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65" windowWidth="14805" windowHeight="7650" firstSheet="66" activeTab="91"/>
  </bookViews>
  <sheets>
    <sheet name="1" sheetId="1" r:id="rId1"/>
    <sheet name="2" sheetId="11" r:id="rId2"/>
    <sheet name="3" sheetId="2" r:id="rId3"/>
    <sheet name="4" sheetId="3" r:id="rId4"/>
    <sheet name="5" sheetId="8" r:id="rId5"/>
    <sheet name="6" sheetId="4" r:id="rId6"/>
    <sheet name="7" sheetId="5" r:id="rId7"/>
    <sheet name="8" sheetId="24" r:id="rId8"/>
    <sheet name="9" sheetId="25" r:id="rId9"/>
    <sheet name="10" sheetId="27" r:id="rId10"/>
    <sheet name="11" sheetId="26" r:id="rId11"/>
    <sheet name="12" sheetId="6" r:id="rId12"/>
    <sheet name="13" sheetId="7" r:id="rId13"/>
    <sheet name="14" sheetId="80" r:id="rId14"/>
    <sheet name="15" sheetId="81" r:id="rId15"/>
    <sheet name="16" sheetId="78" r:id="rId16"/>
    <sheet name="17" sheetId="79" r:id="rId17"/>
    <sheet name="18" sheetId="82" r:id="rId18"/>
    <sheet name="19-1" sheetId="28" r:id="rId19"/>
    <sheet name="19-2" sheetId="30" r:id="rId20"/>
    <sheet name="19-3" sheetId="32" r:id="rId21"/>
    <sheet name="19-4" sheetId="34" r:id="rId22"/>
    <sheet name="19-5" sheetId="38" r:id="rId23"/>
    <sheet name="19-6" sheetId="39" r:id="rId24"/>
    <sheet name="19-7" sheetId="92" r:id="rId25"/>
    <sheet name="19-8" sheetId="90" r:id="rId26"/>
    <sheet name="19-9" sheetId="41" r:id="rId27"/>
    <sheet name="19-10" sheetId="45" r:id="rId28"/>
    <sheet name="19-11" sheetId="48" r:id="rId29"/>
    <sheet name="19-12" sheetId="50" r:id="rId30"/>
    <sheet name="19-13" sheetId="52" r:id="rId31"/>
    <sheet name="19-14" sheetId="54" r:id="rId32"/>
    <sheet name="19-15" sheetId="56" r:id="rId33"/>
    <sheet name="19-16" sheetId="58" r:id="rId34"/>
    <sheet name="19-17" sheetId="60" r:id="rId35"/>
    <sheet name="19-18" sheetId="62" r:id="rId36"/>
    <sheet name="19-19" sheetId="64" r:id="rId37"/>
    <sheet name="19-20" sheetId="66" r:id="rId38"/>
    <sheet name="19-21" sheetId="68" r:id="rId39"/>
    <sheet name="19-22" sheetId="70" r:id="rId40"/>
    <sheet name="19-23" sheetId="72" r:id="rId41"/>
    <sheet name="19-24" sheetId="74" r:id="rId42"/>
    <sheet name="19-25" sheetId="76" r:id="rId43"/>
    <sheet name="20-1" sheetId="29" r:id="rId44"/>
    <sheet name="20-2" sheetId="31" r:id="rId45"/>
    <sheet name="20-3" sheetId="33" r:id="rId46"/>
    <sheet name="20-4" sheetId="35" r:id="rId47"/>
    <sheet name="20-5" sheetId="47" r:id="rId48"/>
    <sheet name="20-6" sheetId="40" r:id="rId49"/>
    <sheet name="20-7" sheetId="93" r:id="rId50"/>
    <sheet name="20-8" sheetId="91" r:id="rId51"/>
    <sheet name="20-9" sheetId="42" r:id="rId52"/>
    <sheet name="20-10" sheetId="46" r:id="rId53"/>
    <sheet name="20-11" sheetId="49" r:id="rId54"/>
    <sheet name="20-12" sheetId="51" r:id="rId55"/>
    <sheet name="20-13" sheetId="53" r:id="rId56"/>
    <sheet name="20-14" sheetId="55" r:id="rId57"/>
    <sheet name="20-15" sheetId="57" r:id="rId58"/>
    <sheet name="20-16" sheetId="59" r:id="rId59"/>
    <sheet name="20-17" sheetId="61" r:id="rId60"/>
    <sheet name="20-18" sheetId="63" r:id="rId61"/>
    <sheet name="20-19" sheetId="65" r:id="rId62"/>
    <sheet name="20-20" sheetId="67" r:id="rId63"/>
    <sheet name="20-21" sheetId="69" r:id="rId64"/>
    <sheet name="20-22" sheetId="71" r:id="rId65"/>
    <sheet name="20-23" sheetId="73" r:id="rId66"/>
    <sheet name="20-24" sheetId="75" r:id="rId67"/>
    <sheet name="20-25" sheetId="77" r:id="rId68"/>
    <sheet name="21-1" sheetId="10" r:id="rId69"/>
    <sheet name="21-2" sheetId="43" r:id="rId70"/>
    <sheet name="21-3" sheetId="84" r:id="rId71"/>
    <sheet name="21-4" sheetId="36" r:id="rId72"/>
    <sheet name="21-5" sheetId="86" r:id="rId73"/>
    <sheet name="21-6" sheetId="88" r:id="rId74"/>
    <sheet name="22-1" sheetId="9" r:id="rId75"/>
    <sheet name="22-2" sheetId="44" r:id="rId76"/>
    <sheet name="22-3" sheetId="85" r:id="rId77"/>
    <sheet name="22-4" sheetId="37" r:id="rId78"/>
    <sheet name="22-5" sheetId="87" r:id="rId79"/>
    <sheet name="22-6" sheetId="89" r:id="rId80"/>
    <sheet name="23" sheetId="83" r:id="rId81"/>
    <sheet name="24" sheetId="15" r:id="rId82"/>
    <sheet name="25" sheetId="23" r:id="rId83"/>
    <sheet name="26" sheetId="13" r:id="rId84"/>
    <sheet name="27" sheetId="14" r:id="rId85"/>
    <sheet name="28" sheetId="21" r:id="rId86"/>
    <sheet name="29" sheetId="22" r:id="rId87"/>
    <sheet name="30" sheetId="17" r:id="rId88"/>
    <sheet name="31" sheetId="18" r:id="rId89"/>
    <sheet name="32" sheetId="19" r:id="rId90"/>
    <sheet name="33" sheetId="20" r:id="rId91"/>
    <sheet name="34" sheetId="12" r:id="rId92"/>
  </sheets>
  <externalReferences>
    <externalReference r:id="rId93"/>
    <externalReference r:id="rId94"/>
    <externalReference r:id="rId95"/>
  </externalReferences>
  <definedNames>
    <definedName name="_xlnm._FilterDatabase" localSheetId="10" hidden="1">'11'!$A$8:$G$2448</definedName>
    <definedName name="_xlnm._FilterDatabase" localSheetId="40" hidden="1">'19-23'!$A$4:$C$119</definedName>
    <definedName name="_xlnm.Print_Titles" localSheetId="0">'1'!$8:$8</definedName>
    <definedName name="_xlnm.Print_Titles" localSheetId="9">'10'!$8:$8</definedName>
    <definedName name="_xlnm.Print_Titles" localSheetId="10">'11'!$9:$9</definedName>
    <definedName name="_xlnm.Print_Titles" localSheetId="15">'16'!$8:$8</definedName>
    <definedName name="_xlnm.Print_Titles" localSheetId="16">'17'!$7:$7</definedName>
    <definedName name="_xlnm.Print_Titles" localSheetId="34">'19-17'!$5:$5</definedName>
    <definedName name="_xlnm.Print_Titles" localSheetId="40">'19-23'!$5:$5</definedName>
    <definedName name="_xlnm.Print_Titles" localSheetId="25">'19-8'!$5:$5</definedName>
    <definedName name="_xlnm.Print_Titles" localSheetId="1">'2'!$7:$7</definedName>
    <definedName name="_xlnm.Print_Titles" localSheetId="59">'20-17'!$5:$5</definedName>
    <definedName name="_xlnm.Print_Titles" localSheetId="65">'20-23'!$5:$5</definedName>
    <definedName name="_xlnm.Print_Titles" localSheetId="50">'20-8'!$5:$5</definedName>
    <definedName name="_xlnm.Print_Titles" localSheetId="2">'3'!$8:$8</definedName>
    <definedName name="_xlnm.Print_Titles" localSheetId="5">'6'!$6:$6</definedName>
    <definedName name="_xlnm.Print_Titles" localSheetId="6">'7'!$6:$6</definedName>
    <definedName name="_xlnm.Print_Titles" localSheetId="7">'8'!$7:$7</definedName>
    <definedName name="_xlnm.Print_Titles" localSheetId="8">'9'!$7:$7</definedName>
  </definedNames>
  <calcPr calcId="145621"/>
</workbook>
</file>

<file path=xl/calcChain.xml><?xml version="1.0" encoding="utf-8"?>
<calcChain xmlns="http://schemas.openxmlformats.org/spreadsheetml/2006/main">
  <c r="C43" i="21" l="1"/>
  <c r="D14" i="14"/>
  <c r="C14" i="14"/>
  <c r="D9" i="5" l="1"/>
  <c r="C9" i="5"/>
  <c r="C9" i="4"/>
  <c r="C8" i="23" l="1"/>
  <c r="C9" i="23"/>
  <c r="B9" i="23"/>
  <c r="B8" i="23" s="1"/>
  <c r="B9" i="15"/>
  <c r="B8" i="15" s="1"/>
  <c r="C49" i="22" l="1"/>
  <c r="D48" i="22" s="1"/>
  <c r="C43" i="22"/>
  <c r="D40" i="22"/>
  <c r="D44" i="22" s="1"/>
  <c r="C37" i="22"/>
  <c r="D34" i="22" s="1"/>
  <c r="C12" i="22"/>
  <c r="D11" i="22"/>
  <c r="C11" i="22"/>
  <c r="D10" i="22"/>
  <c r="C10" i="22"/>
  <c r="C9" i="22"/>
  <c r="C12" i="21"/>
  <c r="C11" i="21"/>
  <c r="C10" i="21"/>
  <c r="C9" i="21"/>
  <c r="D54" i="20"/>
  <c r="C54" i="20"/>
  <c r="C55" i="19"/>
  <c r="J15" i="18"/>
  <c r="I15" i="18"/>
  <c r="J14" i="18"/>
  <c r="I14" i="18"/>
  <c r="J13" i="18"/>
  <c r="I13" i="18"/>
  <c r="J12" i="18"/>
  <c r="I12" i="18"/>
  <c r="I11" i="18"/>
  <c r="F11" i="18"/>
  <c r="J11" i="18" s="1"/>
  <c r="D11" i="18"/>
  <c r="J10" i="18"/>
  <c r="I10" i="18"/>
  <c r="F16" i="17"/>
  <c r="F15" i="17"/>
  <c r="F14" i="17"/>
  <c r="F13" i="17"/>
  <c r="F12" i="17"/>
  <c r="F11" i="17"/>
  <c r="D46" i="22" l="1"/>
  <c r="D50" i="22" s="1"/>
  <c r="D9" i="22"/>
  <c r="D38" i="22"/>
  <c r="D13" i="22" s="1"/>
  <c r="C15" i="13" l="1"/>
  <c r="E57" i="9" l="1"/>
  <c r="D57" i="9"/>
  <c r="C57" i="9"/>
  <c r="D55" i="10"/>
  <c r="C55" i="10"/>
  <c r="D15" i="14" l="1"/>
  <c r="C15" i="14"/>
  <c r="D17" i="14"/>
  <c r="D29" i="14"/>
  <c r="C29" i="14"/>
  <c r="C28" i="14" s="1"/>
  <c r="C27" i="14" s="1"/>
  <c r="C26" i="14" s="1"/>
  <c r="D28" i="14"/>
  <c r="D27" i="14" s="1"/>
  <c r="D26" i="14" s="1"/>
  <c r="D24" i="14"/>
  <c r="C24" i="14"/>
  <c r="D23" i="14"/>
  <c r="C23" i="14"/>
  <c r="D20" i="14"/>
  <c r="C20" i="14"/>
  <c r="D19" i="14"/>
  <c r="C19" i="14"/>
  <c r="C17" i="14"/>
  <c r="D12" i="14"/>
  <c r="C12" i="14"/>
  <c r="D10" i="14"/>
  <c r="C10" i="14"/>
  <c r="D9" i="14"/>
  <c r="C9" i="14"/>
  <c r="C8" i="14" s="1"/>
  <c r="C28" i="13"/>
  <c r="C27" i="13" s="1"/>
  <c r="C26" i="13" s="1"/>
  <c r="C24" i="13"/>
  <c r="C23" i="13" s="1"/>
  <c r="C20" i="13"/>
  <c r="C19" i="13" s="1"/>
  <c r="C17" i="13"/>
  <c r="C14" i="13"/>
  <c r="C12" i="13"/>
  <c r="C10" i="13"/>
  <c r="C22" i="13" l="1"/>
  <c r="D22" i="14"/>
  <c r="C22" i="14"/>
  <c r="D8" i="14"/>
  <c r="C9" i="13"/>
  <c r="C8" i="13" l="1"/>
  <c r="C385" i="11"/>
  <c r="C23" i="7" l="1"/>
  <c r="D15" i="7"/>
  <c r="C15" i="7"/>
  <c r="D10" i="7"/>
  <c r="C10" i="7"/>
  <c r="C7" i="7" s="1"/>
  <c r="D7" i="7"/>
  <c r="D26" i="7" s="1"/>
  <c r="C24" i="6"/>
  <c r="C16" i="6"/>
  <c r="C11" i="6"/>
  <c r="C10" i="6"/>
  <c r="C8" i="6" s="1"/>
  <c r="C26" i="7" l="1"/>
  <c r="C27" i="6"/>
  <c r="D52" i="5" l="1"/>
  <c r="C52" i="5"/>
  <c r="D51" i="5"/>
  <c r="C51" i="5"/>
  <c r="D47" i="5"/>
  <c r="C47" i="5"/>
  <c r="D46" i="5"/>
  <c r="D45" i="5" s="1"/>
  <c r="D54" i="5" s="1"/>
  <c r="C46" i="5"/>
  <c r="C45" i="5"/>
  <c r="D43" i="5"/>
  <c r="C43" i="5"/>
  <c r="D39" i="5"/>
  <c r="C39" i="5"/>
  <c r="D36" i="5"/>
  <c r="C36" i="5"/>
  <c r="D34" i="5"/>
  <c r="C34" i="5"/>
  <c r="D32" i="5"/>
  <c r="C32" i="5"/>
  <c r="D28" i="5"/>
  <c r="C28" i="5"/>
  <c r="D23" i="5"/>
  <c r="C23" i="5"/>
  <c r="D20" i="5"/>
  <c r="C20" i="5"/>
  <c r="D17" i="5"/>
  <c r="C17" i="5"/>
  <c r="D15" i="5"/>
  <c r="C15" i="5"/>
  <c r="D13" i="5"/>
  <c r="C13" i="5"/>
  <c r="D11" i="5"/>
  <c r="C11" i="5"/>
  <c r="D8" i="5"/>
  <c r="C8" i="5"/>
  <c r="D7" i="5"/>
  <c r="C7" i="5"/>
  <c r="C52" i="4"/>
  <c r="C51" i="4" s="1"/>
  <c r="C47" i="4"/>
  <c r="C46" i="4" s="1"/>
  <c r="C43" i="4"/>
  <c r="C39" i="4"/>
  <c r="C36" i="4"/>
  <c r="C34" i="4"/>
  <c r="C32" i="4"/>
  <c r="C28" i="4"/>
  <c r="C23" i="4"/>
  <c r="C20" i="4"/>
  <c r="C17" i="4"/>
  <c r="C15" i="4"/>
  <c r="C13" i="4"/>
  <c r="C11" i="4"/>
  <c r="C8" i="4"/>
  <c r="C7" i="4" s="1"/>
  <c r="C54" i="5" l="1"/>
  <c r="C45" i="4"/>
  <c r="C54" i="4" s="1"/>
</calcChain>
</file>

<file path=xl/sharedStrings.xml><?xml version="1.0" encoding="utf-8"?>
<sst xmlns="http://schemas.openxmlformats.org/spreadsheetml/2006/main" count="26509" uniqueCount="3414">
  <si>
    <t>Приложение 1</t>
  </si>
  <si>
    <t>к Закону Пермского края</t>
  </si>
  <si>
    <t xml:space="preserve">от                    №        </t>
  </si>
  <si>
    <t>(в процентах)</t>
  </si>
  <si>
    <t>Наименование дохода</t>
  </si>
  <si>
    <t>Краевой бюджет</t>
  </si>
  <si>
    <t>Бюджеты городских округов</t>
  </si>
  <si>
    <t xml:space="preserve">Бюджеты муниципальных районов 
</t>
  </si>
  <si>
    <t>Бюджеты поселений</t>
  </si>
  <si>
    <t>Бюджет территориального фонда обязательного медицинского страхования</t>
  </si>
  <si>
    <t>В части доходов от страховых взносов на обязательное социальное страхование</t>
  </si>
  <si>
    <t>Страховые взносы на обязательное медицинское страхование неработающего населения, зачисляемые в бюджеты территориальных фондов обязательного медицинского страхования (за расчетные периоды, истекшие до 1 января 2012 года)</t>
  </si>
  <si>
    <t>В части задолженности и перерасчетов по отмененным налогам, сборам и иным обязательным платежам</t>
  </si>
  <si>
    <t>Налог на имущество предприятий</t>
  </si>
  <si>
    <t>Налог с продаж</t>
  </si>
  <si>
    <t>Сбор на нужды образовательных учреждений, взимаемый с юридических лиц</t>
  </si>
  <si>
    <t xml:space="preserve">Прочие налоги и сборы </t>
  </si>
  <si>
    <t xml:space="preserve">Земельный налог (по обязательствам, возникшим до 1 января 2006 года), мобилизуемый на территориях городских округов
</t>
  </si>
  <si>
    <t xml:space="preserve">Земельный налог (по обязательствам, возникшим до 1 января 2006 года), мобилизуемый на межселенных территориях
</t>
  </si>
  <si>
    <t xml:space="preserve">Земельный налог (по обязательствам, возникшим до 1 января 2006 года), мобилизуемый на территориях поселений
</t>
  </si>
  <si>
    <t xml:space="preserve">Сборы за выдачу органами местного самоуправления городских округов лицензий на розничную продажу алкогольной продукции
</t>
  </si>
  <si>
    <t xml:space="preserve">Сборы за выдачу органами местного самоуправления муниципальных районов лицензий на розничную продажу алкогольной продукции
</t>
  </si>
  <si>
    <t xml:space="preserve">Налог на рекламу, мобилизуемый на территориях городских округов
</t>
  </si>
  <si>
    <t>Налог на рекламу, мобилизуемый на территориях муниципальных районов</t>
  </si>
  <si>
    <t>Курортный сбор, мобилизуемый на территориях городских округов</t>
  </si>
  <si>
    <t>Курортный сбор,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</si>
  <si>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</si>
  <si>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</si>
  <si>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 мобилизуемый на территориях городских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</si>
  <si>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</si>
  <si>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</si>
  <si>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</si>
  <si>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В части доходов от использования имущества, находящегося в государственной  и муниципальной собственности</t>
  </si>
  <si>
    <t>Доходы от размещения временно свободных средств бюджетов субъектов Российской Федерации</t>
  </si>
  <si>
    <t>Доходы от размещения временно свободных средств бюджетов городских округов</t>
  </si>
  <si>
    <t>Доходы от размещения временно свободных средств бюджетов муниципальных районов</t>
  </si>
  <si>
    <t>Доходы от размещения временно свободных средств бюджетов поселений</t>
  </si>
  <si>
    <t>Доходы от размещения временно свободных средств территориальных фондов обязательного медицинского страхования</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</si>
  <si>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</si>
  <si>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передачи в аренду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доходы от продажи прав на заключение договоров аренды таких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</si>
  <si>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</si>
  <si>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</si>
  <si>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передачи в аренду земельных участков,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доходы от продажи прав на заключение договоров аренды таких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</si>
  <si>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</si>
  <si>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</si>
  <si>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передачи в аренду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доходы от продажи прав на заключение договоров аренды таких земельных участков</t>
  </si>
  <si>
    <t xml:space="preserve">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</si>
  <si>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</si>
  <si>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городских округов</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</si>
  <si>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</si>
  <si>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 получателями средств бюджетов поселений</t>
  </si>
  <si>
    <t>Доходы, поступающие в порядке возмещения расходов, понесенных в связи с эксплуатацией государственного имущества, закрепленного на праве оперативного управления за территориальным фондом обязательного медицинского страхования</t>
  </si>
  <si>
    <t>Доходы, поступающие в порядке возмещения расходов, понесенных в связи с эксплуатацией имущества городских округов</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</si>
  <si>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</si>
  <si>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понесенных в связи с эксплуатацией имущества поселений</t>
  </si>
  <si>
    <t>Прочие доходы от компенсации затрат бюджетов субъектов Российской Федерации</t>
  </si>
  <si>
    <t>Прочие доходы от компенсации затрат бюджетов городских округов</t>
  </si>
  <si>
    <t>Прочие доходы от компенсации затрат бюджетов муниципальных районов</t>
  </si>
  <si>
    <t>Прочие доходы от компенсации затрат бюджетов поселений</t>
  </si>
  <si>
    <t>Прочие доходы от компенсации затрат бюджетов территориальных фондов обязательного медицинского страхования</t>
  </si>
  <si>
    <t>В части административных платежей и сборов</t>
  </si>
  <si>
    <t>Платежи, взимаемые органами местного самоуправления (организациями) городских округов за выполнение определенных функций</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</si>
  <si>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</si>
  <si>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органами местного самоуправления (организациями) поселений за выполнение определенных функций</t>
  </si>
  <si>
    <t>В части доходов от продажи материальных и нематериальных активов</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</si>
  <si>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</si>
  <si>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В части доходов от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</si>
  <si>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</si>
  <si>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</si>
  <si>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</si>
  <si>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</si>
  <si>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</si>
  <si>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</si>
  <si>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</si>
  <si>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</si>
  <si>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</si>
  <si>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</si>
  <si>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В части прочих неналоговых доходов</t>
  </si>
  <si>
    <t>Невыясненные поступления, зачисляемые в бюджеты субъектов Российской Федерации</t>
  </si>
  <si>
    <t>Невыясненные поступления, зачисляемые в бюджеты городских округов</t>
  </si>
  <si>
    <t>Невыясненные поступления, зачисляемые в бюджеты муниципальных районов</t>
  </si>
  <si>
    <t>Невыясненные поступления, зачисляемые в бюджеты поселений</t>
  </si>
  <si>
    <t>Невыясненные поступления, зачисляемые в бюджеты территориальных фондов обязательного медицинского страхования</t>
  </si>
  <si>
    <t>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</si>
  <si>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</si>
  <si>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</si>
  <si>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Прочие неналоговые доходы бюджетов субъектов Российской Федерации</t>
  </si>
  <si>
    <t>Прочие неналоговые доходы бюджетов городских округов</t>
  </si>
  <si>
    <t>Прочие неналоговые доходы бюджетов муниципальных районов</t>
  </si>
  <si>
    <t>Прочие неналоговые доходы бюджетов поселений</t>
  </si>
  <si>
    <t>Прочие неналоговые поступления в территориальные фонды обязательного медицинского страхования</t>
  </si>
  <si>
    <t>Возврат декларационного платежа, уплаченного в период с 1 марта 2007 года и до 1 января 2008 года при упрощенном декларировании доходов</t>
  </si>
  <si>
    <t>Целевые отчисления от лотерей городских округов</t>
  </si>
  <si>
    <t>Целевые отчисления от лотерей муниципальных районов</t>
  </si>
  <si>
    <t>Целевые отчисления от лотерей поселений</t>
  </si>
  <si>
    <t>Средства самообложения граждан, зачисляемые в бюджеты городских округов</t>
  </si>
  <si>
    <t>Средства самообложения граждан, зачисляемые в бюджеты муниципальных районов</t>
  </si>
  <si>
    <t>Средства самообложения граждан, зачисляемые в бюджеты поселений</t>
  </si>
  <si>
    <t>В части поступления доходов от безвозмездных поступлений от других бюджетов бюджетной системы Российской Федерации</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</si>
  <si>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</si>
  <si>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</si>
  <si>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Субвенции бюджетам территориальных  фондов обязательного медицинского страхования на выполнение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t>
  </si>
  <si>
    <t>В части доходов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</si>
  <si>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территориальных фондов обязательного медицинского страхования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</si>
  <si>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 части доходов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</si>
  <si>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</si>
  <si>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</si>
  <si>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Нормативы распределения доходов между бюджетами бюджетной системы Пермского края по отдельным видам доходов 
на 2016  год и на плановый период 2017 и 2018 годов </t>
  </si>
  <si>
    <t xml:space="preserve">                                                                                                                        Приложение 3</t>
  </si>
  <si>
    <t xml:space="preserve">                                                                                                                                             к Закону Пермского края</t>
  </si>
  <si>
    <t xml:space="preserve">                                                                                                                                      от                      №           </t>
  </si>
  <si>
    <t>Главные администраторы доходов краевого бюджета</t>
  </si>
  <si>
    <t xml:space="preserve">Код главного админист-ратора </t>
  </si>
  <si>
    <t>Код классификации доходов</t>
  </si>
  <si>
    <t xml:space="preserve">Наименование главного администратора доходов  </t>
  </si>
  <si>
    <t>Министерство территориального развития Пермского края</t>
  </si>
  <si>
    <t>1 13 02992 02 0000 130</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</si>
  <si>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</si>
  <si>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</si>
  <si>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</si>
  <si>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</si>
  <si>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</si>
  <si>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</si>
  <si>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</si>
  <si>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</si>
  <si>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</si>
  <si>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</si>
  <si>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1 17 01020 02 0000 180</t>
  </si>
  <si>
    <t>1 17 05020 02 0000 180</t>
  </si>
  <si>
    <t>2 02 04007 02 0000 151</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</si>
  <si>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</si>
  <si>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2 07 02030 02 0000 180</t>
  </si>
  <si>
    <t xml:space="preserve">Прочие безвозмездные поступления в бюджеты субъектов Российской Федерации </t>
  </si>
  <si>
    <t>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</si>
  <si>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</si>
  <si>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</si>
  <si>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</si>
  <si>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2 18 02050 02 0000 151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</si>
  <si>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</si>
  <si>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2 18 02030 02 0000 180</t>
  </si>
  <si>
    <t xml:space="preserve">Доходы бюджетов субъектов Российской Федерации от возврата иными организациями остатков субсидий прошлых лет </t>
  </si>
  <si>
    <t xml:space="preserve">2 19 02000 02 0000 151  </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</si>
  <si>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</si>
  <si>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Комитет записи актов гражданского состояния Пермского края</t>
  </si>
  <si>
    <t>Агентство по занятости населения Пермского края</t>
  </si>
  <si>
    <t xml:space="preserve">2 02 02103 02 0000 151  </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</si>
  <si>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</si>
  <si>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2 02 02226 02 0000 151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</si>
  <si>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</si>
  <si>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</si>
  <si>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</si>
  <si>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2 18 02020 02 0000 180</t>
  </si>
  <si>
    <t>Доходы бюджетов субъектов Российской Федерации от возврата автономными учреждениями остатков субсидий прошлых лет</t>
  </si>
  <si>
    <t>2 18 02060 02 0000 151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</si>
  <si>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</si>
  <si>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Государственная инспекция по надзору и контролю в сфере образования Пермского края </t>
  </si>
  <si>
    <t xml:space="preserve"> 1 08 07082 01 0000 110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</si>
  <si>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</si>
  <si>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1 08 07380 01 0000 110  </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</si>
  <si>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</si>
  <si>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1 08 07390 01 0000 110  </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</si>
  <si>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</si>
  <si>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Администрация губернатора Пермского края</t>
  </si>
  <si>
    <t>1 13 01992 02 0000 130</t>
  </si>
  <si>
    <t>Прочие доходы от оказания платных услуг (работ) получателями средств бюджетов субъектов Российской Федерации</t>
  </si>
  <si>
    <t>2 02 02019 02 0000 151</t>
  </si>
  <si>
    <t>Субсидии бюджетам субъектов Российской Федерации на реализацию программ поддержки социально ориентированных некоммерческих организаций</t>
  </si>
  <si>
    <t>2 02 02051 02 0000 151</t>
  </si>
  <si>
    <t>Субсидии бюджетам субъектов Российской Федерации на реализацию федеральных целевых программ</t>
  </si>
  <si>
    <t>2 02 03007 02 0000 151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</si>
  <si>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</si>
  <si>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</si>
  <si>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</si>
  <si>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2 18 02010 02 0000 180 </t>
  </si>
  <si>
    <t>Доходы бюджетов субъектов Российской Федерации от возврата бюджетными учреждениями остатков субсидий прошлых лет</t>
  </si>
  <si>
    <t xml:space="preserve">2 18 02020 02 0000 180 </t>
  </si>
  <si>
    <t xml:space="preserve"> 2 19 02000 02 0000 151  </t>
  </si>
  <si>
    <t>Министерство по управлению имуществом и земельным отношениям Пермского края</t>
  </si>
  <si>
    <t>1 11 01020 02 0000 120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</si>
  <si>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</si>
  <si>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1 11 02082 02 0000 120</t>
  </si>
  <si>
    <t>Доходы от размещения сумм, аккумулируемых в ходе проведения аукционов по продаже акций, находящихся в собственности субъектов Российской Федерации</t>
  </si>
  <si>
    <t>1 11 05022 02 0000 120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</si>
  <si>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</si>
  <si>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1 11 05026 04 0000 120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</si>
  <si>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</si>
  <si>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1 11 05026 05 0000 120</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</si>
  <si>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Федерации,а также средства от продажи права на заключение договоров аренды указанных земельных участков</t>
  </si>
  <si>
    <t>1 11 05026 10 0000 120</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</si>
  <si>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</si>
  <si>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1 11 05026 13 0000 120</t>
  </si>
  <si>
    <t>Доходы, получаемые в виде арендной платы за земельные участки,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</si>
  <si>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</si>
  <si>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</si>
  <si>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</si>
  <si>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</si>
  <si>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</si>
  <si>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</si>
  <si>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</si>
  <si>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</si>
  <si>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</si>
  <si>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</si>
  <si>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</si>
  <si>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</si>
  <si>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</si>
  <si>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</si>
  <si>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</si>
  <si>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</si>
  <si>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</si>
  <si>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</si>
  <si>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</si>
  <si>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</si>
  <si>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</si>
  <si>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 xml:space="preserve">Доходы от продажи нематериальных активов, находящихся в собственности  субъектов Российской Федерации </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</si>
  <si>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</si>
  <si>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</si>
  <si>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1 14 06033 10 0000 430</t>
  </si>
  <si>
    <t>Доходы от продажи земельных участков,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</si>
  <si>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1 14 06033 13 0000 430</t>
  </si>
  <si>
    <t>Доходы от продажи земельных участков,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</si>
  <si>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Министерство строительства и жилищно-коммунального хозяйства Пермского края</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</si>
  <si>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</si>
  <si>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</si>
  <si>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2 02 02078 02 0000 151</t>
  </si>
  <si>
    <t>Субсидии бюджетам субъектов Российской Федерации на бюджетные инвестиции для модернизации объектов коммунальной инфраструктуры</t>
  </si>
  <si>
    <t xml:space="preserve">2 02 02150 02 0000 151 </t>
  </si>
  <si>
    <t>Субсидии бюджетам субъектов Российской Федерации на реализацию программы энергосбережения и повышения энергетической эффективности на период до 2020 года</t>
  </si>
  <si>
    <t xml:space="preserve">2 02 02173 02 0000 151 </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</si>
  <si>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</si>
  <si>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2 02 02236 02 0000 151</t>
  </si>
  <si>
    <t>Субсидии бюджетам субъектов Российской Федерации на мероприятия по переслению граждан из жилищного фонда, признаного непригодным для проживания вследствие техногенной аварии на руднике БКПРУ-1 открытого акционерного общества «Уралкалий», г. Березники, Пермский край</t>
  </si>
  <si>
    <t xml:space="preserve">2 02 03077 02 0000 151 </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</si>
  <si>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</si>
  <si>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</si>
  <si>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</si>
  <si>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</si>
  <si>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</si>
  <si>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 xml:space="preserve">2 03 02060 02 0000 180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</si>
  <si>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</si>
  <si>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2 18 02010 02 0000 180</t>
  </si>
  <si>
    <t>Государственная инспекция  по экологии и природопользованию Пермского края</t>
  </si>
  <si>
    <t xml:space="preserve">1 08 07262 01 0000 110 </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</si>
  <si>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</si>
  <si>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 xml:space="preserve">1 08 07282 01 0000 110  </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</si>
  <si>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</si>
  <si>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 xml:space="preserve">1 08 07300 01 0000 110  </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</si>
  <si>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</si>
  <si>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2 02 03018 02 0000 151</t>
  </si>
  <si>
    <t>Субвенции бюджетам субъектов Российской Федерации на осуществление отдельных полномочий в области лесных отношений</t>
  </si>
  <si>
    <t>Министерство природных ресурсов, лесного хозяйства и экологии Пермского края</t>
  </si>
  <si>
    <t xml:space="preserve">1 08 07082 01 0000 110  </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</si>
  <si>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</si>
  <si>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</si>
  <si>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</si>
  <si>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</si>
  <si>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</si>
  <si>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</si>
  <si>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</si>
  <si>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</si>
  <si>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</si>
  <si>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</si>
  <si>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</si>
  <si>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</si>
  <si>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1 13 01410 01 0000 130 </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</si>
  <si>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</si>
  <si>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</si>
  <si>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</si>
  <si>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</si>
  <si>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</si>
  <si>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2 02 02021 02 0000 151</t>
  </si>
  <si>
    <t>Субсидии бюджетам субъектов Российской Федерации на осуществление капитального ремонта гидротехнических сооружений, находящихся в собственности субъектов Российской Федерации, и бесхозяйных гидротехнических сооружений</t>
  </si>
  <si>
    <t xml:space="preserve">2 02 02051 02 0000 151 </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</si>
  <si>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</si>
  <si>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2 02 02124 02 0000 151</t>
  </si>
  <si>
    <t>Субсидии бюджетам субъектов Российской Федерации на приобретение специализированной лесопожарной техники и оборудования</t>
  </si>
  <si>
    <t xml:space="preserve">2 02 03018 02 0000 151 </t>
  </si>
  <si>
    <t xml:space="preserve">Субвенции бюджетам субъектов Российской Федерации на осуществление отдельных полномочий в области лесных отношений </t>
  </si>
  <si>
    <t xml:space="preserve">2 02 03019 02 0000 151 </t>
  </si>
  <si>
    <t>Субвенции бюджетам субъектов Российской Федерации на осуществление отдельных полномочий в области водных отношений</t>
  </si>
  <si>
    <t xml:space="preserve">2 18 02060 02 0000 151 </t>
  </si>
  <si>
    <t>Министерство здравоохранения Пермского края</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</si>
  <si>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</si>
  <si>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2 02 02208 02 0000 151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</si>
  <si>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</si>
  <si>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2 02 02241 02 0000 151</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</si>
  <si>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</si>
  <si>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2 02 03068 02 0000 151 </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</si>
  <si>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</si>
  <si>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 xml:space="preserve">2 02 04017 02 0000 151 </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</si>
  <si>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</si>
  <si>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 xml:space="preserve">2 02 04055 02 0000 151 </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</si>
  <si>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</si>
  <si>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 xml:space="preserve">2 02 04062 02 0000 151 </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</si>
  <si>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</si>
  <si>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 xml:space="preserve">2 02 04064 02 0000 151 </t>
  </si>
  <si>
    <t>Межбюджетные трансферты, передаваемые бюджетам субъектов Российской Федерации на финансовое обеспечение закупок антибактериальных и противитуберкулезных лекарственных препаратов (второго рода),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</si>
  <si>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2 02 04066 02 0000 151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</si>
  <si>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</si>
  <si>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Министерство информационного развития и связи Пермского края</t>
  </si>
  <si>
    <t>2 02 02217 02 0000 151</t>
  </si>
  <si>
    <t xml:space="preserve">Субсидии бюджетам субъектов Российской Федерации на поддержку региональных проектов в сфере информационных технологий
</t>
  </si>
  <si>
    <t>Министерство культуры, молодежной политики и массовых коммуникаций Пермского края</t>
  </si>
  <si>
    <t>2 02 03999 02 0000 151</t>
  </si>
  <si>
    <t>Прочие субвенции бюджетам субъектов Российской Федерации</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</si>
  <si>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</si>
  <si>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</si>
  <si>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 xml:space="preserve">2 02 04041 02 0000 151  </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</si>
  <si>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</si>
  <si>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2 02 04052 02 0000151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</si>
  <si>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</si>
  <si>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</si>
  <si>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</si>
  <si>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Министерство образования и науки Пермского края</t>
  </si>
  <si>
    <t>2 02 02037 02 0000 151</t>
  </si>
  <si>
    <t>Субсидии бюджетам субъектов Российской Федерации на ежемесячное денежное вознаграждение за классное руководство</t>
  </si>
  <si>
    <t xml:space="preserve">2 02 02067 02 0000 151 </t>
  </si>
  <si>
    <t>Субсидии бюджетам субъектов Российской Федерации на поощрение лучших учителей</t>
  </si>
  <si>
    <t>2 02 02104 02 0000 151</t>
  </si>
  <si>
    <t>Субсидии бюджетам субъектов Российской Федерации на организацию дистанционного обучения инвалидов</t>
  </si>
  <si>
    <t>2 02 02204 02 0000 151</t>
  </si>
  <si>
    <t>Субсидии бюджетам субъектов Российской Федерации на модернизацию региональных систем дошкольного образования</t>
  </si>
  <si>
    <t>2 02 02215 02 0000 151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</si>
  <si>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</si>
  <si>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2 02 04042 02 0000 151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</si>
  <si>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</si>
  <si>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Министерство промышленности, предпринимательства и торговли Пермского края</t>
  </si>
  <si>
    <t>1 08 07082 01 0000 110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</si>
  <si>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</si>
  <si>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</si>
  <si>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2 02 02009 02 0000 151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</si>
  <si>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</si>
  <si>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2 02 02171 02 0000 151</t>
  </si>
  <si>
    <t>Субсидии бюджетам субъектов Российской Федерации на реализацию мероприятий, предусмотренных программами развития пилотных инновационных территориальных кластеров</t>
  </si>
  <si>
    <t>Министерство по регулированию контрактной системы в сфере закупок Пермского края</t>
  </si>
  <si>
    <t xml:space="preserve">Государственная ветеринарная инспекция Пермского края </t>
  </si>
  <si>
    <t>Министерство сельского хозяйства и продовольствия Пермского края</t>
  </si>
  <si>
    <t xml:space="preserve"> </t>
  </si>
  <si>
    <t xml:space="preserve">2 02 02012 02 0000 151  </t>
  </si>
  <si>
    <t>Субсидии бюджетам субъектов Российской Федерации на поддержку элитного семеноводства</t>
  </si>
  <si>
    <t xml:space="preserve">2 02 02017 02 0000 151  </t>
  </si>
  <si>
    <t xml:space="preserve">Субсидии бюджетам субъектов Российской Федерации на компенсацию части затрат по страхованию урожая сельскохозяйственных культур, урожая многолетних насаждений и посадок многолетних насаждений
</t>
  </si>
  <si>
    <t xml:space="preserve"> 2 02 02027 02 0000 151  </t>
  </si>
  <si>
    <t>Субсидии бюджетам субъектов Российской  Федерации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2009-2012 годах на срок до 1 года</t>
  </si>
  <si>
    <t xml:space="preserve"> 2 02 02028 02 0000 151  </t>
  </si>
  <si>
    <t>Субсидии бюджетам субъектов Российской Федерации на компенсацию части затрат на приобретение средств химической защиты растений</t>
  </si>
  <si>
    <t xml:space="preserve">2 02 02039 02 0000 151  </t>
  </si>
  <si>
    <t>Субсидии бюджетам субъектов Российской Федерации на поддержку племенного животноводства</t>
  </si>
  <si>
    <t xml:space="preserve">2 02 02051 02 0000 151  </t>
  </si>
  <si>
    <t xml:space="preserve">2 02 02064 02 0000 151  </t>
  </si>
  <si>
    <t>Субсидии бюджетам субъектов Российской Федерации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2004-2012 годах на срок от 2 до 10 лет</t>
  </si>
  <si>
    <t xml:space="preserve">2 02 02065 02 0000 151  </t>
  </si>
  <si>
    <t>Субсидии бюджетам субъектов Российской  Федерации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2005-2012 годах на срок до 8 лет</t>
  </si>
  <si>
    <t xml:space="preserve">2 02 02082 02 0000 151  </t>
  </si>
  <si>
    <t>Субсидии бюджетам субъектов Российской Федерации на компенсацию части затрат на приобретение средств химизации</t>
  </si>
  <si>
    <t xml:space="preserve">2 02 02085 02 0000 151  </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</si>
  <si>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</si>
  <si>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 xml:space="preserve">2 02 02098 02 0000 151 </t>
  </si>
  <si>
    <t>Субсидии бюджетам субъектов Российской Федерации на поддержку экономически значимых региональных программ</t>
  </si>
  <si>
    <t>2 02 02174 02 0000 151</t>
  </si>
  <si>
    <t>Субсидии бюджетам субъектов Российской Федерации на возмещение части затрат на приобретение элитных семян</t>
  </si>
  <si>
    <t>2 02 02178 02 0000 151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</si>
  <si>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</si>
  <si>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</si>
  <si>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</si>
  <si>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 xml:space="preserve">2 02 02182 02 0000 151 </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</si>
  <si>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</si>
  <si>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2 02 02183 02 0000 151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</si>
  <si>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</si>
  <si>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2 02 02184 02 0000 151</t>
  </si>
  <si>
    <t xml:space="preserve"> 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</si>
  <si>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 xml:space="preserve">2 02 02185 02 0000 151 </t>
  </si>
  <si>
    <t xml:space="preserve">2 02 02186 02 0000 151 </t>
  </si>
  <si>
    <t>Субсидии бюджетам субъектов Российской Федерации на 1 килограмм реализованного и (или) отгруженного на собственную переработку молока</t>
  </si>
  <si>
    <t>2 02 02189 02 0000 151</t>
  </si>
  <si>
    <t>Субсидии бюджетам субъектов Российской Федерации на поддержку экономически значимых региональных программ в области животноводства</t>
  </si>
  <si>
    <t xml:space="preserve">2 02 02190 02 0000 151 </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</si>
  <si>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</si>
  <si>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 xml:space="preserve">2 02 02191 02 0000 151 </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</si>
  <si>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</si>
  <si>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2 02 02192 02 0000 151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</si>
  <si>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</si>
  <si>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2 02 02193 02 0000 151</t>
  </si>
  <si>
    <t>Субсидии бюджетам  субъектов  Российской Федерации на поддержку племенного крупного рогатого скота мясного направления</t>
  </si>
  <si>
    <t>2 02 02194 02 0000 151</t>
  </si>
  <si>
    <t>Субсидии бюджетам субъектов Российской Федерации на поддержку экономически значимых региональных программ по развитию мясного скотоводства</t>
  </si>
  <si>
    <t>2 02 02196 02 0000 151</t>
  </si>
  <si>
    <t>Субсидии бюджетам субъектов Российской Федерации на поддержку начинающих фермеров</t>
  </si>
  <si>
    <t>2 02 02197 02 0000 151</t>
  </si>
  <si>
    <t>Субсидии бюджетам субъектов Российской Федерации на развитие семейных животноводческих ферм</t>
  </si>
  <si>
    <t xml:space="preserve">2 02 02198 02 0000 151 </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</si>
  <si>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</si>
  <si>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2 02 02199 02 0000 151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</si>
  <si>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</si>
  <si>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2 02 02244 02 0000 151</t>
  </si>
  <si>
    <t>Субсидии бюджетам субъектов Российской Федерации на грантовую поддержку сельскохозяйственных потребительских кооперативов для развития материально-технической базы</t>
  </si>
  <si>
    <t>2 02 02249 02 0000 151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</si>
  <si>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</si>
  <si>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2 02 02250 02 0000 151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</si>
  <si>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</si>
  <si>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2 02 02253 02 0000 151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</si>
  <si>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t>
  </si>
  <si>
    <t>2 02 03121 02 0000 151</t>
  </si>
  <si>
    <t>Субвенции бюджетам субъектов Российской Федерации на проведение Всероссийской сельскохозяйственной переписи в 2016 году</t>
  </si>
  <si>
    <t xml:space="preserve">Министерство экономического развития Пермского края </t>
  </si>
  <si>
    <t>Министерство финансов Пермского края</t>
  </si>
  <si>
    <t>1 11 02020 02 0000 120</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</si>
  <si>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</si>
  <si>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</si>
  <si>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</si>
  <si>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</si>
  <si>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 xml:space="preserve">2 02 01001 02 0000 151 </t>
  </si>
  <si>
    <t>Дотации бюджетам субъектов Российской Федерации на выравнивание бюджетной обеспеченности</t>
  </si>
  <si>
    <t xml:space="preserve">2 02 01003 02 0000 151 </t>
  </si>
  <si>
    <t>Дотации бюджетам субъектов Российской Федерации на поддержку мер по обеспечению сбалансированности бюджетов</t>
  </si>
  <si>
    <t>2 02 01007 02 0000 151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</si>
  <si>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</si>
  <si>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2 02 01009 02 0000 151</t>
  </si>
  <si>
    <t>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t>
  </si>
  <si>
    <t>2 02 03998 02 0000 151</t>
  </si>
  <si>
    <t>Единая субвенция бюджетам субъектов Российской Федерации</t>
  </si>
  <si>
    <t>2 02 04010 02 0000 151</t>
  </si>
  <si>
    <t>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</si>
  <si>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</si>
  <si>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</si>
  <si>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Инспекция государственного жилищного надзора Пермского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</si>
  <si>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</si>
  <si>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</si>
  <si>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Инспекция государственного технического надзора Пермского края</t>
  </si>
  <si>
    <t xml:space="preserve">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</si>
  <si>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</si>
  <si>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Региональная служба по тарифам Пермского края</t>
  </si>
  <si>
    <t xml:space="preserve">1 16 02030 02 0000 140 </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</si>
  <si>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</si>
  <si>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Агентство по инвестициям и внешнеэкономическим связям Пермского края</t>
  </si>
  <si>
    <t>Министерство социального развития Пермского края</t>
  </si>
  <si>
    <t xml:space="preserve">2 02 02008 02 0000 151  </t>
  </si>
  <si>
    <t>Субсидии бюджетам субъектов Российской Федерации на обеспечение жильем молодых семей</t>
  </si>
  <si>
    <t>2 02 02046 02 0000 151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</si>
  <si>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</si>
  <si>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2 02 02118 02 0000 151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</si>
  <si>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 обучением компьютерной грамотности неработающих пенсионеров</t>
  </si>
  <si>
    <t xml:space="preserve">2 02 02172 02 0000 151 </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</si>
  <si>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</si>
  <si>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2 02 02212 02 0000 151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</si>
  <si>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</si>
  <si>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2 02 02213 02 0000 151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</si>
  <si>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</si>
  <si>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2 02 02999 02 0000 151  </t>
  </si>
  <si>
    <t>Прочие субсидии бюджетам субъектов Российской Федерации</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</si>
  <si>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</si>
  <si>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</si>
  <si>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</si>
  <si>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</si>
  <si>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</si>
  <si>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</si>
  <si>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</si>
  <si>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</si>
  <si>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2 02 03020 02 0000 151 </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</si>
  <si>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</si>
  <si>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2 02 03053 02 0000 151 </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</si>
  <si>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</si>
  <si>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2 02 03069 02 0000 151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</si>
  <si>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</si>
  <si>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2 02 03070 02 0000 151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</si>
  <si>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</si>
  <si>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 xml:space="preserve">2 02 03122 02 0000 151 </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</si>
  <si>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</si>
  <si>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2 02 03123 02 0000 151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</si>
  <si>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</si>
  <si>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2 02 04020 02 0000 151  </t>
  </si>
  <si>
    <t>Межбюджетные трансферты бюджетам субъектов Российской Федерации на выплату единовременного денежного поощрения при награждении орденом «Родительская слава»</t>
  </si>
  <si>
    <t xml:space="preserve">2 02 04032 02 0000 151  </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</si>
  <si>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</si>
  <si>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2 02 04080 02 0000 151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</si>
  <si>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</si>
  <si>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2 02 04081 02 0000 151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</si>
  <si>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</si>
  <si>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 xml:space="preserve">2 02 04999 02 0000 151 </t>
  </si>
  <si>
    <t>Прочие межбюджетные трансферты, передаваемые бюджетам субъектов Российской Федерации</t>
  </si>
  <si>
    <t>Агентство по делам архивов Пермского края</t>
  </si>
  <si>
    <t>Министерство физической культуры, спорта и туризма Пермского края</t>
  </si>
  <si>
    <t xml:space="preserve">2 02 02132 02 0000 151 </t>
  </si>
  <si>
    <t>Субсидии бюджетам субъектов Российской Федерации на приобретение оборудования для быстровозводимых физкультурно-оздоровительных комплексов, включая металлоконструкции и металлоизделия</t>
  </si>
  <si>
    <t xml:space="preserve">2 02 02133 02 0000 151 </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</si>
  <si>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</si>
  <si>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2 02 02220 02 0000 151</t>
  </si>
  <si>
    <t xml:space="preserve">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
</t>
  </si>
  <si>
    <t xml:space="preserve">Уполномоченный по правам человека в Пермском крае </t>
  </si>
  <si>
    <t>Аппарат Правительства Пермского края</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</si>
  <si>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</si>
  <si>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</si>
  <si>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</si>
  <si>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</si>
  <si>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Контрольно-счетная палата Пермского края</t>
  </si>
  <si>
    <t xml:space="preserve">1 16 18020 02 0000 140  </t>
  </si>
  <si>
    <t>Денежные взыскания  (штрафы) за нарушение бюджетного законодательства (в части бюджетов субъектов Российской Федерации)</t>
  </si>
  <si>
    <t xml:space="preserve">1 16 32000 02 0001 140 </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</si>
  <si>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Федерациив части бюджетов субъектов Российской Федерации, при  отсутствии главного распорядителя бюджетных средств)</t>
  </si>
  <si>
    <t>Избирательная комиссия Пермского края</t>
  </si>
  <si>
    <t>Министерство транспорта  Пермского края</t>
  </si>
  <si>
    <t xml:space="preserve">1 08 07172 01 0000 110 </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</si>
  <si>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</si>
  <si>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</si>
  <si>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</si>
  <si>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1 15 02020 02 0000 140 </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</si>
  <si>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</si>
  <si>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</si>
  <si>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</si>
  <si>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</si>
  <si>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2 02 02116 02 0000 151 </t>
  </si>
  <si>
    <t>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t>
  </si>
  <si>
    <t>2 02 02219 02 0000 151</t>
  </si>
  <si>
    <t>Субсидии бюджетам субъектов Российской Федерации на закупку автобусов и техники для жилищно-коммунального хозяйства, работающих на газомоторном топливе</t>
  </si>
  <si>
    <t xml:space="preserve">2 02 04091 02 0000 151 </t>
  </si>
  <si>
    <t>Межбюджетные трансферты, передаваемые бюджетам субъектов Российской Федерации на финансовое обеспечение дорожной деятельности</t>
  </si>
  <si>
    <t>2 02 04095 02 0000 151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</si>
  <si>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t>
  </si>
  <si>
    <t>2 03 02099 02 0000 180</t>
  </si>
  <si>
    <t>Прочие безвозмездные поступления от государственных (муниципальных) организаций в бюджеты субъектов Российской Федерации</t>
  </si>
  <si>
    <t>Законодательное Собрание Пермского края</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</si>
  <si>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</si>
  <si>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</si>
  <si>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 xml:space="preserve">Агентство по делам юстиции и мировых судей Пермского края </t>
  </si>
  <si>
    <t xml:space="preserve">Министерство по делам Коми-Пермяцкого округа Пермского края </t>
  </si>
  <si>
    <t xml:space="preserve">                                                                 Приложение 4</t>
  </si>
  <si>
    <t xml:space="preserve">                                                                 к Закону Пермского края</t>
  </si>
  <si>
    <t xml:space="preserve">                                                                 от            №                         </t>
  </si>
  <si>
    <t>Главные администраторы доходов местных бюджетов</t>
  </si>
  <si>
    <t xml:space="preserve">1 16 90040 04 0000 140  </t>
  </si>
  <si>
    <t>Прочие поступления от денежных взысканий (штрафов) и иных сумм в возмещение ущерба, зачисляемые в бюджеты городских округов</t>
  </si>
  <si>
    <t xml:space="preserve">1 16 90050 05 0000 140  </t>
  </si>
  <si>
    <t>Прочие поступления от денежных взысканий (штрафов) и иных сумм в возмещение ущерба, зачисляемые в бюджеты муниципальных районов</t>
  </si>
  <si>
    <t>1 16 25030 01 0000 140</t>
  </si>
  <si>
    <t>Денежные взыскания (штрафы) за нарушение законодательства Российской Федерации об охране и использовании животного мира</t>
  </si>
  <si>
    <t xml:space="preserve">1 16 90050 05 0000 140 </t>
  </si>
  <si>
    <t xml:space="preserve">1 16 08010 01 0000 140 </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</si>
  <si>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</si>
  <si>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Приложение 6</t>
  </si>
  <si>
    <t xml:space="preserve"> 000 1 00 00 00 0 00 0 000 000</t>
  </si>
  <si>
    <t>НАЛОГОВЫЕ И НЕНАЛОГОВЫЕ ДОХОДЫ</t>
  </si>
  <si>
    <t xml:space="preserve"> 000 1 01 00 00 0 00 0 000 000</t>
  </si>
  <si>
    <t>НАЛОГИ НА ПРИБЫЛЬ, ДОХОДЫ</t>
  </si>
  <si>
    <t xml:space="preserve"> 000 1 01 01 00 0 00 0 000 110</t>
  </si>
  <si>
    <t>Налог на прибыль организаций</t>
  </si>
  <si>
    <t xml:space="preserve"> 000 1 01 02 00 0 01 0 000 110</t>
  </si>
  <si>
    <t>Налог на доходы физических лиц</t>
  </si>
  <si>
    <t xml:space="preserve"> 000 1 03 00 00 0 00 0 000 000</t>
  </si>
  <si>
    <t>НАЛОГИ НА ТОВАРЫ (РАБОТЫ, УСЛУГИ), РЕАЛИЗУЕМЫЕ НА ТЕРРИТОРИИ РОССИЙСКОЙ ФЕДЕРАЦИИ</t>
  </si>
  <si>
    <t xml:space="preserve"> 000 1 03 02 00 0 01 0 000 110</t>
  </si>
  <si>
    <t>Акцизы по подакцизным товарам (продукции), производимым на территории Российской Федерации</t>
  </si>
  <si>
    <t xml:space="preserve"> 000 1 05 00 00 0 00 0 000 000</t>
  </si>
  <si>
    <t>НАЛОГИ НА СОВОКУПНЫЙ ДОХОД</t>
  </si>
  <si>
    <t xml:space="preserve"> 000 1 05 01 00 0 00 0 000 110</t>
  </si>
  <si>
    <t>Налог, взимаемый в связи с применением упрощенной системы налогообложения</t>
  </si>
  <si>
    <t xml:space="preserve"> 000 1 06 00 00 0 00 0 000 000</t>
  </si>
  <si>
    <t>НАЛОГИ НА ИМУЩЕСТВО</t>
  </si>
  <si>
    <t xml:space="preserve"> 000 1 06 02 00 0 02 0 000 110</t>
  </si>
  <si>
    <t>Налог на имущество организаций</t>
  </si>
  <si>
    <t xml:space="preserve"> 000 1 07 00 00 0 00 0 000 000</t>
  </si>
  <si>
    <t>НАЛОГИ, СБОРЫ И РЕГУЛЯРНЫЕ ПЛАТЕЖИ ЗА ПОЛЬЗОВАНИЕ ПРИРОДНЫМИ РЕСУРСАМИ</t>
  </si>
  <si>
    <t xml:space="preserve"> 000 1 07 01 00 0 01 0 000 110</t>
  </si>
  <si>
    <t>Налог на добычу полезных ископаемых</t>
  </si>
  <si>
    <t xml:space="preserve"> 000 1 07 04 00 0 01 0 000 110</t>
  </si>
  <si>
    <t>Сборы за пользование объектами животного мира и за пользование объектами водных биологических ресурсов</t>
  </si>
  <si>
    <t xml:space="preserve"> 000 1 08 00 00 0 00 0 000 000</t>
  </si>
  <si>
    <t>ГОСУДАРСТВЕННАЯ ПОШЛИНА</t>
  </si>
  <si>
    <t xml:space="preserve"> 000 1 08 06 00 0 01 0 000 110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</si>
  <si>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</si>
  <si>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000 1 08 07 00 0 01 0 000 110</t>
  </si>
  <si>
    <t>Государственная пошлина за государственную регистрацию, а также за совершение прочих юридически значимых действий</t>
  </si>
  <si>
    <t xml:space="preserve"> 000 1 11 00 00 0 00 0 000 000</t>
  </si>
  <si>
    <t>ДОХОДЫ ОТ ИСПОЛЬЗОВАНИЯ ИМУЩЕСТВА, НАХОДЯЩЕГОСЯ В ГОСУДАРСТВЕННОЙ И МУНИЦИПАЛЬНОЙ СОБСТВЕННОСТИ</t>
  </si>
  <si>
    <t xml:space="preserve"> 000 1 11 01 00 0 00 0 000 120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</si>
  <si>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</si>
  <si>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000 1 11 03 00 0 00 0 000 120</t>
  </si>
  <si>
    <t>Проценты, полученные от предоставления бюджетных кредитов внутри страны</t>
  </si>
  <si>
    <t xml:space="preserve"> 000 1 11 05 00 0 00 0 000 120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</si>
  <si>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</si>
  <si>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000 1 11 07 00 0 00 0 000 120</t>
  </si>
  <si>
    <t>Платежи от государственных и муниципальных унитарных предприятий</t>
  </si>
  <si>
    <t xml:space="preserve"> 000 1 12 00 00 0 00 0 000 000</t>
  </si>
  <si>
    <t>ПЛАТЕЖИ ПРИ ПОЛЬЗОВАНИИ ПРИРОДНЫМИ РЕСУРСАМИ</t>
  </si>
  <si>
    <t xml:space="preserve"> 000 1 12 01 00 0 01 0 000 120</t>
  </si>
  <si>
    <t>Плата за негативное воздействие на окружающую среду</t>
  </si>
  <si>
    <t xml:space="preserve"> 000 1 12 02 00 0 00 0 000 120</t>
  </si>
  <si>
    <t>Платежи при пользовании недрами</t>
  </si>
  <si>
    <t xml:space="preserve"> 000 1 12 04 00 0 00 0 000 120</t>
  </si>
  <si>
    <t>Плата за использование лесов</t>
  </si>
  <si>
    <t xml:space="preserve"> 000 1 13 00 00 0 00 0 000 000</t>
  </si>
  <si>
    <t>ДОХОДЫ ОТ ОКАЗАНИЯ ПЛАТНЫХ УСЛУГ (РАБОТ) И КОМПЕНСАЦИИ ЗАТРАТ ГОСУДАРСТВА</t>
  </si>
  <si>
    <t xml:space="preserve"> 000 1 13 01 00 0 00 0 000 130</t>
  </si>
  <si>
    <t>Доходы от оказания платных услуг (работ)</t>
  </si>
  <si>
    <t xml:space="preserve"> 000 1 14 00 00 0 00 0 000 000</t>
  </si>
  <si>
    <t>ДОХОДЫ ОТ ПРОДАЖИ МАТЕРИАЛЬНЫХ И НЕМАТЕРИАЛЬНЫХ АКТИВОВ</t>
  </si>
  <si>
    <t xml:space="preserve"> 000 1 14 06 00 0 00 0 000 430</t>
  </si>
  <si>
    <t>Доходы от продажи земельных участков, находящихся в государственной и муниципальной собственности</t>
  </si>
  <si>
    <t xml:space="preserve"> 000 1 15 00 00 0 00 0 000 000</t>
  </si>
  <si>
    <t>АДМИНИСТРАТИВНЫЕ ПЛАТЕЖИ И СБОРЫ</t>
  </si>
  <si>
    <t xml:space="preserve"> 000 1 15 02 00 0 00 0 000 140</t>
  </si>
  <si>
    <t>Платежи, взимаемые государственными и муниципальными органами (организациями) за выполнение определенных функций</t>
  </si>
  <si>
    <t xml:space="preserve"> 000 1 15 07 00 0 01 0 000 140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</si>
  <si>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</si>
  <si>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 xml:space="preserve"> 000 1 16 00 00 0 00 0 000 000</t>
  </si>
  <si>
    <t>ШТРАФЫ, САНКЦИИ, ВОЗМЕЩЕНИЕ УЩЕРБА</t>
  </si>
  <si>
    <t xml:space="preserve"> 000 1 16 30 00 0 01 0 000 140</t>
  </si>
  <si>
    <t>Денежные взыскания (штрафы) за правонарушения в области дорожного движения</t>
  </si>
  <si>
    <t xml:space="preserve"> 000 1 16 37 00 0 00 0 000 140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</si>
  <si>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</si>
  <si>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 000 1 16 90 00 0 00 0 000 140</t>
  </si>
  <si>
    <t>Прочие поступления от денежных взысканий (штрафов) и иных сумм в возмещение ущерба</t>
  </si>
  <si>
    <t xml:space="preserve"> 000 1 17 00 00 0 00 0 000 000</t>
  </si>
  <si>
    <t>ПРОЧИЕ НЕНАЛОГОВЫЕ ДОХОДЫ</t>
  </si>
  <si>
    <t xml:space="preserve"> 000 1 17 05 00 0 00 0 000 180</t>
  </si>
  <si>
    <t>Прочие неналоговые доходы</t>
  </si>
  <si>
    <t xml:space="preserve"> 000 2 00 00 00 0 00 0 000 000</t>
  </si>
  <si>
    <t>БЕЗВОЗМЕЗДНЫЕ ПОСТУПЛЕНИЯ</t>
  </si>
  <si>
    <t xml:space="preserve"> 000 2 02 00 00 0 00 0 000 000</t>
  </si>
  <si>
    <t>БЕЗВОЗМЕЗДНЫЕ ПОСТУПЛЕНИЯ ОТ ДРУГИХ БЮДЖЕТОВ БЮДЖЕТНОЙ СИСТЕМЫ РОССИЙСКОЙ ФЕДЕРАЦИИ</t>
  </si>
  <si>
    <t xml:space="preserve"> 000 2 02 01 00 0 00 0 000 151</t>
  </si>
  <si>
    <t>Дотации бюджетам субъектов Российской Федерации и муниципальных образований</t>
  </si>
  <si>
    <t xml:space="preserve"> 000 2 02 01 00 1 02 0 000 151</t>
  </si>
  <si>
    <t xml:space="preserve"> 000 2 02 01 00 3 02 0 000 151</t>
  </si>
  <si>
    <t xml:space="preserve"> 000 2 02 01 00 7 02 0 000 151</t>
  </si>
  <si>
    <t xml:space="preserve"> 000 2 03 00 00 0 00 0 000 000</t>
  </si>
  <si>
    <t>БЕЗВОЗМЕЗДНЫЕ ПОСТУПЛЕНИЯ ОТ ГОСУДАРСТВЕННЫХ (МУНИЦИПАЛЬНЫХ) ОРГАНИЗАЦИЙ</t>
  </si>
  <si>
    <t xml:space="preserve"> 000 2 03 02 00 0 02 0 000 180</t>
  </si>
  <si>
    <t>Безвозмездные поступления от государственных (муниципальных) организаций в бюджеты субъектов Российской Федерации</t>
  </si>
  <si>
    <t xml:space="preserve"> 000 2 03 02 04 0 02 0 000 180</t>
  </si>
  <si>
    <t>ИТОГО ДОХОДОВ</t>
  </si>
  <si>
    <t>1</t>
  </si>
  <si>
    <t>2</t>
  </si>
  <si>
    <t>3</t>
  </si>
  <si>
    <t>Распределение доходов краевого бюджета по кодам поступлений в бюджет (группам, подгруппам, статьям видов доходов, аналитическим группам подвидов доходов бюджета) на 2016 год</t>
  </si>
  <si>
    <t>Сумма, 
тыс.рублей</t>
  </si>
  <si>
    <t>ВСЕГО ДОХОДОВ</t>
  </si>
  <si>
    <t>Приложение 7</t>
  </si>
  <si>
    <t>Распределение доходов краевого бюджета по кодам поступлений в бюджет (группам, подгруппам, статьям видов доходов, аналитическим группам подвидов доходов бюджета) на 2017-2018 годы, тыс. рублей</t>
  </si>
  <si>
    <t>2017 год</t>
  </si>
  <si>
    <t>2018 год</t>
  </si>
  <si>
    <t>000 1 01 00 00 0 00 0 000 000</t>
  </si>
  <si>
    <t>000 1 01 01 00 0 00 0 000 110</t>
  </si>
  <si>
    <t>000 1 01 02 00 0 01 0 000 110</t>
  </si>
  <si>
    <t>000 1 03 00 00 0 00 0 000 000</t>
  </si>
  <si>
    <t>000 1 03 02 00 0 01 0 000 110</t>
  </si>
  <si>
    <t>000 1 05 00 00 0 00 0 000 000</t>
  </si>
  <si>
    <t>000 1 05 01 00 0 00 0 000 110</t>
  </si>
  <si>
    <t>000 1 06 00 00 0 00 0 000 000</t>
  </si>
  <si>
    <t>000 1 06 02 00 0 02 0 000 110</t>
  </si>
  <si>
    <t>000 1 07 00 00 0 00 0 000 000</t>
  </si>
  <si>
    <t>000 1 07 01 00 0 01 0 000 110</t>
  </si>
  <si>
    <t>000 1 07 04 00 0 01 0 000 110</t>
  </si>
  <si>
    <t>000 1 08 00 00 0 00 0 000 000</t>
  </si>
  <si>
    <t>000 1 08 06 00 0 01 0 000 110</t>
  </si>
  <si>
    <t>000 1 08 07 00 0 01 0 000 110</t>
  </si>
  <si>
    <t>000 1 11 00 00 0 00 0 000 000</t>
  </si>
  <si>
    <t>000 1 11 01 00 0 00 0 000 120</t>
  </si>
  <si>
    <t>000 1 11 03 00 0 00 0 000 120</t>
  </si>
  <si>
    <t>000 1 11 05 00 0 00 0 000 120</t>
  </si>
  <si>
    <t>000 1 11 07 00 0 00 0 000 120</t>
  </si>
  <si>
    <t>000 1 12 00 00 0 00 0 000 000</t>
  </si>
  <si>
    <t>000 1 12 01 00 0 01 0 000 120</t>
  </si>
  <si>
    <t>000 1 12 02 00 0 00 0 000 120</t>
  </si>
  <si>
    <t>000 1 12 04 00 0 00 0 000 120</t>
  </si>
  <si>
    <t>000 1 13 00 00 0 00 0 000 000</t>
  </si>
  <si>
    <t>000 1 13 01 00 0 00 0 000 130</t>
  </si>
  <si>
    <t>000 1 14 00 00 0 00 0 000 000</t>
  </si>
  <si>
    <t>000 1 14 06 00 0 00 0 000 430</t>
  </si>
  <si>
    <t>000 1 15 00 00 0 00 0 000 000</t>
  </si>
  <si>
    <t>000 1 15 02 00 0 00 0 000 140</t>
  </si>
  <si>
    <t>000 1 15 07 00 0 01 0 000 140</t>
  </si>
  <si>
    <t>000 1 16 00 00 0 00 0 000 000</t>
  </si>
  <si>
    <t>000 1 16 30 00 0 01 0 000 140</t>
  </si>
  <si>
    <t>000 1 16 37 00 0 00 0 000 140</t>
  </si>
  <si>
    <t>000 1 16 90 00 0 00 0 000 140</t>
  </si>
  <si>
    <t>000 1 17 00 00 0 00 0 000 000</t>
  </si>
  <si>
    <t>000 1 17 05 00 0 00 0 000 180</t>
  </si>
  <si>
    <t>000 2 00 00 00 0 00 0 000 000</t>
  </si>
  <si>
    <t>000 2 02 00 00 0 00 0 000 000</t>
  </si>
  <si>
    <t>000 2 02 01 00 0 00 0 000 151</t>
  </si>
  <si>
    <t>000 2 02 01 00 1 02 0 000 151</t>
  </si>
  <si>
    <t>000 2 02 01 00 3 02 0 000 151</t>
  </si>
  <si>
    <t>000 2 02 01 00 7 02 0 000 151</t>
  </si>
  <si>
    <t>000 2 03 00 00 0 00 0 000 000</t>
  </si>
  <si>
    <t>000 2 03 02 00 0 02 0 000 180</t>
  </si>
  <si>
    <t>000 2 03 02 04 0 02 0 000 180</t>
  </si>
  <si>
    <t>4</t>
  </si>
  <si>
    <t>Распределение средств дорожного фонда Пермского края на 2016 год</t>
  </si>
  <si>
    <t>№ 
п/п</t>
  </si>
  <si>
    <t>Наименование государственной программы, направления расходов</t>
  </si>
  <si>
    <t xml:space="preserve">Сумма,
 тыс.рублей </t>
  </si>
  <si>
    <t>1.</t>
  </si>
  <si>
    <t>Государственная программа Пермского края «Развитие транспортной системы»,</t>
  </si>
  <si>
    <t>в том числе:</t>
  </si>
  <si>
    <t>1.1.</t>
  </si>
  <si>
    <t>Бюджетные инвестиции на строительство объектов автодорожной отрасли регионального значения</t>
  </si>
  <si>
    <t>1.2.</t>
  </si>
  <si>
    <t>Приведение в нормативное состояние автомобильных дорог регионального или межмуниципального значения Пермского края, в том числе:</t>
  </si>
  <si>
    <t>1.2.1.</t>
  </si>
  <si>
    <t>1.2.2.</t>
  </si>
  <si>
    <t>1.2.3.</t>
  </si>
  <si>
    <t>Капитальный ремонт автомобильных дорог и искусственных сооружений на них</t>
  </si>
  <si>
    <t>1.2.4.</t>
  </si>
  <si>
    <t>Научно-исследовательские и внедренческие работы по вопросам содержания, ремонта, реконструкции и строительства дорог и сооружений на них</t>
  </si>
  <si>
    <t>1.3.</t>
  </si>
  <si>
    <t>1.3.1.</t>
  </si>
  <si>
    <t>Проектирование, строительство (реконструкция), капитальный ремонт и ремонт автомобильных дорог общего пользования местного значения</t>
  </si>
  <si>
    <t>1.3.2.</t>
  </si>
  <si>
    <t>Проектирование,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</si>
  <si>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1.3.3.</t>
  </si>
  <si>
    <t>Проектирование, строительство (реконструкция) автомобильных дорог общего пользования местного значения административного центра Пермского края</t>
  </si>
  <si>
    <t>1.3.4.</t>
  </si>
  <si>
    <t>Проектирование, строительство (реконструкция), капитальный ремонт и ремонт автомобильных дорог общего пользования местного значения, 
в том числе новых участков автомобильных дорог в пределах границ населенных пунктов, обеспечивающих доступность земельных участков, предоставленных многодетным семьям для индивидуального жилищного строительства 
в соответствии с Законом Пермского края от 1 декабря 2011 г. № 871-ПК 
«О бесплатном предоставлении земельных участков многодетным семьям 
в Пермском крае»</t>
  </si>
  <si>
    <t>1.4.</t>
  </si>
  <si>
    <t>Предоставление услуги по осуществлению функций оперативного управления автомобильными дорогами общего пользования и сооружениями на них и обеспечению функций заказчика-застройщика при строительстве, ремонте и содержании дорог, мостов и других дорожных объектов</t>
  </si>
  <si>
    <t>1.5.</t>
  </si>
  <si>
    <t>Развитие системы организации движения транспортных средств и пешеходов и повышение безопасности дорожных условий</t>
  </si>
  <si>
    <t>1.6.</t>
  </si>
  <si>
    <t>Исполнение решений судов, вступивших в законную силу, и оплата государственной пошлины</t>
  </si>
  <si>
    <t>2.</t>
  </si>
  <si>
    <t>Государственная программа Пермского края «Управление государственными финансами и государственным долгом Пермского края»,</t>
  </si>
  <si>
    <t>2.1.</t>
  </si>
  <si>
    <t>Исполнение обязательств по реструктурированной задолженности Пермского края</t>
  </si>
  <si>
    <t>ИТОГО</t>
  </si>
  <si>
    <t xml:space="preserve">от             №     </t>
  </si>
  <si>
    <t>Ремонт автомобильных дорог и искусственных сооружений на них</t>
  </si>
  <si>
    <t>Содержание автомобильных дорог и искусственных сооружений на них</t>
  </si>
  <si>
    <t>Проектирование, строительство (реконструкция), капитальный ремонт и ремонт автомобильных дорог общего пользования местного значения, 
в том числе новых участков автомобильных дорог в пределах границ населенных пунктов, обеспечивающих доступность земельных участков, предоставленных многодетным семьям для индивидуального жилищного строительства в соответствии с Законом Пермского края от 1 декабря 2011 г. № 871-ПК «О бесплатном предоставлении земельных участков многодетным семьям в Пермском крае»</t>
  </si>
  <si>
    <t>ВСЕГО</t>
  </si>
  <si>
    <t xml:space="preserve">от                № </t>
  </si>
  <si>
    <t>Распределение средств дорожного фонда Пермского края на плановый период 
2017 и 2018 годов, тыс.рублей</t>
  </si>
  <si>
    <t xml:space="preserve">                                                              Приложение   5</t>
  </si>
  <si>
    <t xml:space="preserve">                                                                               к Закону Пермского края</t>
  </si>
  <si>
    <t>Главные администраторы источников финансирования дефицита краевого бюджета</t>
  </si>
  <si>
    <t xml:space="preserve">Код администратора </t>
  </si>
  <si>
    <t>Код классификации  источников внутреннего финансирования дефицита</t>
  </si>
  <si>
    <t xml:space="preserve">Наименование главных администраторов  источников внутреннего финансирования дефицита краевого бюджета </t>
  </si>
  <si>
    <t>01 06 01 00 02 0000 630</t>
  </si>
  <si>
    <t>01 02 00 00 02 0000 710</t>
  </si>
  <si>
    <t>01 02 00 00 02 0000 810</t>
  </si>
  <si>
    <t>01 03 01 00 02 0000 710</t>
  </si>
  <si>
    <t xml:space="preserve">Получение кредитов от других бюджетов бюджетной системы Российской Федерации бюджетом Пермского края в валюте Российской Федерации </t>
  </si>
  <si>
    <t>01 03 01 00 02 0000 810</t>
  </si>
  <si>
    <t>Погашение бюджетом Пермского края кредитов от других бюджетов бюджетной системы Российской Федерации в валюте Российской Федерации</t>
  </si>
  <si>
    <t xml:space="preserve">01 05 02 01 02 0000 510 </t>
  </si>
  <si>
    <t>Увеличение прочих остатков денежных средств бюджета Пермского края</t>
  </si>
  <si>
    <t xml:space="preserve">01 05 02 01 02 0000 610 </t>
  </si>
  <si>
    <t>Уменьшение прочих остатков денежных средств бюджета Пермского края</t>
  </si>
  <si>
    <t xml:space="preserve">01 06 04 01 02 0000 810 
</t>
  </si>
  <si>
    <t xml:space="preserve"> 01 06 05 02 02 0000 540</t>
  </si>
  <si>
    <t xml:space="preserve">Предоставление из бюджета Пермского края бюджетных кредитов бюджетам муниципальных образований Пермского края </t>
  </si>
  <si>
    <t xml:space="preserve"> 01 06 05 02 02 0001 640</t>
  </si>
  <si>
    <t>01 06 05 02 02 0002 640</t>
  </si>
  <si>
    <t xml:space="preserve">01 06 10 02 02 0003 550 </t>
  </si>
  <si>
    <t>Увеличение финансовых активов в собственности Пермского края за счет средств автономных и бюджетных учреждений</t>
  </si>
  <si>
    <t xml:space="preserve"> 01 06 05 01 02 0001 640</t>
  </si>
  <si>
    <t>Возврат бюджетных кредитов, предоставленных юридическим лицам из бюджета Пермского края (Пермской области, Коми-Пермяцкого автономного округа) за счет средств регионального фонда государственной финансовой поддержки досрочного завоза продукции (товаров) в районы Крайнего Севера и приравненные к ним местности с ограниченными сроками завоза грузов</t>
  </si>
  <si>
    <t xml:space="preserve"> 01 06 05 01 02 0002 640</t>
  </si>
  <si>
    <t>Возврат бюджетных кредитов, предоставленных юридическим лицам 
из бюджета Пермского края (Пермской области, Коми-Пермяцкого автономного округа), за исключением кредитов, предоставленных за счет средств регионального фонда государственной финансовой поддержки досрочного завоза продукции (товаров) в районы Крайнего Севера и приравненные к ним местности 
с ограниченными сроками завоза грузов</t>
  </si>
  <si>
    <t xml:space="preserve">                                                                                 от               №</t>
  </si>
  <si>
    <t>Погашение бюджетом Пермского края кредитов от кредитных организаций в валюте Российской Федерации</t>
  </si>
  <si>
    <t>Получение кредитов от кредитных организаций бюджетом Пермского края в валюте Российской Федерации</t>
  </si>
  <si>
    <t>Средства от продажи акций и иных форм участия в капитале, находящихся в собственности субъектов Российской Федерации</t>
  </si>
  <si>
    <t>Возврат бюджетных кредитов, предоставленных бюджетам муниципальных образований Пермского края из бюджета Пермского края (Пермской области, Коми-Пермяцкого автономного округа)</t>
  </si>
  <si>
    <t>Средства, получаемые в порядке регресса сумм, уплаченных гарантом во исполнение (частичное исполнение) обязательств по государственным гарантиям Пермского края</t>
  </si>
  <si>
    <t>Исполнение государственных гарантий Пермского края в валюте Российской Федерации в случае, если исполнение гарантом государственных гарантий Пермского края ведет к возникновению права регрессного требования гаранта к принципалу либо бусловлено уступкой гаранту прав требования бенефициара к принципалу</t>
  </si>
  <si>
    <t>Приложение 21</t>
  </si>
  <si>
    <t>Таблица 1</t>
  </si>
  <si>
    <t>Наименование муниципальных образований</t>
  </si>
  <si>
    <t>Сумма всего, 
тыс.рублей</t>
  </si>
  <si>
    <t>В том числе 
на переселение граждан 
из аварийного жилищного фонда</t>
  </si>
  <si>
    <t xml:space="preserve">от             № </t>
  </si>
  <si>
    <r>
      <t xml:space="preserve">Дифференцированные нормативы отчислений в местные бюджеты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t>
    </r>
    <r>
      <rPr>
        <b/>
        <sz val="11"/>
        <rFont val="Times New Roman"/>
        <family val="1"/>
        <charset val="204"/>
      </rPr>
      <t>на 2016-2018 годы</t>
    </r>
    <r>
      <rPr>
        <b/>
        <sz val="11"/>
        <color indexed="8"/>
        <rFont val="Times New Roman"/>
        <family val="1"/>
        <charset val="204"/>
      </rPr>
      <t xml:space="preserve">
</t>
    </r>
  </si>
  <si>
    <t>Норматив</t>
  </si>
  <si>
    <t>Городской округ Пермь</t>
  </si>
  <si>
    <t>Муниципальные образования Александровского района</t>
  </si>
  <si>
    <t>Александровский муниципальный район</t>
  </si>
  <si>
    <t>Александровское городское поселение</t>
  </si>
  <si>
    <t>Всеволодо-Вильвенское городское поселение</t>
  </si>
  <si>
    <t>Яйвинское городское поселение</t>
  </si>
  <si>
    <t>Скопкортненское сельское поселение</t>
  </si>
  <si>
    <t>Городской округ Березники</t>
  </si>
  <si>
    <t>Муниципальные образования Гремячинского района</t>
  </si>
  <si>
    <t>Гремячинский муниципальный район</t>
  </si>
  <si>
    <t>Гремячинское городское поселение</t>
  </si>
  <si>
    <t>Усьвинское сельское поселение</t>
  </si>
  <si>
    <t>Шумихинское сельское поселение</t>
  </si>
  <si>
    <t>Юбилейнинское сельское поселение</t>
  </si>
  <si>
    <t>Городской округ Губаха</t>
  </si>
  <si>
    <t>6</t>
  </si>
  <si>
    <t>Муниципальные образования Добрянского района</t>
  </si>
  <si>
    <t>Добрянский муниципальный район</t>
  </si>
  <si>
    <t>Добрянское городское поселение</t>
  </si>
  <si>
    <t>Полазненское городское поселение</t>
  </si>
  <si>
    <t>Вильвенское сельское поселение</t>
  </si>
  <si>
    <t>Висимское сельское поселение</t>
  </si>
  <si>
    <t>Дивьинское сельское поселение</t>
  </si>
  <si>
    <t>Краснослудское сельское поселение</t>
  </si>
  <si>
    <t>Перемское сельское поселение</t>
  </si>
  <si>
    <t>Сенькинское сельское поселение</t>
  </si>
  <si>
    <t>7</t>
  </si>
  <si>
    <t>Муниципальные образования Кизеловского района</t>
  </si>
  <si>
    <t>Кизеловский муниципальный район</t>
  </si>
  <si>
    <t>Кизеловское городское поселение</t>
  </si>
  <si>
    <t>Центрально-Коспашское сельское поселение</t>
  </si>
  <si>
    <t>Шахтинское сельское поселение</t>
  </si>
  <si>
    <t>Южно-Коспашское сельское поселение</t>
  </si>
  <si>
    <t>Северно-Коспашское сельское поселение</t>
  </si>
  <si>
    <t>8</t>
  </si>
  <si>
    <t>Муниципальные образования Краснокамского района</t>
  </si>
  <si>
    <t>Краснокамский муниципальный район</t>
  </si>
  <si>
    <t>Краснокамское городское поселение</t>
  </si>
  <si>
    <t>Оверятское городское поселение</t>
  </si>
  <si>
    <t>Майское сельское поселение</t>
  </si>
  <si>
    <t>Стряпунинское сельское поселение</t>
  </si>
  <si>
    <t>Городской округ Кунгур</t>
  </si>
  <si>
    <t>Городской округ Лысьва</t>
  </si>
  <si>
    <t>Городской округ Соликамск</t>
  </si>
  <si>
    <t>12</t>
  </si>
  <si>
    <t>Муниципальные образования Чайковского района</t>
  </si>
  <si>
    <t>Чайковский муниципальный район</t>
  </si>
  <si>
    <t>Чайковское городское поселение</t>
  </si>
  <si>
    <t>Альняшинское сельское поселение</t>
  </si>
  <si>
    <t>Большебукорское сельское поселение</t>
  </si>
  <si>
    <t>Ваньковское сельское поселение</t>
  </si>
  <si>
    <t>Зипуновское сельское поселение</t>
  </si>
  <si>
    <t>Марковское сельское поселение</t>
  </si>
  <si>
    <t>Ольховское сельское поселение</t>
  </si>
  <si>
    <t>Сосновское сельское поселение</t>
  </si>
  <si>
    <t>Уральское сельское поселение</t>
  </si>
  <si>
    <t>Фокинское сельское поселение</t>
  </si>
  <si>
    <t>13</t>
  </si>
  <si>
    <t>Муниципальные образования Чусовского района</t>
  </si>
  <si>
    <t>Чусовской муниципальный район</t>
  </si>
  <si>
    <t>Чусовское городское поселение</t>
  </si>
  <si>
    <t>Калинское сельское поселение</t>
  </si>
  <si>
    <t>Комарихинское сельское поселение</t>
  </si>
  <si>
    <t>Скальнинское сельское поселение</t>
  </si>
  <si>
    <t>Верхнечусовское Городковское сельское поселение</t>
  </si>
  <si>
    <t>Верхнекалинское сельское поселение</t>
  </si>
  <si>
    <t>Никифоровское сельское поселение</t>
  </si>
  <si>
    <t>Сельское сельское поселение</t>
  </si>
  <si>
    <t>14</t>
  </si>
  <si>
    <t>Муниципальные образования Бардымского района</t>
  </si>
  <si>
    <t>Бардымский муниципальный район</t>
  </si>
  <si>
    <t>Бардымское сельское поселение</t>
  </si>
  <si>
    <t>Березниковское сельское поселение</t>
  </si>
  <si>
    <t>Бичуринское сельское поселение</t>
  </si>
  <si>
    <t>Брюзлинское сельское поселение</t>
  </si>
  <si>
    <t>Елпачихинское сельское поселение</t>
  </si>
  <si>
    <t>Красноярское сельское поселение</t>
  </si>
  <si>
    <t>Ново-Ашапское сельское поселение</t>
  </si>
  <si>
    <t>Печменское сельское поселение</t>
  </si>
  <si>
    <t>Сарашевское сельское поселение</t>
  </si>
  <si>
    <t>Тюндюковское сельское поселение</t>
  </si>
  <si>
    <t>Федорковское сельское поселение</t>
  </si>
  <si>
    <t>Шермейское сельское поселение</t>
  </si>
  <si>
    <t>15</t>
  </si>
  <si>
    <t>Муниципальные образования Березовского района</t>
  </si>
  <si>
    <t>Березовский муниципальный район</t>
  </si>
  <si>
    <t>Березовское сельское поселение</t>
  </si>
  <si>
    <t>Асовское сельское поселение</t>
  </si>
  <si>
    <t>Дубовское сельское поселение</t>
  </si>
  <si>
    <t>Заборьинское сельское поселение</t>
  </si>
  <si>
    <t>Кляповское сельское поселение</t>
  </si>
  <si>
    <t>Переборское сельское поселение</t>
  </si>
  <si>
    <t>16</t>
  </si>
  <si>
    <t>Муниципальные образования Большесосновского района</t>
  </si>
  <si>
    <t>Большесосновский муниципальный район</t>
  </si>
  <si>
    <t>Большесосновское сельское поселение</t>
  </si>
  <si>
    <t>Кленовское сельское поселение</t>
  </si>
  <si>
    <t>Левинское сельское поселение</t>
  </si>
  <si>
    <t>Петропавловское сельское поселение</t>
  </si>
  <si>
    <t>Полозовское сельское поселение</t>
  </si>
  <si>
    <t>Тойкинское сельское поселение</t>
  </si>
  <si>
    <t>Черновское сельское поселение</t>
  </si>
  <si>
    <t>17</t>
  </si>
  <si>
    <t>Муниципальные образования Верещагинского района</t>
  </si>
  <si>
    <t>Верещагинский муниципальный район</t>
  </si>
  <si>
    <t>Верещагинское городское поселение</t>
  </si>
  <si>
    <t>Бородульское сельское поселение</t>
  </si>
  <si>
    <t>Вознесенское сельское поселение</t>
  </si>
  <si>
    <t>Зюкайское сельское поселение</t>
  </si>
  <si>
    <t>Нижнегалинское сельское поселение</t>
  </si>
  <si>
    <t>Путинское сельское поселение</t>
  </si>
  <si>
    <t>Сепычевское сельское поселение</t>
  </si>
  <si>
    <t>18</t>
  </si>
  <si>
    <t>Муниципальные образования Горнозаводского района</t>
  </si>
  <si>
    <t>Горнозаводский муниципальный район</t>
  </si>
  <si>
    <t>Горнозаводское городское поселение</t>
  </si>
  <si>
    <t>Бисерское сельское поселение</t>
  </si>
  <si>
    <t>Кусье-Александровское сельское поселение</t>
  </si>
  <si>
    <t>Пашийское сельское поселение</t>
  </si>
  <si>
    <t>Сарановское сельское поселение</t>
  </si>
  <si>
    <t>Теплогорское сельское поселение</t>
  </si>
  <si>
    <t>Медведкинское сельское поселение</t>
  </si>
  <si>
    <t>19</t>
  </si>
  <si>
    <t>Муниципальные образования Еловского района</t>
  </si>
  <si>
    <t>Еловский муниципальный район</t>
  </si>
  <si>
    <t>Еловское сельское поселение</t>
  </si>
  <si>
    <t>Брюховское сельское поселение</t>
  </si>
  <si>
    <t>Дубровское сельское поселение</t>
  </si>
  <si>
    <t>Сугановское сельское поселение</t>
  </si>
  <si>
    <t>Малоусинское сельское поселение</t>
  </si>
  <si>
    <t>20</t>
  </si>
  <si>
    <t>Муниципальные образования Ильинского района</t>
  </si>
  <si>
    <t>Ильинский муниципальный район</t>
  </si>
  <si>
    <t>Ильинское сельское поселение</t>
  </si>
  <si>
    <t>Чермозское городское поселение</t>
  </si>
  <si>
    <t>Ивановское сельское поселение</t>
  </si>
  <si>
    <t>Васильевское сельское поселение</t>
  </si>
  <si>
    <t>Посерское сельское поселение</t>
  </si>
  <si>
    <t>Сретенское сельское поселение</t>
  </si>
  <si>
    <t>Филатовское сельское поселение</t>
  </si>
  <si>
    <t>21</t>
  </si>
  <si>
    <t>Муниципальные образования Карагайского района</t>
  </si>
  <si>
    <t>Карагайский муниципальный район</t>
  </si>
  <si>
    <t>Карагайское сельское поселение</t>
  </si>
  <si>
    <t>Козьмодемьяновское сельское поселение</t>
  </si>
  <si>
    <t>Менделеевское сельское поселение</t>
  </si>
  <si>
    <t>Нердвинское сельское поселение</t>
  </si>
  <si>
    <t>Никольское сельское поселение</t>
  </si>
  <si>
    <t>Обвинское сельское поселение</t>
  </si>
  <si>
    <t>Рождественское сельское поселение</t>
  </si>
  <si>
    <t>22</t>
  </si>
  <si>
    <t>Муниципальные образования Кишертского района</t>
  </si>
  <si>
    <t>Кишертский муниципальный район</t>
  </si>
  <si>
    <t xml:space="preserve">Усть-Кишертское сельское поселение </t>
  </si>
  <si>
    <t>Андреевское сельское поселение</t>
  </si>
  <si>
    <t xml:space="preserve">Кордонское сельское поселение </t>
  </si>
  <si>
    <t>Осинцевское сельское поселение</t>
  </si>
  <si>
    <t>Посадское сельское поселение</t>
  </si>
  <si>
    <t>23</t>
  </si>
  <si>
    <t>Муниципальные образования Куединского района</t>
  </si>
  <si>
    <t>Куединский муниципальный район</t>
  </si>
  <si>
    <t xml:space="preserve">Куединское сельское поселение </t>
  </si>
  <si>
    <t>Бикбардинское сельское поселение</t>
  </si>
  <si>
    <t>Большегондырское сельское поселение</t>
  </si>
  <si>
    <t>Большекустовское сельское поселение</t>
  </si>
  <si>
    <t>Большеусинское сельское поселение</t>
  </si>
  <si>
    <t>Нижнесавинское сельское поселение</t>
  </si>
  <si>
    <t>Ошьинское сельское поселение</t>
  </si>
  <si>
    <t>Талмазское сельское поселение</t>
  </si>
  <si>
    <t>Федоровское сельское поселение</t>
  </si>
  <si>
    <t>Шагиртское сельское поселение</t>
  </si>
  <si>
    <t>24</t>
  </si>
  <si>
    <t>Муниципальные образования Кунгурского района</t>
  </si>
  <si>
    <t>Кунгурский муниципальный район</t>
  </si>
  <si>
    <t>Бырминское сельское поселение</t>
  </si>
  <si>
    <t>Голдыревское сельское поселение</t>
  </si>
  <si>
    <t>Зарубинское сельское поселение</t>
  </si>
  <si>
    <t>Калининское сельское поселение</t>
  </si>
  <si>
    <t>Комсомольское сельское поселение</t>
  </si>
  <si>
    <t>Кыласовское сельское поселение</t>
  </si>
  <si>
    <t>Ленское сельское поселение</t>
  </si>
  <si>
    <t>Мазунинское сельское поселение</t>
  </si>
  <si>
    <t>Моховское сельское поселение</t>
  </si>
  <si>
    <t>Насадское сельское поселение</t>
  </si>
  <si>
    <t>Неволинское сельское поселение</t>
  </si>
  <si>
    <t>Плехановское сельское поселение</t>
  </si>
  <si>
    <t>Сергинское сельское поселение</t>
  </si>
  <si>
    <t>Троельжанское сельское поселение</t>
  </si>
  <si>
    <t>Усть-Турское сельское поселение</t>
  </si>
  <si>
    <t>Филипповское сельское поселение</t>
  </si>
  <si>
    <t>Шадейское сельское поселение</t>
  </si>
  <si>
    <t>Ергачинское сельское поселение</t>
  </si>
  <si>
    <t>Тихановское сельское поселение</t>
  </si>
  <si>
    <t>25</t>
  </si>
  <si>
    <t>Муниципальные образования Красновишерского района</t>
  </si>
  <si>
    <t>Красновишерский муниципальный район</t>
  </si>
  <si>
    <t>Красновишерское городское поселение</t>
  </si>
  <si>
    <t>Верх-Язьвинское сельское поселение</t>
  </si>
  <si>
    <t>Вишерогорское сельское поселение</t>
  </si>
  <si>
    <t>Вайское сельское поселение</t>
  </si>
  <si>
    <t>Усть-Язьвинское сельское поселение</t>
  </si>
  <si>
    <t>26</t>
  </si>
  <si>
    <t>Муниципальные образования Нытвенского района</t>
  </si>
  <si>
    <t>Нытвенский муниципальный район</t>
  </si>
  <si>
    <t>Нытвенское городское поселение</t>
  </si>
  <si>
    <t>Новоильинское городское поселение</t>
  </si>
  <si>
    <t>Уральское городское поселение</t>
  </si>
  <si>
    <t>Григорьевское сельское поселение</t>
  </si>
  <si>
    <t>Постаноговское сельское поселение</t>
  </si>
  <si>
    <t>Чайковское сельское поселение</t>
  </si>
  <si>
    <t>Чекменевское сельское поселение</t>
  </si>
  <si>
    <t>Шерьинское сельское поселение</t>
  </si>
  <si>
    <t>27</t>
  </si>
  <si>
    <t>Муниципальные образования Октябрьского района</t>
  </si>
  <si>
    <t>Октябрьский муниципальный район</t>
  </si>
  <si>
    <t>Октябрьское городское поселение</t>
  </si>
  <si>
    <t>Сарсинское городское поселение</t>
  </si>
  <si>
    <t>Атнягузинское сельское поселение</t>
  </si>
  <si>
    <t>Басинское сельское поселение</t>
  </si>
  <si>
    <t>Биявашское сельское поселение</t>
  </si>
  <si>
    <t>Богородское сельское поселение</t>
  </si>
  <si>
    <t>Верх-Тюшевское сельское поселение</t>
  </si>
  <si>
    <t>Енапаевское сельское поселение</t>
  </si>
  <si>
    <t>Заводо-Тюшевское сельское поселение</t>
  </si>
  <si>
    <t>Ишимовское сельское поселение</t>
  </si>
  <si>
    <t>Русско-Сарсинское сельское поселение</t>
  </si>
  <si>
    <t>Щучье-Озерское сельское поселение</t>
  </si>
  <si>
    <t>28</t>
  </si>
  <si>
    <t>Муниципальные образования Осинского района</t>
  </si>
  <si>
    <t>Осинский муниципальный район</t>
  </si>
  <si>
    <t>Осинское городское поселение</t>
  </si>
  <si>
    <t>Верхнедавыдовское сельское поселение</t>
  </si>
  <si>
    <t>Горское сельское поселение</t>
  </si>
  <si>
    <t>Гремячинское сельское поселение</t>
  </si>
  <si>
    <t>Комаровское сельское поселение</t>
  </si>
  <si>
    <t>Крыловское сельское поселение</t>
  </si>
  <si>
    <t>Новозалесновское сельское поселение</t>
  </si>
  <si>
    <t>Паклинское сельское поселение</t>
  </si>
  <si>
    <t>Пальское сельское поселение</t>
  </si>
  <si>
    <t>29</t>
  </si>
  <si>
    <t>Муниципальные образования Ординского района</t>
  </si>
  <si>
    <t>Ординский муниципальный район</t>
  </si>
  <si>
    <t>Ординское сельское поселение</t>
  </si>
  <si>
    <t>Ашапское сельское поселение</t>
  </si>
  <si>
    <t>Карьевское сельское поселение</t>
  </si>
  <si>
    <t>Красноясыльское сельское поселение</t>
  </si>
  <si>
    <t>Медянское сельское поселение</t>
  </si>
  <si>
    <t>30</t>
  </si>
  <si>
    <t>Муниципальные образования Оханского района</t>
  </si>
  <si>
    <t>Оханский муниципальный район</t>
  </si>
  <si>
    <t>Оханское городское поселение</t>
  </si>
  <si>
    <t>Беляевское сельское поселение</t>
  </si>
  <si>
    <t>Казанское сельское поселение</t>
  </si>
  <si>
    <t>Острожское сельское поселение</t>
  </si>
  <si>
    <t>Таборское сельское поселение</t>
  </si>
  <si>
    <t>Тулумбаихинское сельское поселение</t>
  </si>
  <si>
    <t>31</t>
  </si>
  <si>
    <t>Муниципальные образования Очерского района</t>
  </si>
  <si>
    <t>Очерский муниципальный район</t>
  </si>
  <si>
    <t>Очерское городское поселение</t>
  </si>
  <si>
    <t>Павловское городское поселение</t>
  </si>
  <si>
    <t>Кипринское сельское поселение</t>
  </si>
  <si>
    <t>Нововознесенское сельское поселение</t>
  </si>
  <si>
    <t>Спешковское сельское поселение</t>
  </si>
  <si>
    <t>32</t>
  </si>
  <si>
    <t>Муниципальные образования Пермского района</t>
  </si>
  <si>
    <t>Пермский муниципальный район</t>
  </si>
  <si>
    <t>Сылвенское сельское поселение</t>
  </si>
  <si>
    <t>Юго-Камское сельское поселение</t>
  </si>
  <si>
    <t>Бершетское сельское поселение</t>
  </si>
  <si>
    <t>Гамовское сельское поселение</t>
  </si>
  <si>
    <t>Двуреченское сельское поселение</t>
  </si>
  <si>
    <t>Заболотское сельское поселение</t>
  </si>
  <si>
    <t>Кондратовское сельское поселение</t>
  </si>
  <si>
    <t>Кукуштанское сельское поселение</t>
  </si>
  <si>
    <t>Култаевское сельское поселение</t>
  </si>
  <si>
    <t>Лобановское сельское поселение</t>
  </si>
  <si>
    <t>Пальниковское сельское поселение</t>
  </si>
  <si>
    <t>Платошинское сельское поселение</t>
  </si>
  <si>
    <t>Савинское сельское поселение</t>
  </si>
  <si>
    <t>Усть-Качкинское сельское поселение</t>
  </si>
  <si>
    <t>Фроловское сельское поселение</t>
  </si>
  <si>
    <t>Хохловское сельское поселение</t>
  </si>
  <si>
    <t>Юговское сельское поселение</t>
  </si>
  <si>
    <t>33</t>
  </si>
  <si>
    <t>Муниципальные образования Сивинского района</t>
  </si>
  <si>
    <t>Сивинский муниципальный район</t>
  </si>
  <si>
    <t>Сивинское сельское поселение</t>
  </si>
  <si>
    <t>Бубинское сельское поселение</t>
  </si>
  <si>
    <t>Екатерининское сельское поселение</t>
  </si>
  <si>
    <t>Северокоммунарское сельское поселение</t>
  </si>
  <si>
    <t>34</t>
  </si>
  <si>
    <t>Муниципальные образования Соликамского района</t>
  </si>
  <si>
    <t>Соликамский муниципальный район</t>
  </si>
  <si>
    <t>Басимское сельское поселение</t>
  </si>
  <si>
    <t>Касибское сельское поселение</t>
  </si>
  <si>
    <t>Краснобережское сельское поселение</t>
  </si>
  <si>
    <t>Половодовское сельское поселение</t>
  </si>
  <si>
    <t>Родниковское сельское поселение</t>
  </si>
  <si>
    <t>Тохтуевское сельское поселение</t>
  </si>
  <si>
    <t>Тюлькинское сельское поселение</t>
  </si>
  <si>
    <t>35</t>
  </si>
  <si>
    <t>Муниципальные образования Суксунского района</t>
  </si>
  <si>
    <t>Суксунский муниципальный район</t>
  </si>
  <si>
    <t>Суксунское городское поселение</t>
  </si>
  <si>
    <t>Киселевское сельское поселение</t>
  </si>
  <si>
    <t>Ключевское сельское поселение</t>
  </si>
  <si>
    <t>Поедугинское сельское поселение</t>
  </si>
  <si>
    <t>36</t>
  </si>
  <si>
    <t>Муниципальные образования Усольского района</t>
  </si>
  <si>
    <t>Усольский муниципальный район</t>
  </si>
  <si>
    <t>Усольское городское поселение</t>
  </si>
  <si>
    <t>Орлинское сельское поселение</t>
  </si>
  <si>
    <t>Романовское сельское поселение</t>
  </si>
  <si>
    <t>Троицкое сельское поселение</t>
  </si>
  <si>
    <t>37</t>
  </si>
  <si>
    <t>Муниципальные образования Уинского района</t>
  </si>
  <si>
    <t>Уинский муниципальный район</t>
  </si>
  <si>
    <t>Уинское сельское поселение</t>
  </si>
  <si>
    <t>Аспинское сельское поселение</t>
  </si>
  <si>
    <t>Воскресенское сельское поселение</t>
  </si>
  <si>
    <t>Ломовское сельское поселение</t>
  </si>
  <si>
    <t>Нижнесыповское сельское поселение</t>
  </si>
  <si>
    <t>Судинское сельское поселение</t>
  </si>
  <si>
    <t>Чайкинское сельское поселение</t>
  </si>
  <si>
    <t>38</t>
  </si>
  <si>
    <t>Муниципальные образования Частинского района</t>
  </si>
  <si>
    <t>Частинский муниципальный район</t>
  </si>
  <si>
    <t>Частинское сельское поселение</t>
  </si>
  <si>
    <t>Бабкинское сельское поселение</t>
  </si>
  <si>
    <t>Ножовское сельское поселение</t>
  </si>
  <si>
    <t>Шабуровское сельское поселение</t>
  </si>
  <si>
    <t>39</t>
  </si>
  <si>
    <t>Муниципальные образования Чердынского района</t>
  </si>
  <si>
    <t>Чердынский муниципальный район</t>
  </si>
  <si>
    <t>Чердынское городское поселение</t>
  </si>
  <si>
    <t>Ныробское городское поселение</t>
  </si>
  <si>
    <t>Бондюжское сельское поселение</t>
  </si>
  <si>
    <t>Вильгортское сельское поселение</t>
  </si>
  <si>
    <t>Керчевское сельское поселение</t>
  </si>
  <si>
    <t>Покчинское сельское поселение</t>
  </si>
  <si>
    <t>Рябининское сельское поселение</t>
  </si>
  <si>
    <t>Усть-Урольское сельское поселение</t>
  </si>
  <si>
    <t>40</t>
  </si>
  <si>
    <t>Муниципальные образования Чернушинского района</t>
  </si>
  <si>
    <t>Чернушинский муниципальный район</t>
  </si>
  <si>
    <t xml:space="preserve">Чернушинское городское поселение </t>
  </si>
  <si>
    <t>Ананьинское сельское поселение</t>
  </si>
  <si>
    <t>Бедряжинское сельское поселение</t>
  </si>
  <si>
    <t>Бродовское сельское поселение</t>
  </si>
  <si>
    <t>Деменевское сельское поселение</t>
  </si>
  <si>
    <t>Етышинское сельское поселение</t>
  </si>
  <si>
    <t>Калиновское сельское поселение</t>
  </si>
  <si>
    <t>Павловское сельское поселение</t>
  </si>
  <si>
    <t>Рябковское сельское поселение</t>
  </si>
  <si>
    <t>Слудовское сельское поселение</t>
  </si>
  <si>
    <t>Сульмашинское сельское поселение</t>
  </si>
  <si>
    <t>Таушинское сельское поселение</t>
  </si>
  <si>
    <t>Труновское сельское поселение</t>
  </si>
  <si>
    <t>Трушниковское сельское поселение</t>
  </si>
  <si>
    <t>Тюинское сельское поселение</t>
  </si>
  <si>
    <t>Городской округ ЗАТО Звездный</t>
  </si>
  <si>
    <t>Городской округ Кудымкар</t>
  </si>
  <si>
    <t>43</t>
  </si>
  <si>
    <t>Муниципальные образования Гайнского района</t>
  </si>
  <si>
    <t>Гайнский муниципальный район</t>
  </si>
  <si>
    <t>Гаинское сельское поселение</t>
  </si>
  <si>
    <t>Верхнестарицкое сельское поселение</t>
  </si>
  <si>
    <t>Иванчинское сельское поселение</t>
  </si>
  <si>
    <t>Усть-Черновское сельское поселение</t>
  </si>
  <si>
    <t>Кебратское сельское поселение</t>
  </si>
  <si>
    <t>Сейвинское сельское поселение</t>
  </si>
  <si>
    <t>Серебрянское сельское поселение</t>
  </si>
  <si>
    <t>44</t>
  </si>
  <si>
    <t>Муниципальные образования Косинского района</t>
  </si>
  <si>
    <t>Косинский муниципальный район</t>
  </si>
  <si>
    <t>Косинское сельское поселение</t>
  </si>
  <si>
    <t>Светличанское сельское поселение</t>
  </si>
  <si>
    <t>Левичанское сельское поселение</t>
  </si>
  <si>
    <t>Чазевское сельское поселение</t>
  </si>
  <si>
    <t>45</t>
  </si>
  <si>
    <t>Муниципальные образования Кочевского района</t>
  </si>
  <si>
    <t>Кочевский муниципальный район</t>
  </si>
  <si>
    <t>Кочевское сельское поселение</t>
  </si>
  <si>
    <t>Большекочинское сельское поселение</t>
  </si>
  <si>
    <t>Юксеевское сельское поселение</t>
  </si>
  <si>
    <t>Пелымское сельское поселение</t>
  </si>
  <si>
    <t>Маратовское сельское поселение</t>
  </si>
  <si>
    <t>46</t>
  </si>
  <si>
    <t>Муниципальные образования Кудымкарского района</t>
  </si>
  <si>
    <t>Кудымкарский муниципальный район</t>
  </si>
  <si>
    <t>Белоевское сельское поселение</t>
  </si>
  <si>
    <t>Верх-Иньвенское сельское поселение</t>
  </si>
  <si>
    <t>Ленинское сельское поселение</t>
  </si>
  <si>
    <t>Ошибское сельское поселение</t>
  </si>
  <si>
    <t>Степановское сельское поселение</t>
  </si>
  <si>
    <t>Егвинское сельское поселение</t>
  </si>
  <si>
    <t>47</t>
  </si>
  <si>
    <t>Муниципальные образования Юрлинского района</t>
  </si>
  <si>
    <t>Юрлинский муниципальный район</t>
  </si>
  <si>
    <t>Юрлинское сельское поселение</t>
  </si>
  <si>
    <t>Усть-Зулинское сельское поселение</t>
  </si>
  <si>
    <t>Усть-Березовское сельское поселение</t>
  </si>
  <si>
    <t>48</t>
  </si>
  <si>
    <t>Муниципальные образования Юсьвинского района</t>
  </si>
  <si>
    <t>Юсьвинский муниципальный район</t>
  </si>
  <si>
    <t>Юсьвинское сельское поселение</t>
  </si>
  <si>
    <t>Майкорское сельское поселение</t>
  </si>
  <si>
    <t>Пожвинское сельское поселение</t>
  </si>
  <si>
    <t>Купросское сельское поселение</t>
  </si>
  <si>
    <t>Архангельское сельское поселение</t>
  </si>
  <si>
    <t>Всего Пермский край</t>
  </si>
  <si>
    <t>от                №</t>
  </si>
  <si>
    <t xml:space="preserve">                                                                                                                  к Закону Пермского края</t>
  </si>
  <si>
    <t>Перечень</t>
  </si>
  <si>
    <t>Закон Пермского края от 23.12.2006 № 46-КЗ «О наделении органов местного самоуправления Пермского края отдельными государственными полномочиями в сфере образования».</t>
  </si>
  <si>
    <t>Закон Пермского края от 28.12.2007 № 172-ПК «О наделении органов местного самоуправления Пермского края государственными полномочиями по выплате компенсации части родительской платы за содержание ребенка (присмотр и уход за ребенком) в образовательных организациях, реализующих основную общеобразовательную программу дошкольного образования».</t>
  </si>
  <si>
    <t>3.</t>
  </si>
  <si>
    <t>Закон Пермского края от 03.02.2008 № 194-ПК «О наделении органов местного самоуправления Пермского края государственными полномочиями по выплате вознаграждения за выполнение функций классного руководителя педагогическим работникам муниципальных образовательных учреждений».</t>
  </si>
  <si>
    <t>4.</t>
  </si>
  <si>
    <t>Закон Пермского края от 10.09.2008 № 290-ПК «О наделении органов местного самоуправления Пермского края государственными полномочиями по предоставлению мер социальной поддержки учащимся из малоимущих многодетных и малоимущих семей».</t>
  </si>
  <si>
    <t>5.</t>
  </si>
  <si>
    <t>Закон Пермского края от 12.09.2011 № 818-ПК «О наделении органов местного самоуправления Пермского края государственными полномочиями по предоставлению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учреждениях Пермского края».</t>
  </si>
  <si>
    <t>6.</t>
  </si>
  <si>
    <t>Закон Пермского края от 12.03.2007 № 18-ПК «О наделении органов местного самоуправления Пермского края полномочиями на государственную регистрацию актов гражданского состояния».</t>
  </si>
  <si>
    <t>7.</t>
  </si>
  <si>
    <t>8.</t>
  </si>
  <si>
    <t>Закон Пермского края от 29.12.2005 № 2768-620 «О передаче органам местного самоуправления отдельных государственных полномочий по обслуживанию лицевых счетов органов государственной власти Пермского края, государственных краевых учреждений».</t>
  </si>
  <si>
    <t>9.</t>
  </si>
  <si>
    <t>Закон Пермского края от 14.11.2008 № 339-ПК «О наделении органов местного самоуправления Пермского края государственными полномочиями Пермского края по предоставлению социальных гарантий и льгот педагогическим работникам».</t>
  </si>
  <si>
    <t>10.</t>
  </si>
  <si>
    <t>Закон Пермской области от 14.11.2005 № 2621-580 «О наделении органов местного самоуправления отдельными государственными полномочиями Пермской области по социальной поддержке, социальной помощи и социальному обслуживанию отдельных категорий граждан».</t>
  </si>
  <si>
    <t xml:space="preserve">                                                                                                                  от             №                               </t>
  </si>
  <si>
    <t>Закон Пермского края от 30.08.2010 № 668-ПК «О наделении органов местного самоуправления государственными полномочиями Пермского края по составлению протоколов об административных правонарушениях».</t>
  </si>
  <si>
    <t>законов Пермской области и Пермского края, 
ввод в действие которых осуществляется на 2016-2018 годы</t>
  </si>
  <si>
    <t>Приложение 25</t>
  </si>
  <si>
    <t xml:space="preserve">Код классификации источников внутреннего финансирования дефицита </t>
  </si>
  <si>
    <t xml:space="preserve">Наименование кода классификации источников внутреннего финансирования дефицита </t>
  </si>
  <si>
    <t>01 00 00 00 00 0000 000</t>
  </si>
  <si>
    <t>ИСТОЧНИКИ ВНУТРЕННЕГО ФИНАНСИРОВАНИЯ ДЕФИЦИТА БЮДЖЕТА</t>
  </si>
  <si>
    <t>01 02 00 00 00 0000 000</t>
  </si>
  <si>
    <t>Кредиты кредитных организаций в валюте Российской Федерации</t>
  </si>
  <si>
    <t>01 02 00 00 00 0000 700</t>
  </si>
  <si>
    <t>Получение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</si>
  <si>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</si>
  <si>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</si>
  <si>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01 03 01 00 00 0000 800</t>
  </si>
  <si>
    <t xml:space="preserve">Погашение бюджетных кредитов, полученных от других бюджетов бюджетной системы Российской Федерации в валюте Российской Федерации </t>
  </si>
  <si>
    <t>01 05 00 00 00 0000 000</t>
  </si>
  <si>
    <t>Изменение остатков средств на счетах по учету средств бюджета</t>
  </si>
  <si>
    <t>01 05 02 01 02 0000 000</t>
  </si>
  <si>
    <t>Изменение прочих остатков денежных средств бюджета Пермского края</t>
  </si>
  <si>
    <t>01 05 02 01 02 0000 610</t>
  </si>
  <si>
    <t>01 06 00 00 00 0000 000</t>
  </si>
  <si>
    <t>Иные источники внутреннего финансирования дефицитов бюджетов</t>
  </si>
  <si>
    <t>01 02 00 00 00 0000 800</t>
  </si>
  <si>
    <t>Погашение кредитов, предоставленных кредитными организациями в валюте Российской Федерации</t>
  </si>
  <si>
    <t>01 03 01 00 00 0000 700</t>
  </si>
  <si>
    <t>Получение бюджетных кредитов от других бюджетов бюджетной системы Российской Федерации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</si>
  <si>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</si>
  <si>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 xml:space="preserve">01 06 04 01 00 0000 000
</t>
  </si>
  <si>
    <t>Исполнение государственных и муниципальных гарантий в валюте Российской Федерации</t>
  </si>
  <si>
    <t xml:space="preserve">01 06 04 01 00 0000 800
</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</si>
  <si>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</si>
  <si>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Исполнение государственных гарантий Пермского края в валюте Российской Федерации в случае, если исполнение гарантом государственных гарантий Пермского края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</si>
  <si>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01 06 05 00 00 0000 000</t>
  </si>
  <si>
    <t>Бюджетные кредиты, предоставленные внутри страны</t>
  </si>
  <si>
    <t>01 06 05 00 00 0000 500</t>
  </si>
  <si>
    <t>Предоставление бюджетных кредитов внутри страны в валюте Российской Федерации</t>
  </si>
  <si>
    <t xml:space="preserve"> 01 06 05 00 02 0000 540</t>
  </si>
  <si>
    <t xml:space="preserve">Предоставление из бюджета Пермского края бюджетных кредитов </t>
  </si>
  <si>
    <t xml:space="preserve">Предоставление из бюджета Пермского края бюджетных кредитов бюджетам муниципальных образований Пермского края  </t>
  </si>
  <si>
    <t>01 06 05 00 00 0000 600</t>
  </si>
  <si>
    <t>Возврат бюджетных кредитов, предоставленных внутри страны в валюте Российской Федерации</t>
  </si>
  <si>
    <t xml:space="preserve"> 01 06 05 00 02 0000 640</t>
  </si>
  <si>
    <t xml:space="preserve">Возврат бюджетных кредитов, предоставленных из бюджета Пермского края (Пермской области, Коми-Пермяцкого автономного округа) </t>
  </si>
  <si>
    <t xml:space="preserve"> 01 06 05 02 02 0000 640</t>
  </si>
  <si>
    <t>Возврат бюджетных кредитов, предоставленных бюджетам муниципальных образований Пермского края  из бюджета Пермского края в валюте Российской Федерации</t>
  </si>
  <si>
    <t xml:space="preserve"> 01 06 05 02 02 0002 640</t>
  </si>
  <si>
    <t>Источники финансирования дефицита краевого бюджета на 2016 год</t>
  </si>
  <si>
    <t>Приложение 26</t>
  </si>
  <si>
    <t>Погашение кредитов, предоставленных  кредитными организациями в валюте Российской Федерации</t>
  </si>
  <si>
    <t>Источники финансирования дефицита краевого бюджета на 2017-2018 годы, тыс.рублей</t>
  </si>
  <si>
    <t>г.Пермь</t>
  </si>
  <si>
    <t>р-н Александровский</t>
  </si>
  <si>
    <t>г.Березники</t>
  </si>
  <si>
    <t>р-н Гремячинский</t>
  </si>
  <si>
    <t>5</t>
  </si>
  <si>
    <t>г. Губаха</t>
  </si>
  <si>
    <t>р-н Добрянский</t>
  </si>
  <si>
    <t>р-н Кизеловский</t>
  </si>
  <si>
    <t>р-н Краснокамский</t>
  </si>
  <si>
    <t>9</t>
  </si>
  <si>
    <t>г.Кунгур</t>
  </si>
  <si>
    <t>10</t>
  </si>
  <si>
    <t>г. Лысьва</t>
  </si>
  <si>
    <t>11</t>
  </si>
  <si>
    <t>г.Соликамск</t>
  </si>
  <si>
    <t>р-н Чайковский</t>
  </si>
  <si>
    <t>р-н Чусовской</t>
  </si>
  <si>
    <t>р-н Бардымский</t>
  </si>
  <si>
    <t>р-н Березовский</t>
  </si>
  <si>
    <t>р-н Большесосновский</t>
  </si>
  <si>
    <t>р-н Верещагинский</t>
  </si>
  <si>
    <t>р-н Горнозаводский</t>
  </si>
  <si>
    <t>р-н Еловский</t>
  </si>
  <si>
    <t>р-н Ильинский</t>
  </si>
  <si>
    <t>р-н Карагайский</t>
  </si>
  <si>
    <t>р-н Кишертский</t>
  </si>
  <si>
    <t>р-н Куединский</t>
  </si>
  <si>
    <t>р-н Кунгурский</t>
  </si>
  <si>
    <t>р-н Красновишерский</t>
  </si>
  <si>
    <t>р-н Нытвенский</t>
  </si>
  <si>
    <t>р-н Октябрьский</t>
  </si>
  <si>
    <t>р-н Осинский</t>
  </si>
  <si>
    <t>р-н Ординский</t>
  </si>
  <si>
    <t>р-н Оханский</t>
  </si>
  <si>
    <t>р-н Очерский</t>
  </si>
  <si>
    <t>р-н Пермский</t>
  </si>
  <si>
    <t>р-н Сивинский</t>
  </si>
  <si>
    <t>р-н Соликамский</t>
  </si>
  <si>
    <t>р-н Суксунский</t>
  </si>
  <si>
    <t>р-н Усольский</t>
  </si>
  <si>
    <t>р-н Уинский</t>
  </si>
  <si>
    <t>р-н Частинский</t>
  </si>
  <si>
    <t>р-н Чердынский</t>
  </si>
  <si>
    <t>р-н Чернушинский</t>
  </si>
  <si>
    <t>41</t>
  </si>
  <si>
    <t>ЗАТО Звездный</t>
  </si>
  <si>
    <t>42</t>
  </si>
  <si>
    <t>г.Кудымкар</t>
  </si>
  <si>
    <t>р-н Гайнский</t>
  </si>
  <si>
    <t>р-н Косинский</t>
  </si>
  <si>
    <t>р-н Кочевский</t>
  </si>
  <si>
    <t>р-н Кудымкарский</t>
  </si>
  <si>
    <t>р-н Юрлинский</t>
  </si>
  <si>
    <t>р-н Юсьвинский</t>
  </si>
  <si>
    <t>Приложение 22</t>
  </si>
  <si>
    <t>Субсидии, передаваемые в 2017-2018 годах  бюджетам муниципальных образований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 тыс.рублей</t>
  </si>
  <si>
    <t xml:space="preserve">Наименование муниципальных образований </t>
  </si>
  <si>
    <t>сумма всего, тыс.рублей</t>
  </si>
  <si>
    <t>в том числе 
на переселение граждан из аварийного жилищного фонда</t>
  </si>
  <si>
    <t xml:space="preserve">от                 №                 </t>
  </si>
  <si>
    <t>Приложение 27</t>
  </si>
  <si>
    <t>Приложение 28</t>
  </si>
  <si>
    <t>Программа государственных гарантий Пермского края на 2016 год,  тыс.рублей</t>
  </si>
  <si>
    <t>№ п/п</t>
  </si>
  <si>
    <t>Государственные гарантии</t>
  </si>
  <si>
    <t>Кунгурское  городское МУП «Водоканал»</t>
  </si>
  <si>
    <t>УМП «Водопроводно-канализационное хозяйство» г. Чернушка</t>
  </si>
  <si>
    <t>по состоянию на 01.01.2017</t>
  </si>
  <si>
    <t>Цели гарантирования</t>
  </si>
  <si>
    <t>Совершенствование городской системы водоснабжения и канализации в рамках реализации проекта "Городское водоснабжение и канализация"</t>
  </si>
  <si>
    <t>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t>
  </si>
  <si>
    <t>Х</t>
  </si>
  <si>
    <t>Объем государственного долга Пермского края по предоставленным государственным гарантиям Пермского края, Пермской области, Коми-Пермяцкого автономного округа</t>
  </si>
  <si>
    <t>Остаток задолженности по предоставленным государственным гарантиям Пермского края, Пермской области, Коми-Пермяцкого автономного округа в прошлые годы</t>
  </si>
  <si>
    <t>2.2.</t>
  </si>
  <si>
    <t xml:space="preserve">Предоставление государственных гарантий Пермского края в очередном финансовом году </t>
  </si>
  <si>
    <t>2.3.</t>
  </si>
  <si>
    <t>Возникновение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</si>
  <si>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2.4.</t>
  </si>
  <si>
    <t>Исполнение принципалами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</si>
  <si>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Объем бюджетных ассигнований, предусмотреный на исполнение гарантий по возможным гарантийным случаям</t>
  </si>
  <si>
    <t>Право регрессного требования</t>
  </si>
  <si>
    <t>с правом регрессного требования к Кунгурскому городскому округу в течение 2016 года</t>
  </si>
  <si>
    <t>с правом регрессного требования к Чернушинскому муниципальному району в течение 2016 года</t>
  </si>
  <si>
    <t>с правом регрессного требования к соответсвующим муниципальным районам, городским округам в течение 2016 года</t>
  </si>
  <si>
    <t>Программа государственных гарантий Пермского края на 2017-2018 годы, тыс.рублей</t>
  </si>
  <si>
    <t>по состоянию на 01.01.2018</t>
  </si>
  <si>
    <t>по состоянию на 01.01.2019</t>
  </si>
  <si>
    <t>Предоставление государственных гарантий Пермского края в очередном финансовом году</t>
  </si>
  <si>
    <t>с правом регрессного требования к Кунгурскому городскому округу в течение 2017 года</t>
  </si>
  <si>
    <t>с правом регрессного требования к Кунгурскому городскому округу в течение 2018 года</t>
  </si>
  <si>
    <t>с правом регрессного требования к Чернушинскому муниципальному району в течение 2017 года</t>
  </si>
  <si>
    <t>с правом регрессного требования к Чернушинскому муниципальному району в течение 2018 года</t>
  </si>
  <si>
    <t>с правом регрессного требования к соответсвующим муниципальным районам, городским округам в течение 2017 года</t>
  </si>
  <si>
    <t>с правом регрессного требования к соответсвующим муниципальным районам, городским округам в течение 2018 года</t>
  </si>
  <si>
    <t>Приложение 29</t>
  </si>
  <si>
    <t>от               №</t>
  </si>
  <si>
    <t>от             №</t>
  </si>
  <si>
    <t xml:space="preserve">от                     №             </t>
  </si>
  <si>
    <t>№  п/п</t>
  </si>
  <si>
    <t>Пермский городской округ</t>
  </si>
  <si>
    <t>Березниковский городской округ</t>
  </si>
  <si>
    <t>Губахинский городской округ</t>
  </si>
  <si>
    <t>Кунгурский городской округ</t>
  </si>
  <si>
    <t>Лысьвенский городской округ</t>
  </si>
  <si>
    <t>Соликамский городской округ</t>
  </si>
  <si>
    <t>Кудымкарский городской округ</t>
  </si>
  <si>
    <t>Приложение 33</t>
  </si>
  <si>
    <t>Перечень государственных гарантий Пермского края, предоставляемых муниципальным районам, городским округам, на 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2016 год, тыс.рублей</t>
  </si>
  <si>
    <t xml:space="preserve">от                 №                   </t>
  </si>
  <si>
    <t>Перечень государственных гарантий Пермского края, предоставляемых муниципальным районам, городским округам, на 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плановый период 2017 и 2018 годов, тыс.рублей</t>
  </si>
  <si>
    <t>Муниципальные районы, городские округа Пермского края по перечню согласно приложению 33</t>
  </si>
  <si>
    <t xml:space="preserve">от                №       </t>
  </si>
  <si>
    <t>Программа государственных внутренних заимствований Пермского края на 2016 год, тыс.рублей</t>
  </si>
  <si>
    <t>Перечень государственных внутренних заимствований</t>
  </si>
  <si>
    <t>Бюджетные кредиты, привлеченные в бюджет Пермского края от других бюджетов бюджетной системы Российской Федерации</t>
  </si>
  <si>
    <t>задолженность на 01.01.2016</t>
  </si>
  <si>
    <t>привлечение средств в 2016 году</t>
  </si>
  <si>
    <t>погашение основной суммы задолженности в 201 году</t>
  </si>
  <si>
    <t>задолженность на 01.01.2017</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</si>
  <si>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</si>
  <si>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погашение основной суммы задолженности в 2016 году</t>
  </si>
  <si>
    <t>Бюджетные кредиты, предоставленные для реализации мероприятий по поддержке монопрофильных муниципальных образований</t>
  </si>
  <si>
    <t>Бюджетные кредиты на пополнение остатков средств на счете бюджета Пермского края</t>
  </si>
  <si>
    <t>Бюджетные кредиты, предоставленные для частичного покрытия дефицита бюджета Пермского края</t>
  </si>
  <si>
    <t xml:space="preserve">Бюджетные кредиты, предоставленные для частичного покрытия дефицита бюджета Пермского края в целях погашения долговых обязательств по государственным ценным бумагам Пермского края и кредитам, полученным от кредитных организаций, иностранных банков и международных финансовых организаций </t>
  </si>
  <si>
    <t xml:space="preserve">от                    №      </t>
  </si>
  <si>
    <t>задолженность на начало финансового года</t>
  </si>
  <si>
    <t>привлечение средств в финансовом году</t>
  </si>
  <si>
    <t>погашение основной суммы задолженности  в финансовом году</t>
  </si>
  <si>
    <t>задолженность на 01.01.2018</t>
  </si>
  <si>
    <t>*</t>
  </si>
  <si>
    <t>задолженность на 01.01.2019</t>
  </si>
  <si>
    <t>погашение основной суммы задолженности в финансовом году</t>
  </si>
  <si>
    <t>Приложение 30</t>
  </si>
  <si>
    <t>Программа государственных внутренних заимствований Пермского края 
на плановый период 2017 и 2018 годов, тыс.рублей</t>
  </si>
  <si>
    <t>Распределение бюджетных ассигнований на предоставление исполнительными органами государственной власти Пермского края, осуществляющими функции в соответствующей сфере деятельности, бюджетных инвестиций юридическим лицам, не являющимся государственными (муниципальными) учреждениями и государственными   (муниципальными) унитарными предприятиями на 2016 год</t>
  </si>
  <si>
    <t>Наименование</t>
  </si>
  <si>
    <t>39 446,0</t>
  </si>
  <si>
    <t xml:space="preserve">Взнос в уставный капитал акционерного общества "Пермский центр развития предпринимательства" в рамках реализации подпрограммы "Развитие малого и среднего предпринимательства в Пермском крае" государственной программы Пермского края "Экономическое развитие и инновационная экономика" в целях увеличения капитализации фонда микрофинансирования, предназначенного для выдачи микрозаймов субъектам малого и среднего предпринимательства и организациям инфраструктуры поддержки малого и среднего предпринимательства </t>
  </si>
  <si>
    <t>Сумма,
тыс.рублей</t>
  </si>
  <si>
    <t>Раздел I. Бюджетные инвестиции юридическим лицам, за исключением бюджетных инвестиций в объекты капитального строительства</t>
  </si>
  <si>
    <t>Распределение бюджетных ассигнований на предоставление исполнительными органами государственной власти Пермского края, осуществляющими функции в соответствующей сфере деятельности, бюджетных инвестиций юридическим лицам, не являющимся государственными (муниципальными) учреждениями и государственными   (муниципальными) унитарными предприятиями на 2017-2018 годы, тыс.рублей</t>
  </si>
  <si>
    <t>Раздел I. Бюджетные инвестиции юридическим лицам, 
за исключением бюджетных инвестиций в объекты капитального строительства</t>
  </si>
  <si>
    <t>ЦСР</t>
  </si>
  <si>
    <t>ВР</t>
  </si>
  <si>
    <t>Наименование расходов</t>
  </si>
  <si>
    <t>01 0 00 00000</t>
  </si>
  <si>
    <t>Государственная программа Пермского края "Развитие здравоохранения"</t>
  </si>
  <si>
    <t>01 1 00 00000</t>
  </si>
  <si>
    <t>Подпрограмма "Профилактика заболеваний и формирование здорового образа жизни. Развитие первичной медико-санитарной помощи"</t>
  </si>
  <si>
    <t>01 1 01 00000</t>
  </si>
  <si>
    <t>Основное мероприятие "Формирование здорового образа жизни. Развитие первичной медико-санитарной помощи"</t>
  </si>
  <si>
    <t>01 1 01 00110</t>
  </si>
  <si>
    <t>Обеспечение деятельности (оказание услуг, выполнение работ) государственных учреждений (организаций)</t>
  </si>
  <si>
    <t>600</t>
  </si>
  <si>
    <t>Предоставление субсидий бюджетным, автономным учреждениям и иным некоммерческим организациям</t>
  </si>
  <si>
    <t>01 1 02 00000</t>
  </si>
  <si>
    <t>Основное мероприятие "Организация лекарственного обеспечения"</t>
  </si>
  <si>
    <t>01 1 02 2A010</t>
  </si>
  <si>
    <t>Централизованные закупки лекарственных средств, расходных материалов и прочих услуг</t>
  </si>
  <si>
    <t>200</t>
  </si>
  <si>
    <t>Закупка товаров, работ и услуг для обеспечения государственных (муниципальных) нужд</t>
  </si>
  <si>
    <t>300</t>
  </si>
  <si>
    <t>Социальное обеспечение и иные выплаты населению</t>
  </si>
  <si>
    <t>01 1 02 2А020</t>
  </si>
  <si>
    <t>Иммунопрофилактика населения</t>
  </si>
  <si>
    <t>01 2 00 00000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</si>
  <si>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</si>
  <si>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01 2 01 00000</t>
  </si>
  <si>
    <t>Основное мероприятие "Оказание медицинской помощи на территории Пермского края"</t>
  </si>
  <si>
    <t>01 2 01 00110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</si>
  <si>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</si>
  <si>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</si>
  <si>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800</t>
  </si>
  <si>
    <t>Иные бюджетные ассигнования</t>
  </si>
  <si>
    <t>01 2 01 2А030</t>
  </si>
  <si>
    <t>Организация оказания специализированной медицинской помощи жителям Пермского края, больным сочетанной тяжелой соматической и психической патологией</t>
  </si>
  <si>
    <t>01 2 01 2А040</t>
  </si>
  <si>
    <t>Организация медицинской помощи по фенотипированию и трансплантации почки (почек) и оплате проезда пациентов по направлению Министерства здравоохранения Пермского края в специализированные медицинские организации за пределы Пермского края для лечения и(или) обследования</t>
  </si>
  <si>
    <t>01 2 01 2А050</t>
  </si>
  <si>
    <t>Мероприятия по организации оказания медицинской помощи по слуховому протезированию</t>
  </si>
  <si>
    <t>01 2 01 2А060</t>
  </si>
  <si>
    <t>Возмещение расходов, связанных с оказанием гражданам медицинской помощи в экстренной форме медицинской организацией, не участвующей в реализации территориальной программы</t>
  </si>
  <si>
    <t>01 2 01 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</si>
  <si>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</si>
  <si>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01 3 00 00000</t>
  </si>
  <si>
    <t>Подпрограмма "Совершенствование территориального планирования системы здравоохранения Пермского края. Развитие материально-технической базы, в том числе развитие информационных технологий"</t>
  </si>
  <si>
    <t>01 3 01 00000</t>
  </si>
  <si>
    <t>Основное мероприятие "Развитие и укрепление материально-технической базы, приведение в нормативное состояние учреждений здравоохранения Пермского края"</t>
  </si>
  <si>
    <t>01 3 01 2А070</t>
  </si>
  <si>
    <t>Приведение в нормативное состояние учреждений здравоохранения</t>
  </si>
  <si>
    <t>01 3 01 2А080</t>
  </si>
  <si>
    <t>Мероприятия по проведению работ, направленных на улучшение состояния имущества государственного учреждения здравоохранения</t>
  </si>
  <si>
    <t>01 3 01 2А130</t>
  </si>
  <si>
    <t>Содержание объекта незавершенного строительства "Лечебный корпус с поликлиникой ГБУЗ ПК "Коми-Пермяцкая окружная больница", с. Юрла"</t>
  </si>
  <si>
    <t>01 3 02 00000</t>
  </si>
  <si>
    <t>Основное мероприятие "Развитие инфраструктуры в сфере здравоохранения"</t>
  </si>
  <si>
    <t>01 3 02 42000</t>
  </si>
  <si>
    <t>Строительство (реконструкция) объектов общественной инфраструктуры регионального значения, приобретение объектов недвижимого имущества в государственную собственность</t>
  </si>
  <si>
    <t>400</t>
  </si>
  <si>
    <t>Капитальные вложения в объекты государственной (муниципальной) собственности</t>
  </si>
  <si>
    <t>01 4 00 00000</t>
  </si>
  <si>
    <t>Подпрограмма "Охрана здоровья матери и ребенка"</t>
  </si>
  <si>
    <t>01 4 01 00000</t>
  </si>
  <si>
    <t>Основное мероприятие "Организация медицинской помощи детям-сиротам и детям, оставшимся без попечения родителей"</t>
  </si>
  <si>
    <t>01 4 01 00110</t>
  </si>
  <si>
    <t>01 5 00 00000</t>
  </si>
  <si>
    <t>Подпрограмма "Развитие медицинской реабилитации и санаторно-курортного лечения, в том числе детям"</t>
  </si>
  <si>
    <t>01 5 01 00000</t>
  </si>
  <si>
    <t>Основное мероприятие "Организация оказания медицинской помощи в санаториях"</t>
  </si>
  <si>
    <t>01 5 01 00110</t>
  </si>
  <si>
    <t>01 5 02 00000</t>
  </si>
  <si>
    <t>Основное мероприятие "Развитие медицинской реабилитации"</t>
  </si>
  <si>
    <t>01 5 02 2А090</t>
  </si>
  <si>
    <t>Долечивание (реабилитация) больных после стационарного лечения</t>
  </si>
  <si>
    <t>01 6 00 00000</t>
  </si>
  <si>
    <t>Подпрограмма "Оказание паллиативной помощи, в том числе детям"</t>
  </si>
  <si>
    <t>01 6 01 00000</t>
  </si>
  <si>
    <t>Основное мероприятие "Оказание паллиативной помощи взрослым и детям"</t>
  </si>
  <si>
    <t>01 6 01 00110</t>
  </si>
  <si>
    <t>01 8 00 00000</t>
  </si>
  <si>
    <t>Подпрограмма "Кадровое обеспечение системы здравоохранения Пермского края"</t>
  </si>
  <si>
    <t>01 8 01 00000</t>
  </si>
  <si>
    <t>Основное мероприятие "Государственная поддержка отдельных категорий медицинских работников"</t>
  </si>
  <si>
    <t>01 8 01 70010</t>
  </si>
  <si>
    <t>Меры социальной поддержки обучающихся в образовательных организациях высшего образования на условиях целевого приема</t>
  </si>
  <si>
    <t>01 8 01 R1360</t>
  </si>
  <si>
    <t>Осуществление единовременных выплат медицинским работникам</t>
  </si>
  <si>
    <t>01 8 02 00000</t>
  </si>
  <si>
    <t>Основное мероприятие "Организация кадрового обеспечения системы здравоохранения Пермского края"</t>
  </si>
  <si>
    <t>01 8 02 2A100</t>
  </si>
  <si>
    <t>Проведение мероприятий по привлечению и закреплению медицинских кадров</t>
  </si>
  <si>
    <t>01 9 00 00000</t>
  </si>
  <si>
    <t>Подпрограмма "Обеспечение реализации государственной программы"</t>
  </si>
  <si>
    <t>01 9 01 00000</t>
  </si>
  <si>
    <t>Основное мероприятие "Обеспечение деятельности государственных органов"</t>
  </si>
  <si>
    <t>01 9 01 00090</t>
  </si>
  <si>
    <t>Содержание государственных органов Пермского края</t>
  </si>
  <si>
    <t>01 9 02 00000</t>
  </si>
  <si>
    <t>Основное мероприятие "Предоставление прочих услуг в сфере здравоохранения"</t>
  </si>
  <si>
    <t>01 9 02 00110</t>
  </si>
  <si>
    <t>01 9 03 00000</t>
  </si>
  <si>
    <t>Основное мероприятие "Обеспечение мер социальной поддержки лицам, непосредственно оказывающим противотуберкулезную помощь"</t>
  </si>
  <si>
    <t>01 9 03 2А110</t>
  </si>
  <si>
    <t>Единовременные выплаты медицинским работникам в соответствии с Законом Пермской области от 3 марта 1995 года № 186-28</t>
  </si>
  <si>
    <t>01 9 04 00000</t>
  </si>
  <si>
    <t>Основное мероприятие "Обязательный платеж в Федеральный Фонд обязательного медицинского страхования"</t>
  </si>
  <si>
    <t>01 9 04 2А120</t>
  </si>
  <si>
    <t>Уплата страховых взносов на обязательное медицинское страхование неработающего населения</t>
  </si>
  <si>
    <t>02 0 00 00000</t>
  </si>
  <si>
    <t>Государственная программа Пермского края "Развитие образования и науки"</t>
  </si>
  <si>
    <t>02 1 00 00000</t>
  </si>
  <si>
    <t>Подпрограмма "Развитие дошкольного образования"</t>
  </si>
  <si>
    <t>02 1 01 00000</t>
  </si>
  <si>
    <t>Основное мероприятие "Предоставление дошкольного образования в дошкольных образовательных организациях"</t>
  </si>
  <si>
    <t>02 1 01 00110</t>
  </si>
  <si>
    <t>02 1 01 2Н010</t>
  </si>
  <si>
    <t>Предоставление дошкольного образования в частных дошкольных 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</si>
  <si>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1 01 2Н020</t>
  </si>
  <si>
    <t>Обеспечение воспитания и обучения детей-инвалидов в дошкольных образовательных организациях и на дому</t>
  </si>
  <si>
    <t>500</t>
  </si>
  <si>
    <t>Межбюджетные трансферты</t>
  </si>
  <si>
    <t>02 1 01 2Н030</t>
  </si>
  <si>
    <t>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t>
  </si>
  <si>
    <t>02 1 01 2Н040</t>
  </si>
  <si>
    <t>Внедрение федеральных государственных образовательных стандартов дошкольного образования</t>
  </si>
  <si>
    <t>02 1 02 00000</t>
  </si>
  <si>
    <t>Основное мероприятие "Мероприятия в сфере дошкольного образования"</t>
  </si>
  <si>
    <t>02 1 02 00110</t>
  </si>
  <si>
    <t>02 1 02 00130</t>
  </si>
  <si>
    <t>Сопровождение, поддержка и развитие программного обеспечения объектов ИТ-инфраструктуры, автоматизации бюджетных процессов</t>
  </si>
  <si>
    <t>02 2 00 00000</t>
  </si>
  <si>
    <t>Подпрограмма "Развитие общего (начального, основного, среднего) образования"</t>
  </si>
  <si>
    <t>02 2 01 00000</t>
  </si>
  <si>
    <t>Основное мероприятие "Предоставление общего (начального, основного, среднего) образования в общеобразовательных организациях"</t>
  </si>
  <si>
    <t>02 2 01 00110</t>
  </si>
  <si>
    <t>02 2 01 2Н060</t>
  </si>
  <si>
    <t>Предоставление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</si>
  <si>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2 01 2Н070</t>
  </si>
  <si>
    <t>Предоставление государственных гарантий на получение общедоступного бесплатного дошкольного, начального, основного, среднего общего образования, а также дополнительного образования в общеобразовательных организациях</t>
  </si>
  <si>
    <t>02 2 01 2Н080</t>
  </si>
  <si>
    <t>Выплата вознаграждения за выполнение функций классного руководителя педагогическим работникам образовательных организаций</t>
  </si>
  <si>
    <t>02 2 01 2Н090</t>
  </si>
  <si>
    <t>Организация предоставления общедоступного и бесплатного дошкольного, начального, основного общего образования для обучающихся с ограниченными возможностями здоровья в отдельных муниципальных общеобразовательных организациях, осуществляющих образовательную деятельность по адаптированным основным общеобразовательным программам</t>
  </si>
  <si>
    <t>02 2 02 00000</t>
  </si>
  <si>
    <t>Основное мероприятие "Мероприятия в сфере общего образования"</t>
  </si>
  <si>
    <t>02 2 02 00110</t>
  </si>
  <si>
    <t>02 2 02 00130</t>
  </si>
  <si>
    <t>02 2 02 2Н100</t>
  </si>
  <si>
    <t>Организация дистанционного образования детей-инвалидов на дому</t>
  </si>
  <si>
    <t>02 2 02 2Н110</t>
  </si>
  <si>
    <t>Мероприятия, обеспечивающие функционирование и развитие общего образования</t>
  </si>
  <si>
    <t>02 2 02 2Н120</t>
  </si>
  <si>
    <t>Мероприятия, обеспечивающие повышение доступности и качества общего образования</t>
  </si>
  <si>
    <t>02 3 00 00000</t>
  </si>
  <si>
    <t>Подпрограмма "Развитие дополнительного образования и воспитания детей"</t>
  </si>
  <si>
    <t>02 3 01 00000</t>
  </si>
  <si>
    <t>Основное мероприятие "Предоставление дополнительного образования детей по дополнительным общеобразовательным программам в организациях дополнительного образования"</t>
  </si>
  <si>
    <t>02 3 01 00110</t>
  </si>
  <si>
    <t>02 3 02 00000</t>
  </si>
  <si>
    <t>Основное мероприятие "Мероприятия в сфере дополнительного образования"</t>
  </si>
  <si>
    <t>02 3 02 00110</t>
  </si>
  <si>
    <t>02 3 02 2Н130</t>
  </si>
  <si>
    <t>Мероприятия, обеспечивающие функционирование и развитие дополнительного образования</t>
  </si>
  <si>
    <t>02 4 00 00000</t>
  </si>
  <si>
    <t>Подпрограмма "Развитие профессионального образования"</t>
  </si>
  <si>
    <t>02 4 01 00000</t>
  </si>
  <si>
    <t>Основное мероприятие "Предоставление профессионального образования по образовательным программам профессионального образования и профессионального обучения в профессиональных образовательных организациях"</t>
  </si>
  <si>
    <t>02 4 01 00110</t>
  </si>
  <si>
    <t>02 4 02 00000</t>
  </si>
  <si>
    <t>Основное мероприятие "Проведение воспитательной работы среди обучающихся, проживающих в общежитиях Пермского края, на период обучения в профессиональных образовательных организациях"</t>
  </si>
  <si>
    <t>02 4 02 00110</t>
  </si>
  <si>
    <t>02 4 03 00000</t>
  </si>
  <si>
    <t>Основное мероприятие "Предоставление профессиональной ориентации и психологической поддержки населения"</t>
  </si>
  <si>
    <t>02 4 03 00110</t>
  </si>
  <si>
    <t>02 4 04 00000</t>
  </si>
  <si>
    <t>Основное мероприятие "Мероприятия в сфере профессионального образования"</t>
  </si>
  <si>
    <t>02 4 04 00110</t>
  </si>
  <si>
    <t>02 4 04 2Н150</t>
  </si>
  <si>
    <t>Мероприятия, обеспечивающие функционирование и развитие профессионального образования</t>
  </si>
  <si>
    <t>02 4 04 2Н160</t>
  </si>
  <si>
    <t>Мероприятия, обеспечивающие повышение доступности и качества профессионального образования</t>
  </si>
  <si>
    <t>02 4 05 00000</t>
  </si>
  <si>
    <t>Основное мероприятие "Оказание мер государственной поддержки обучающимся организаций профессионального образования"</t>
  </si>
  <si>
    <t>02 4 05 2Н170</t>
  </si>
  <si>
    <t>Стипендиальное обеспечение и дополнительные формы материальной поддержки обучающихся профессиональных образовательных организаций</t>
  </si>
  <si>
    <t>02 5 00 00000</t>
  </si>
  <si>
    <t>Подпрограмма "Развитие высшего образования и науки"</t>
  </si>
  <si>
    <t>02 5 01 00000</t>
  </si>
  <si>
    <t>Основное мероприятие "Поддержка развития высшего образования и науки"</t>
  </si>
  <si>
    <t>02 5 01 00110</t>
  </si>
  <si>
    <t>02 5 01 2Н180</t>
  </si>
  <si>
    <t>Развитие международной интеграции в сфере науки, повышение уровня научных исследований и разработок</t>
  </si>
  <si>
    <t>02 5 01 2Н190</t>
  </si>
  <si>
    <t>Поддержка талантливой молодежи в образовательных организациях высшего образования Пермского края</t>
  </si>
  <si>
    <t>02 5 01 2Н200</t>
  </si>
  <si>
    <t>Популяризация науки среди молодежи, включая привлечение ведущих российских и зарубежных ученых для проведения лекций, семинаров, мастер-классов</t>
  </si>
  <si>
    <t>02 5 01 2Н210</t>
  </si>
  <si>
    <t>Повышение конкурентоспособности образовательных организаций высшего образования Пермского края, включая поддержку программ развития ведущих университетов и развитие материально-технической базы организаций высшего образования Пермского края</t>
  </si>
  <si>
    <t>02 5 02 00000</t>
  </si>
  <si>
    <t>Основное мероприятие "Оказание мер государственной поддержки работникам и студентам организаций высшего образования"</t>
  </si>
  <si>
    <t>02 5 02 70020</t>
  </si>
  <si>
    <t>Предоставление дополнительных мер социальной поддержки кандидатам наук, работающим в организациях высшего образования Пермского края</t>
  </si>
  <si>
    <t>02 5 02 70030</t>
  </si>
  <si>
    <t>Предоставление дополнительных мер социальной поддержки отдельных категорий лиц, которым присуждена ученая степень доктора наук</t>
  </si>
  <si>
    <t>02 5 02 70040</t>
  </si>
  <si>
    <t>Именные стипендии для аспирантов государственных образовательных организаций (и их филиалов) высшего образования Пермского края</t>
  </si>
  <si>
    <t>02 5 02 70050</t>
  </si>
  <si>
    <t>Премии Пермского края в области науки</t>
  </si>
  <si>
    <t>02 5 02 70060</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</si>
  <si>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</si>
  <si>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02 5 02 70070</t>
  </si>
  <si>
    <t>Дополнительные стипендии для студентов государственных образовательных организаций высшего образования Пермского края</t>
  </si>
  <si>
    <t>02 6 00 00000</t>
  </si>
  <si>
    <t>Подпрограмма "Развитие кадровой политики"</t>
  </si>
  <si>
    <t>02 6 01 00000</t>
  </si>
  <si>
    <t>Основное мероприятие "Предоставление дополнительного профессионального образования по дополнительным профессиональным программам в организациях дополнительного профессионального образования"</t>
  </si>
  <si>
    <t>02 6 01 00110</t>
  </si>
  <si>
    <t>02 6 02 00000</t>
  </si>
  <si>
    <t>Основное мероприятие "Мероприятия в сфере дополнительного профессионального образования"</t>
  </si>
  <si>
    <t>02 6 02 00110</t>
  </si>
  <si>
    <t>02 6 02 2Н220</t>
  </si>
  <si>
    <t>Мероприятия, обеспечивающие кадровую политику в сфере образования</t>
  </si>
  <si>
    <t>02 6 03 00000</t>
  </si>
  <si>
    <t>Основное мероприятие "Оказание мер государственной поддержки работникам образовательных организаций"</t>
  </si>
  <si>
    <t>02 6 03 2Н230</t>
  </si>
  <si>
    <t>Предоставление мер социальной поддержки педагогическим работникам образовательных организаций</t>
  </si>
  <si>
    <t>02 6 03 2Н240</t>
  </si>
  <si>
    <t>Стимулирование педагогических работников по результатам обучения школьников</t>
  </si>
  <si>
    <t>02 6 03 2Н250</t>
  </si>
  <si>
    <t>Реализация проекта "Мобильный учитель"</t>
  </si>
  <si>
    <t>02 6 03 2Н260</t>
  </si>
  <si>
    <t>Улучшение жилищных условий молодых учителей</t>
  </si>
  <si>
    <t>02 6 03 70080</t>
  </si>
  <si>
    <t>Дополнительные меры социальной поддержки отдельных категорий лиц, которым присуждены ученые степени кандидата и доктора наук, работающих в общеобразовательных и профессиональных организациях</t>
  </si>
  <si>
    <t>02 7 00 00000</t>
  </si>
  <si>
    <t>Подпрограмма "Развитие инфраструктуры и приведение образовательных организаций в нормативное состояние"</t>
  </si>
  <si>
    <t>02 7 01 00000</t>
  </si>
  <si>
    <t>Основное мероприятие "Приведение образовательных организаций в нормативное состояние"</t>
  </si>
  <si>
    <t>02 7 01 2Н270</t>
  </si>
  <si>
    <t>Мероприятия по приведению образовательных организаций в нормативное состояние</t>
  </si>
  <si>
    <t>02 7 01 2Н280</t>
  </si>
  <si>
    <t>Формирование доступной среды среднего профессионального образования для детей-инвалидов и лиц с ограниченными возможностями здоровья</t>
  </si>
  <si>
    <t>02 7 02 00000</t>
  </si>
  <si>
    <t>Основное мероприятие "Развитие инфраструктуры образовательных организаций"</t>
  </si>
  <si>
    <t>02 7 02 42000</t>
  </si>
  <si>
    <t>Cтроительство (реконструкция) объектов общественной инфраструктуры регионального значения, приобретение объектов недвижимого имущества в государственную собственность</t>
  </si>
  <si>
    <t>02 8 00 00000</t>
  </si>
  <si>
    <t>Подпрограмма "Обеспечение реализации государственной программы и прочие мероприятия в области образования"</t>
  </si>
  <si>
    <t>02 8 01 00000</t>
  </si>
  <si>
    <t>02 8 01 00090</t>
  </si>
  <si>
    <t>02 8 01 2Н290</t>
  </si>
  <si>
    <t>Государственная аккредитация образовательной деятельности организаций, осуществляющих образовательную деятельность на территории Пермского края</t>
  </si>
  <si>
    <t>02 8 02 00000</t>
  </si>
  <si>
    <t>Основное мероприятие "Организация и проведение прочих мероприятий в области образования"</t>
  </si>
  <si>
    <t>02 8 02 00110</t>
  </si>
  <si>
    <t>02 8 02 2Н300</t>
  </si>
  <si>
    <t>Прочие мероприятия, обеспечивающие функционирование и развитие образования</t>
  </si>
  <si>
    <t>02 8 02 2Н310</t>
  </si>
  <si>
    <t>Прочие мероприятия в области образования</t>
  </si>
  <si>
    <t>02 8 03 00000</t>
  </si>
  <si>
    <t>Основное мероприятие "Оказание мер государственной поддержки обучающимся образовательных организаций"</t>
  </si>
  <si>
    <t>02 8 03 70450</t>
  </si>
  <si>
    <t>Единовременная премия обучающимся, награжденным знаком отличия Пермского края "Гордость Пермского края"</t>
  </si>
  <si>
    <t>03 0 00 00000</t>
  </si>
  <si>
    <t>Государственная программа Пермского края "Социальная поддержка граждан Пермского края"</t>
  </si>
  <si>
    <t>03 1 00 00000</t>
  </si>
  <si>
    <t>Подпрограмма "Реализация системы мер социальной помощи и поддержки отдельных категорий граждан Пермского края"</t>
  </si>
  <si>
    <t>03 1 01 00000</t>
  </si>
  <si>
    <t>Основное мероприятие "Меры социальной поддержки специалистам, работающим и проживающим в сельской местности и поселках городского типа (рабочих поселках), по оплате жилого помещения и коммунальных услуг"</t>
  </si>
  <si>
    <t>03 1 01 2С010</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</si>
  <si>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</si>
  <si>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03 1 01 2С020</t>
  </si>
  <si>
    <t>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</si>
  <si>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03 1 02 00000</t>
  </si>
  <si>
    <t>Основное мероприятие "Меры социальной поддержки ветеранов труда"</t>
  </si>
  <si>
    <t>03 1 02 70090</t>
  </si>
  <si>
    <t>Предоставление мер социальной поддержки по оплате жилого помещения, коммунальных услуг ветеранам труда</t>
  </si>
  <si>
    <t>03 1 02 70440</t>
  </si>
  <si>
    <t>Ежемесячные денежные выплаты ветеранам труда</t>
  </si>
  <si>
    <t>03 1 03 00000</t>
  </si>
  <si>
    <t>Основное мероприятие "Меры социальной поддержки тружеников тыла"</t>
  </si>
  <si>
    <t>03 1 03 70100</t>
  </si>
  <si>
    <t>Ежемесячные денежные выплаты лицам, проработавшим в тылу в период Великой Отечественной войны 1941-1945 годов</t>
  </si>
  <si>
    <t>03 1 04 00000</t>
  </si>
  <si>
    <t>Основное мероприятие "Меры социальной поддержки пенсионеров, имеющих большой страховой стаж"</t>
  </si>
  <si>
    <t>03 1 04 70110</t>
  </si>
  <si>
    <t>Ежемесячные денежные выплаты пенсионерам, имеющим большой страховой стаж</t>
  </si>
  <si>
    <t>03 1 04 70120</t>
  </si>
  <si>
    <t>Предоставление мер социальной поддержки по оплате жилого помещения, коммунальных услуг пенсионерам, имеющим большой страховой стаж</t>
  </si>
  <si>
    <t>03 1 05 00000</t>
  </si>
  <si>
    <t>Основное мероприятие "Меры социальной поддержки реабилитированных лиц и лиц, признанных пострадавшими от политических репрессий"</t>
  </si>
  <si>
    <t>03 1 05 2С030</t>
  </si>
  <si>
    <t>Обеспечение жилыми помещениями реабилитированных лиц, имеющих инвалидность или являющихся пенсионерами, и проживающих совместно членов их семей</t>
  </si>
  <si>
    <t>03 1 05 70130</t>
  </si>
  <si>
    <t>Ежемесячные денежные выплаты реабилитированным лицам и лицам, признанным пострадавшими от политических репрессий</t>
  </si>
  <si>
    <t>03 1 05 70140</t>
  </si>
  <si>
    <t>Предоставление мер социальной поддержки по оплате жилого помещения, коммунальных услуг реабилитированным лицам и лицам, признанным пострадавшими от политических репрессий</t>
  </si>
  <si>
    <t>03 1 05 70150</t>
  </si>
  <si>
    <t>Компенсация расходов по проезду 1 раз в год реабилитированным лицам, возмещение затрат на погребение в случае смерти реабилитированных лиц</t>
  </si>
  <si>
    <t>03 1 06 00000</t>
  </si>
  <si>
    <t>Основное мероприятие "Меры социальной помощи и поддержки отдельных категорий населения Пермского края"</t>
  </si>
  <si>
    <t>03 1 06 2С040</t>
  </si>
  <si>
    <t>Предоставление субъектам естественных монополий, осуществляющим перевозки пассажиров железнодорожным транспортом общего пользования в пригородном сообщении на территории Пермского края, компенсации недополученных доходов, возникших в результате предоставления льготы по тарифам на проезд обучающихся и воспитанников государственных и муниципальных общеобразовательных организаций, учащихся очной формы обучения государственных профессиональных организаций, студентов государственных образовательных организаций высшего образования, зарегистрированных на территории Пермского края, железнодорожным транспортом общего пользования в пригородном сообщении при оплате проезда на территории Пермского края</t>
  </si>
  <si>
    <t>03 1 06 2С050</t>
  </si>
  <si>
    <t>Предоставление гражданам субсидий на оплату жилого помещения и коммунальных услуг</t>
  </si>
  <si>
    <t>03 1 06 2С060</t>
  </si>
  <si>
    <t>Предоставление государственной социальной помощи</t>
  </si>
  <si>
    <t>03 1 06 2С070</t>
  </si>
  <si>
    <t>Обеспечение работников учреждений бюджетной сферы Пермского края путевками на санаторно-курортное лечение и оздоровление</t>
  </si>
  <si>
    <t>03 1 06 2С080</t>
  </si>
  <si>
    <t>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</si>
  <si>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03 1 06 2С090</t>
  </si>
  <si>
    <t>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t>
  </si>
  <si>
    <t>03 1 06 70160</t>
  </si>
  <si>
    <t>Возмещение стоимости гарантированного перечня услуг по погребению и социальное пособие на погребение</t>
  </si>
  <si>
    <t>03 1 06 70170</t>
  </si>
  <si>
    <t>Реализация Закона Пермского края "О мерах социальной поддержки детей защитников Отечества, погибших в годы Великой Отечественной войны"</t>
  </si>
  <si>
    <t>03 1 06 70180</t>
  </si>
  <si>
    <t>Дополнительные меры социальной поддержки отдельным категориям пенсионеров, которым присуждены ученые степени доктора наук</t>
  </si>
  <si>
    <t>03 1 06 70190</t>
  </si>
  <si>
    <t>Пенсии за выслугу лет лицам, замещавшим государственные должности Пермского края, государственным служащим Пермского края</t>
  </si>
  <si>
    <t>03 1 06 70200</t>
  </si>
  <si>
    <t>Персональные ежемесячные денежные выплаты из средств бюджета Пермского края лицам, имеющим заслуги перед Российской Федерацией, Пермской областью, Коми-Пермяцким автономным округом, Пермским краем</t>
  </si>
  <si>
    <t>03 1 06 70210</t>
  </si>
  <si>
    <t>Ежемесячная денежная выплата отдельным категориям пенсионеров за счет средств бюджета Пермского края</t>
  </si>
  <si>
    <t>03 1 06 70220</t>
  </si>
  <si>
    <t>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t>
  </si>
  <si>
    <t>03 1 06 70230</t>
  </si>
  <si>
    <t>Ежегодные денежные выплаты ветеранам труда Пермского края</t>
  </si>
  <si>
    <t>03 1 06 70240</t>
  </si>
  <si>
    <t>Ежегодные денежные выплаты почетным гражданам Пермского края</t>
  </si>
  <si>
    <t>03 2 00 00000</t>
  </si>
  <si>
    <t>Подпрограмма "Социальное обслуживание населения Пермского края"</t>
  </si>
  <si>
    <t>03 2 01 00000</t>
  </si>
  <si>
    <t>Основное мероприятие "Повышение эффективности, качества и доступности услуг в сфере социального обслуживания населения Пермского края"</t>
  </si>
  <si>
    <t>03 2 01 00110</t>
  </si>
  <si>
    <t>03 2 01 2С100</t>
  </si>
  <si>
    <t>Предоставление прочих государственных услуг в сфере социального обслуживания</t>
  </si>
  <si>
    <t>03 2 01 2С110</t>
  </si>
  <si>
    <t>Приведение в нормативное состояние учреждений социального обслуживания</t>
  </si>
  <si>
    <t>03 3 00 00000</t>
  </si>
  <si>
    <t>03 3 01 00000</t>
  </si>
  <si>
    <t>03 3 01 00090</t>
  </si>
  <si>
    <t>03 3 01 00100</t>
  </si>
  <si>
    <t>Содержание территориальных органов Пермского края</t>
  </si>
  <si>
    <t>03 3 02 00000</t>
  </si>
  <si>
    <t>Основное мероприятие "Сопровождение регионального регистра лиц, имеющих право на получение мер социальной поддержки"</t>
  </si>
  <si>
    <t>03 3 02 00130</t>
  </si>
  <si>
    <t>03 3 03 00000</t>
  </si>
  <si>
    <t>Основное мероприятие "Обеспечение реализации государственной программы "Социальная поддержка граждан Пермского края"</t>
  </si>
  <si>
    <t>03 3 03 00110</t>
  </si>
  <si>
    <t>03 3 03 00130</t>
  </si>
  <si>
    <t>03 3 03 2С130</t>
  </si>
  <si>
    <t>Обеспечение предоставления гарантий социальной защиты отдельных категорий граждан</t>
  </si>
  <si>
    <t>03 3 04 00000</t>
  </si>
  <si>
    <t>Основное мероприятие "Управление жилыми помещениями для детей-сирот и детей, оставшихся без попечения родителей, лиц из числа детей-сирот и детей, оставшихся без попечения родителей, специализированного жилищного фонда Пермского края"</t>
  </si>
  <si>
    <t>03 3 04 00110</t>
  </si>
  <si>
    <t>03 3 04 2С120</t>
  </si>
  <si>
    <t>Обеспечение содержания жилых помещений</t>
  </si>
  <si>
    <t>03 4 00 00000</t>
  </si>
  <si>
    <t>Подпрограмма "Повышение качества жизни пожилых граждан Пермского края"</t>
  </si>
  <si>
    <t>03 4 01 00000</t>
  </si>
  <si>
    <t>Основное мероприятие "Улучшение качества жизни пожилых людей, активизация их участия в жизни общества, сохранение социальной, культурно-образовательной и физической активности представителей старшего поколения"</t>
  </si>
  <si>
    <t>03 4 01 2С150</t>
  </si>
  <si>
    <t>Кадровое, научно-методическое и информационное сопровождение мероприятий, направленных на повышение качества жизни пожилых людей</t>
  </si>
  <si>
    <t>04 0 00 00000</t>
  </si>
  <si>
    <t>Государственная программа Пермского края "Доступная среда. Реабилитация и создание условий для социальной интеграции инвалидов Пермского края"</t>
  </si>
  <si>
    <t>04 1 00 00000</t>
  </si>
  <si>
    <t>Подпрограмма "Обеспечение доступности приоритетных объектов и услуг в приоритетных сферах жизнедеятельности инвалидов и других маломобильных групп населения"</t>
  </si>
  <si>
    <t>04 1 01 00000</t>
  </si>
  <si>
    <t>Основное мероприятие "Обеспечение беспрепятственного доступа инвалидов и других маломобильных групп населения к объектам социальной сферы"</t>
  </si>
  <si>
    <t>04 1 01 00110</t>
  </si>
  <si>
    <t>04 1 01 00130</t>
  </si>
  <si>
    <t>04 1 01 2Д010</t>
  </si>
  <si>
    <t>Совершенствование нормативной правовой и организационной основы формирования доступной среды жизнедеятельности инвалидов и других маломобильных групп населения в крае</t>
  </si>
  <si>
    <t>04 1 01 2Д020</t>
  </si>
  <si>
    <t>Повышение уровня доступности приоритетных объектов и услуг в приоритетных сферах жизнедеятельности инвалидов</t>
  </si>
  <si>
    <t>04 1 01 2Д030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</si>
  <si>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обеспечению доступной среды жизнедеятельности для инвалидов с учетом их особых потребностей и других маломобильных групп населения</t>
  </si>
  <si>
    <t>04 2 00 00000</t>
  </si>
  <si>
    <t>Подпрограмма "Совершенствование механизма предоставления услуг в сфере реабилитации и социальной интеграции инвалидов Пермского края"</t>
  </si>
  <si>
    <t>04 2 01 00000</t>
  </si>
  <si>
    <t>Основное мероприятие "Предоставление услуг в сфере реабилитации и социальной интеграции инвалидов Пермского края"</t>
  </si>
  <si>
    <t>04 2 01 00110</t>
  </si>
  <si>
    <t>04 2 01 2Д040</t>
  </si>
  <si>
    <t>Повышение доступности и качества реабилитационных услуг (развитие системы реабилитации и интеграции инвалидов) в Пермском крае</t>
  </si>
  <si>
    <t>04 2 01 2Д050</t>
  </si>
  <si>
    <t>Информационно-методическое и кадровое обеспечение системы реабилитации и социальной интеграции инвалидов</t>
  </si>
  <si>
    <t>04 2 01 2Д060</t>
  </si>
  <si>
    <t>Укрепление материально-технической базы, оснащение реабилитационных центров, обеспечение инвалидов техническими средствами реабилитации, не входящими в федеральный перечень</t>
  </si>
  <si>
    <t>05 0 00 00000</t>
  </si>
  <si>
    <t>Государственная программа Пермского края "Семья и дети Пермского края"</t>
  </si>
  <si>
    <t>05 1 00 00000</t>
  </si>
  <si>
    <t>Подпрограмма "Государственная социальная поддержка семей и детей"</t>
  </si>
  <si>
    <t>05 1 01 00000</t>
  </si>
  <si>
    <t>Основное мероприятие "Предоставление мер социальной помощи и поддержки многодетным семьям"</t>
  </si>
  <si>
    <t>05 1 01 2Е010</t>
  </si>
  <si>
    <t>Выплата компенсации части родительской платы за обучение детей из малоимущих многодетных семей в государственных (муниципальных) учреждениях (организациях) - музыкальных школах, художественных школах, школах искусств и спортивных школах</t>
  </si>
  <si>
    <t>05 1 01 2Е020</t>
  </si>
  <si>
    <t>Предоставление мер социальной поддержки учащимся из многодетных малоимущих семей</t>
  </si>
  <si>
    <t>05 1 01 70250</t>
  </si>
  <si>
    <t>Предоставление сертификатов на региональный материнский капитал</t>
  </si>
  <si>
    <t>05 1 01 70260</t>
  </si>
  <si>
    <t>Предоставление ежемесячных денежных выплат многодетным малоимущим семьям</t>
  </si>
  <si>
    <t>05 1 01 70270</t>
  </si>
  <si>
    <t>Предоставление мер социальной поддержки по оплате коммунальных услуг по Закону Пермской области "Об охране семьи, материнства, отцовства и детства"</t>
  </si>
  <si>
    <t>05 1 02 00000</t>
  </si>
  <si>
    <t>Основное мероприятие "Предоставление мер социальной помощи и поддержки семьям и семьям с детьми"</t>
  </si>
  <si>
    <t>05 1 02 2Е030</t>
  </si>
  <si>
    <t>Предоставление мер социальной поддержки учащимся из малоимущих семей</t>
  </si>
  <si>
    <t>05 1 02 70280</t>
  </si>
  <si>
    <t>Предоставление выплаты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</si>
  <si>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05 1 02 70290</t>
  </si>
  <si>
    <t>Предоставление ежемесячного пособия на ребенка семьям, имеющим детей</t>
  </si>
  <si>
    <t>05 1 02 70300</t>
  </si>
  <si>
    <t>Предоставление единовременного социального пособия беременным женщинам и кормящим матерям из малоимущих семей, а также при многоплодном рождении</t>
  </si>
  <si>
    <t>05 1 03 00000</t>
  </si>
  <si>
    <t>Основное мероприятие "Улучшение жилищных условий молодых семей"</t>
  </si>
  <si>
    <t>05 1 03 2Е050</t>
  </si>
  <si>
    <t>Обеспечение жильем молодых семей</t>
  </si>
  <si>
    <t>05 1 03 R0200</t>
  </si>
  <si>
    <t>Предоставление социальных выплат молодым семьям на приобретение (строительство) жилья (в рамках федеральной целевой программы "Жилище" на 2015 - 2020 годы)</t>
  </si>
  <si>
    <t>05 2 00 00000</t>
  </si>
  <si>
    <t>Подпрограмма "Поддержка материнства и детства. Формирование среды, дружественной к семье и детям"</t>
  </si>
  <si>
    <t>05 2 01 00000</t>
  </si>
  <si>
    <t>Основное мероприятие "Создание среды, дружественной к детям, благоприятной для развития семьи и семейных отношений"</t>
  </si>
  <si>
    <t>05 2 01 00130</t>
  </si>
  <si>
    <t>05 2 01 2Е060</t>
  </si>
  <si>
    <t>Проведение краевого семейного форума, организация и проведение мероприятий с семьями и детьми</t>
  </si>
  <si>
    <t>05 2 01 2Е070</t>
  </si>
  <si>
    <t>Поддержка семейных инициатив и общественно значимых проектов в сфере семейной политики</t>
  </si>
  <si>
    <t>05 2 01 2Е080</t>
  </si>
  <si>
    <t>Создание и поддержка краевого ресурсного центра по работе с семьями</t>
  </si>
  <si>
    <t>05 2 01 2Е090</t>
  </si>
  <si>
    <t>Награждение Почетным знаком Пермского края "За достойное воспитание детей"</t>
  </si>
  <si>
    <t>05 2 01 2Е100</t>
  </si>
  <si>
    <t>Сопровождение и реабилитация семей и детей, находящихся в трудной жизненной ситуации</t>
  </si>
  <si>
    <t>05 2 01 2Е110</t>
  </si>
  <si>
    <t>Образование комиссий по делам несовершеннолетних и защите их прав и организация их деятельности</t>
  </si>
  <si>
    <t>05 4 00 00000</t>
  </si>
  <si>
    <t>Подпрограмма "Образование, дружественное к детям, и формирование ответственного родительства"</t>
  </si>
  <si>
    <t>05 4 01 00000</t>
  </si>
  <si>
    <t>Основное мероприятие "Развитие системы образования, дружественного к детям, формирование позитивного и ответственного родительства"</t>
  </si>
  <si>
    <t>05 4 01 2Е150</t>
  </si>
  <si>
    <t>Мероприятия по поддержке одаренных детей</t>
  </si>
  <si>
    <t>05 5 00 00000</t>
  </si>
  <si>
    <t>Подпрограмма "Равные возможности для детей, нуждающихся в особой заботе государства"</t>
  </si>
  <si>
    <t>05 5 01 00000</t>
  </si>
  <si>
    <t>Основное мероприятие "Государственная поддержка детей-сирот и детей, оставшихся без попечения родителей"</t>
  </si>
  <si>
    <t>05 5 01 00110</t>
  </si>
  <si>
    <t>05 5 01 00130</t>
  </si>
  <si>
    <t>05 5 01 2Е170</t>
  </si>
  <si>
    <t>Создание и поддержка ресурсного центра по работе с детьми, нуждающимися в особой заботе государства</t>
  </si>
  <si>
    <t>05 5 01 2Е180</t>
  </si>
  <si>
    <t>Мероприятия с детьми, нуждающимися в особой заботе государства, и специалистами, работающими с такими детьми (дети-сироты)</t>
  </si>
  <si>
    <t>05 5 01 2Е190</t>
  </si>
  <si>
    <t>Дополнительные меры по социальной поддержке детей-сирот и детей, оставшихся без попечения родителей</t>
  </si>
  <si>
    <t>05 5 01 43000</t>
  </si>
  <si>
    <t>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</si>
  <si>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05 5 01 70310</t>
  </si>
  <si>
    <t>Единовременные денежные пособия гражданам, усыновившим ребенка (детей) из числа детей-сирот и детей, оставшихся без попечения родителей</t>
  </si>
  <si>
    <t>05 5 01 70320</t>
  </si>
  <si>
    <t>Меры по социальной поддержке детей-сирот и детей, оставшихся без попечения родителей</t>
  </si>
  <si>
    <t>05 5 01 70330</t>
  </si>
  <si>
    <t>Предоставление мер социальной поддержки по постинтернатному сопровождению</t>
  </si>
  <si>
    <t>05 5 02 00000</t>
  </si>
  <si>
    <t>Основное мероприятие "Государственная поддержка семей с детьми-инвалидами и детьми с ограниченными возможностями здоровья"</t>
  </si>
  <si>
    <t>05 5 02 00110</t>
  </si>
  <si>
    <t>05 5 02 2Е200</t>
  </si>
  <si>
    <t>Поддержка семей, воспитывающих детей-инвалидов</t>
  </si>
  <si>
    <t>05 5 02 2Е210</t>
  </si>
  <si>
    <t>Мероприятия с детьми, нуждающимися в особой заботе государства, и специалистами, работающими с такими детьми (дети-инвалиды)</t>
  </si>
  <si>
    <t>05 5 03 00000</t>
  </si>
  <si>
    <t>Основное мероприятие "Приведение в нормативное состояние объектов социальной сферы"</t>
  </si>
  <si>
    <t>05 5 03 2Е220</t>
  </si>
  <si>
    <t>Мероприятия по приведению в нормативное состояние объектов социальной сферы</t>
  </si>
  <si>
    <t>05 6 00 00000</t>
  </si>
  <si>
    <t>Подпрограмма "Дети - участники реализации региональной политики в сфере защиты прав детей"</t>
  </si>
  <si>
    <t>05 6 01 00000</t>
  </si>
  <si>
    <t>Основное мероприятие "Привлечение детей и подростков к участию в общественной жизни и принятию решений, их касающихся"</t>
  </si>
  <si>
    <t>05 6 01 00110</t>
  </si>
  <si>
    <t>05 6 01 2Е230</t>
  </si>
  <si>
    <t>Участие в проекте "Города, доброжелательные к детям"</t>
  </si>
  <si>
    <t>05 6 01 2Е240</t>
  </si>
  <si>
    <t>Организация и проведение добровольческого форума</t>
  </si>
  <si>
    <t>05 6 01 2Е250</t>
  </si>
  <si>
    <t>Создание и поддержка детских общественных объединений</t>
  </si>
  <si>
    <t>05 6 01 2Е260</t>
  </si>
  <si>
    <t>Поддержка программ профильных лагерей</t>
  </si>
  <si>
    <t>05 7 00 00000</t>
  </si>
  <si>
    <t>Подпрограмма "Развитие системы отдыха и оздоровления детей"</t>
  </si>
  <si>
    <t>05 7 01 00000</t>
  </si>
  <si>
    <t>Основное мероприятие "Создание условий для удовлетворения потребности детей и родителей в качественном и доступном отдыхе и оздоровлении"</t>
  </si>
  <si>
    <t>05 7 01 00130</t>
  </si>
  <si>
    <t>05 7 01 2Е270</t>
  </si>
  <si>
    <t>Создание и поддержка ресурсного центра в сфере оздоровления с целью поддержки принципов частно-государственного партнерства</t>
  </si>
  <si>
    <t>05 7 01 2Е290</t>
  </si>
  <si>
    <t>Мероприятия по организации оздоровления и отдыха детей</t>
  </si>
  <si>
    <t>05 8 00 00000</t>
  </si>
  <si>
    <t>Подпрограмма "Профилактика, социализация и реабилитация несовершеннолетних, находящихся в конфликте с законом"</t>
  </si>
  <si>
    <t>05 8 01 00000</t>
  </si>
  <si>
    <t>Основное мероприятие "Профилактика преступности и правонарушений несовершеннолетних, в том числе повторных; социализация и реабилитация несовершеннолетних, находящихся в конфликте с законом"</t>
  </si>
  <si>
    <t>05 8 01 00110</t>
  </si>
  <si>
    <t>05 8 01 2Е300</t>
  </si>
  <si>
    <t>Социализация и реабилитация несовершеннолетних, находящихся в конфликте с законом, профилактика повторной преступности среди несовершеннолетних</t>
  </si>
  <si>
    <t>05 8 01 2Е310</t>
  </si>
  <si>
    <t>Профилактика школьного насилия</t>
  </si>
  <si>
    <t>05 9 00 00000</t>
  </si>
  <si>
    <t>Подпрограмма "Профилактика жестокого обращения с детьми и реабилитация несовершеннолетних, пострадавших от тяжких и особо тяжких преступлений, в том числе сексуального характера"</t>
  </si>
  <si>
    <t>05 9 01 00000</t>
  </si>
  <si>
    <t>Основное мероприятие "Профилактика насилия и жестокого обращения с детьми"</t>
  </si>
  <si>
    <t>05 9 01 00110</t>
  </si>
  <si>
    <t>05 9 01 2Е320</t>
  </si>
  <si>
    <t>Мероприятия по профилактике насилия и жестокого обращения с детьми</t>
  </si>
  <si>
    <t>05 9 02 00000</t>
  </si>
  <si>
    <t>Основное мероприятие "Поддержка детей, находящихся в трудной жизненной ситуации"</t>
  </si>
  <si>
    <t>05 9 02 2Е330</t>
  </si>
  <si>
    <t>Социально-психологическая реабилитация детей, пострадавших от жестокого обращения и преступных посягательств против половой неприкосновенности</t>
  </si>
  <si>
    <t>06 0 00 00000</t>
  </si>
  <si>
    <t>Государственная программа Пермского края "Культура Пермского края"</t>
  </si>
  <si>
    <t>06 1 00 00000</t>
  </si>
  <si>
    <t>Подпрограмма "Развитие искусства и культуры Пермского края"</t>
  </si>
  <si>
    <t>06 1 01 00000</t>
  </si>
  <si>
    <t>Основное мероприятие "Сохранение и развитие профессионального искусства"</t>
  </si>
  <si>
    <t>06 1 01 00110</t>
  </si>
  <si>
    <t>06 1 01 2К010</t>
  </si>
  <si>
    <t>Предоставление грантов муниципальным театрам Пермского края</t>
  </si>
  <si>
    <t>06 1 02 00000</t>
  </si>
  <si>
    <t>Основное мероприятие "Сохранение и развитие кинематографии"</t>
  </si>
  <si>
    <t>06 1 02 00110</t>
  </si>
  <si>
    <t>06 1 03 00000</t>
  </si>
  <si>
    <t>Основное мероприятие "Сохранение и развитие традиционной народной культуры, нематериального культурного наследия народов Пермского края"</t>
  </si>
  <si>
    <t>06 1 03 00110</t>
  </si>
  <si>
    <t>06 1 04 00000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</si>
  <si>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</si>
  <si>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06 1 04 00110</t>
  </si>
  <si>
    <t>06 1 04 2К020</t>
  </si>
  <si>
    <t>Поддержка мероприятий творческих союзов</t>
  </si>
  <si>
    <t>06 1 05 00000</t>
  </si>
  <si>
    <t>Основное мероприятие "Организация и проведение значимых мероприятий в сфере искусства и культуры"</t>
  </si>
  <si>
    <t>06 1 05 00110</t>
  </si>
  <si>
    <t>06 1 05 2К030</t>
  </si>
  <si>
    <t>Организация и проведение мероприятий в сфере культуры на территории Пермского края</t>
  </si>
  <si>
    <t>06 1 06 00000</t>
  </si>
  <si>
    <t>Основное мероприятие "Сохранение и развитие библиотечного дела"</t>
  </si>
  <si>
    <t>06 1 06 00110</t>
  </si>
  <si>
    <t>06 1 07 00000</t>
  </si>
  <si>
    <t>Основное мероприятие "Сохранение, пополнение, популяризация музейного фонда и развития музеев"</t>
  </si>
  <si>
    <t>06 1 07 00110</t>
  </si>
  <si>
    <t>06 1 08 00000</t>
  </si>
  <si>
    <t>Основное мероприятие "Оказание мер государственной поддержки работникам культуры и искусства"</t>
  </si>
  <si>
    <t>06 1 08 70340</t>
  </si>
  <si>
    <t>Награждение почетной грамотой Министерства культуры, молодежной политики и массовых коммуникаций Пермского края</t>
  </si>
  <si>
    <t>06 1 08 70350</t>
  </si>
  <si>
    <t>Денежная премия в связи с присвоением звания "Лауреат премии Пермского края в сфере культуры и искусства"</t>
  </si>
  <si>
    <t>06 1 08 70360</t>
  </si>
  <si>
    <t>Единовременное денежное вознаграждение удостоенным почетного звания "Народный мастер Пермского края"</t>
  </si>
  <si>
    <t>06 2 00 00000</t>
  </si>
  <si>
    <t>Подпрограмма "Развитие системы художественного образования Пермского края"</t>
  </si>
  <si>
    <t>06 2 01 00000</t>
  </si>
  <si>
    <t>Основное мероприятие "Поддержка развития системы художественного образования"</t>
  </si>
  <si>
    <t>06 2 01 00110</t>
  </si>
  <si>
    <t>06 2 01 2К040</t>
  </si>
  <si>
    <t>Мероприятия по повышению квалификации и переподготовке кадров, специалистов учреждений культуры и педагогических работников образовательных организаций сферы искусства и культуры</t>
  </si>
  <si>
    <t>06 3 00 00000</t>
  </si>
  <si>
    <t>Подпрограмма "Молодежная политика"</t>
  </si>
  <si>
    <t>06 3 01 00000</t>
  </si>
  <si>
    <t>Основное мероприятие "Развитие молодежной политики"</t>
  </si>
  <si>
    <t>06 3 01 00110</t>
  </si>
  <si>
    <t>06 3 01 2К050</t>
  </si>
  <si>
    <t>Проведение фестивалей, конкурсов, проектов и иных мероприятий по развитию молодежной политики</t>
  </si>
  <si>
    <t>06 3 02 00000</t>
  </si>
  <si>
    <t>Основное мероприятие "Оказание мер государственной поддержки работникам молодежной политики"</t>
  </si>
  <si>
    <t>06 3 02 70380</t>
  </si>
  <si>
    <t>06 4 00 00000</t>
  </si>
  <si>
    <t>Подпрограмма "Сохранение, использование, популяризация и государственная охрана объектов культурного наследия (памятников истории и культуры), расположенных на территории Пермского края"</t>
  </si>
  <si>
    <t>06 4 01 00000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</si>
  <si>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t>
  </si>
  <si>
    <t>06 4 01 00110</t>
  </si>
  <si>
    <t>06 4 01 2К060</t>
  </si>
  <si>
    <t>Мероприятия по сохранению, использованию, популяризации и государственной охране объектов культурного наследия (памятников истории и культуры)</t>
  </si>
  <si>
    <t>06 5 00 00000</t>
  </si>
  <si>
    <t>Подпрограмма "Развитие инфраструктуры и приведение в нормативное состояние учреждений культуры и образовательных организаций в сфере культуры Пермского края"</t>
  </si>
  <si>
    <t>06 5 01 00000</t>
  </si>
  <si>
    <t>Основное мероприятие "Приведение в нормативное состояние учреждений культуры и образовательных организаций в сфере культуры"</t>
  </si>
  <si>
    <t>06 5 01 2К070</t>
  </si>
  <si>
    <t>Мероприятия по приведению в нормативное состояние учреждений культуры и образовательных организаций в сфере культуры</t>
  </si>
  <si>
    <t>06 5 01 2К090</t>
  </si>
  <si>
    <t>Содержание объектов недвижимости для размещения объекта "Здание Пермской государственной художественной галереи"</t>
  </si>
  <si>
    <t>06 5 02 00000</t>
  </si>
  <si>
    <t>Основное мероприятие "Развитие инфраструктуры в сфере культуры Пермского края"</t>
  </si>
  <si>
    <t>06 5 02 42000</t>
  </si>
  <si>
    <t>06 6 00 00000</t>
  </si>
  <si>
    <t>Подпрограмма "Развитие архивного дела"</t>
  </si>
  <si>
    <t>06 6 01 00000</t>
  </si>
  <si>
    <t>Основное мероприятие "Мероприятия по хранению, комплектованию, учету и использованию архивных документов архивного фонда Пермского края"</t>
  </si>
  <si>
    <t>06 6 01 00110</t>
  </si>
  <si>
    <t>06 6 01 2К080</t>
  </si>
  <si>
    <t>Обеспечение хранения, комплектования, учета и использования архивных документов государственной части документов архивного фонда Пермского края</t>
  </si>
  <si>
    <t>06 7 00 00000</t>
  </si>
  <si>
    <t>06 7 01 00000</t>
  </si>
  <si>
    <t>06 7 01 00090</t>
  </si>
  <si>
    <t>06 7 02 00000</t>
  </si>
  <si>
    <t>Основное мероприятие "Техническая поддержка, развитие системы администрирования и наполнение информацией интернет-портала "Объединенный банк данных "Поколения Пермского края"</t>
  </si>
  <si>
    <t>06 7 02 00130</t>
  </si>
  <si>
    <t>06 7 03 00000</t>
  </si>
  <si>
    <t>Основное мероприятие "Формирование информационной среды в сфере культуры, искусства и молодежной политики"</t>
  </si>
  <si>
    <t>06 7 03 00110</t>
  </si>
  <si>
    <t>07 0 00 00000</t>
  </si>
  <si>
    <t>Государственная программа Пермского края "Развитие физической культуры и спорта"</t>
  </si>
  <si>
    <t>07 1 00 00000</t>
  </si>
  <si>
    <t>Подпрограмма "Развитие физической культуры и массового спорта"</t>
  </si>
  <si>
    <t>07 1 01 00000</t>
  </si>
  <si>
    <t>Основное мероприятие "Развитие массового спорта"</t>
  </si>
  <si>
    <t>07 1 01 2Ф010</t>
  </si>
  <si>
    <t>Физическое воспитание и обеспечение организации и проведения физкультурных мероприятий и массовых спортивных мероприятий</t>
  </si>
  <si>
    <t>07 1 02 00000</t>
  </si>
  <si>
    <t>Основное мероприятие "Развитие физической культуры"</t>
  </si>
  <si>
    <t>07 1 02 2Ф020</t>
  </si>
  <si>
    <t>Мероприятия по вовлечению населения в занятия физической культурой и спортом</t>
  </si>
  <si>
    <t>07 1 03 00000</t>
  </si>
  <si>
    <t>Основное мероприятие "Развитие студенческого спорта"</t>
  </si>
  <si>
    <t>07 1 03 2Ф030</t>
  </si>
  <si>
    <t>Меры по развитию студенческого спорта</t>
  </si>
  <si>
    <t>07 1 04 00000</t>
  </si>
  <si>
    <t>Основное мероприятие "Всероссийский физкультурно-спортивный комплекс "Готов к труду и обороне"</t>
  </si>
  <si>
    <t>07 1 04 2Ф040</t>
  </si>
  <si>
    <t>Мероприятие по поэтапному введению Всероссийского физкультурно-спортивного комплекса "Готов к труду и обороне (ГТО)" в Пермском крае</t>
  </si>
  <si>
    <t>07 1 05 00000</t>
  </si>
  <si>
    <t>Основное мероприятие "Обеспечение реализации проекта "Школьный спортивный клуб"</t>
  </si>
  <si>
    <t>07 1 05 2Ф050</t>
  </si>
  <si>
    <t>Реализация проекта "Школьный спортивный клуб"</t>
  </si>
  <si>
    <t>07 1 06 00000</t>
  </si>
  <si>
    <t>Основное мероприятие "Создание спортивной инфраструктуры для развития массового спорта"</t>
  </si>
  <si>
    <t>07 1 06 2Ф060</t>
  </si>
  <si>
    <t>Строительство межшкольных стадионов, площадок и иных спортивных объектов</t>
  </si>
  <si>
    <t>07 1 07 00000</t>
  </si>
  <si>
    <t>Основное мероприятие "Развитие инфраструктуры в сфере физической культуры и спорта Пермского края"</t>
  </si>
  <si>
    <t>07 1 07 42000</t>
  </si>
  <si>
    <t>07 1 08 00000</t>
  </si>
  <si>
    <t>Основное мероприятие "Развитие детского хоккея"</t>
  </si>
  <si>
    <t>07 1 08 2Ф070</t>
  </si>
  <si>
    <t>Реализация проекта "Золотая шайба"</t>
  </si>
  <si>
    <t>07 2 00 00000</t>
  </si>
  <si>
    <t>Подпрограмма "Развитие спорта высших достижений и системы подготовки спортивного резерва"</t>
  </si>
  <si>
    <t>07 2 01 00000</t>
  </si>
  <si>
    <t>Основное мероприятие "Обеспечение деятельности профессиональных команд"</t>
  </si>
  <si>
    <t>07 2 01 2Ф080</t>
  </si>
  <si>
    <t>Представление Пермского края на соревнованиях российского и международного уровней по игровым видам спорта</t>
  </si>
  <si>
    <t>07 2 02 00000</t>
  </si>
  <si>
    <t>Основное мероприятие "Обеспечение подготовки спортсменов высокого класса, материально-техническое обеспечение спортивных сборных команд Пермского края"</t>
  </si>
  <si>
    <t>07 2 02 00110</t>
  </si>
  <si>
    <t>07 2 02 2Ф090</t>
  </si>
  <si>
    <t>Проведение спортивных мероприятий, обеспечение подготовки спортсменов высокого класса, материально-техническое обеспечение спортивных сборных команд Пермского края</t>
  </si>
  <si>
    <t>07 2 03 00000</t>
  </si>
  <si>
    <t>Основное мероприятие "Улучшение жилищных условий спортсменов Пермского края и их тренеров"</t>
  </si>
  <si>
    <t>07 2 03 2Ф100</t>
  </si>
  <si>
    <t>Предоставление выплат на приобретение (строительство) жилья спортсменам – призерам Олимпийских, Паралимпийских, Сурдлимпийских игр, Всемирных универсиад, чемпионатов мира и Европы, их главным тренерам</t>
  </si>
  <si>
    <t>07 2 04 00000</t>
  </si>
  <si>
    <t>Основное мероприятие "Комплекс мер по развитию системы подготовки спортивного резерва"</t>
  </si>
  <si>
    <t>07 2 04 00110</t>
  </si>
  <si>
    <t>07 2 05 00000</t>
  </si>
  <si>
    <t>Основное мероприятие "Создание условий членам сборных команд Пермского края"</t>
  </si>
  <si>
    <t>07 2 05 2Ф110</t>
  </si>
  <si>
    <t>Организация и проведение тренировочных мероприятий для спортсменов - членов сборных команд Пермского края по видам спорта и их тренеров</t>
  </si>
  <si>
    <t>07 2 07 00000</t>
  </si>
  <si>
    <t>Основное мероприятие "Поддержка спортсменов и тренеров Пермского края"</t>
  </si>
  <si>
    <t>07 2 07 70390</t>
  </si>
  <si>
    <t>Стипендии участникам Олимпийских, Паралимпийских, Сурдлимпийских игр, заслуженным тренерам, заслуженным мастерам спорта, заслуженным работникам физической культуры и спорта</t>
  </si>
  <si>
    <t>07 2 07 70400</t>
  </si>
  <si>
    <t>Стипендии спортсменам - членам сборных команд Пермского края, членам спортивных команд по игровым видам спорта и их тренерам</t>
  </si>
  <si>
    <t>07 2 07 70410</t>
  </si>
  <si>
    <t>Денежные призы ведущим спортсменам Прикамья и их тренерам за результаты, показанные на соревнованиях международного уровня</t>
  </si>
  <si>
    <t>07 2 07 70420</t>
  </si>
  <si>
    <t>Стипендия губернатора Пермского края ведущим спортсменам Прикамья и их тренерам, а также юным спортсменам Прикамья</t>
  </si>
  <si>
    <t>07 2 08 00000</t>
  </si>
  <si>
    <t>07 2 08 42000</t>
  </si>
  <si>
    <t>07 3 00 00000</t>
  </si>
  <si>
    <t>Подпрограмма "Создание условий для занятий физической культурой и спортом лиц с ограниченными возможностями здоровья"</t>
  </si>
  <si>
    <t>07 3 01 00000</t>
  </si>
  <si>
    <t>Основное мероприятие "Мероприятия для лиц с ограниченными возможностями"</t>
  </si>
  <si>
    <t>07 3 01 2Ф130</t>
  </si>
  <si>
    <t>Обеспечение проведения физкультурно-массовых и спортивных мероприятий для лиц с ограниченными возможностями</t>
  </si>
  <si>
    <t>07 3 02 00000</t>
  </si>
  <si>
    <t>Основное мероприятие "Подготовка спортивного резерва среди инвалидов"</t>
  </si>
  <si>
    <t>07 3 02 2Ф140</t>
  </si>
  <si>
    <t>Комплекс мер по развитию системы подготовки спортивного резерва среди инвалидов</t>
  </si>
  <si>
    <t>07 4 00 00000</t>
  </si>
  <si>
    <t>07 4 01 00000</t>
  </si>
  <si>
    <t>07 4 01 00090</t>
  </si>
  <si>
    <t>08 0 00 00000</t>
  </si>
  <si>
    <t>Государственная программа Пермского края "Обеспечение общественной безопасности Пермского края"</t>
  </si>
  <si>
    <t>08 1 00 00000</t>
  </si>
  <si>
    <t>Подпрограмма "Профилактика правонарушений в Пермском крае"</t>
  </si>
  <si>
    <t>08 1 01 00000</t>
  </si>
  <si>
    <t>Основное мероприятие "Реализация мер в области обеспечения безопасности"</t>
  </si>
  <si>
    <t>08 1 01 2П010</t>
  </si>
  <si>
    <t>Профилактика совершения преступлений в общественных местах и иных местах массового пребывания граждан</t>
  </si>
  <si>
    <t>08 1 01 57010</t>
  </si>
  <si>
    <t>Предоставление средств федеральному бюджету на составление протоколов об административных правонарушениях</t>
  </si>
  <si>
    <t>08 2 00 00000</t>
  </si>
  <si>
    <t>Подпрограмма "Противодействие наркомании и незаконному обороту наркотических средств, профилактика потребления психоактивных веществ на территории Пермского края"</t>
  </si>
  <si>
    <t>08 2 01 00000</t>
  </si>
  <si>
    <t>Основное мероприятие "Реализация мер по противодействию наркомании в Пермском крае"</t>
  </si>
  <si>
    <t>08 2 01 2П030</t>
  </si>
  <si>
    <t>Сокращение спроса на наркотики</t>
  </si>
  <si>
    <t>08 2 01 2П040</t>
  </si>
  <si>
    <t>Сокращение предложения наркотиков</t>
  </si>
  <si>
    <t>08 3 00 00000</t>
  </si>
  <si>
    <t>Подпрограмма "Снижение рисков и смягчение последствий чрезвычайных ситуаций природного, техногенного характера и происшествий в Пермском крае"</t>
  </si>
  <si>
    <t>08 3 01 00000</t>
  </si>
  <si>
    <t>Основное мероприятие "Обеспечение безопасности в области защиты населения и территорий от чрезвычайных ситуаций природного, техногенного характера"</t>
  </si>
  <si>
    <t>08 3 01 00110</t>
  </si>
  <si>
    <t>08 3 01 2П050</t>
  </si>
  <si>
    <t>Предоставление социальной поддержки спасателям аварийно-спасательных служб и формирований на территории Пермского края</t>
  </si>
  <si>
    <t>08 3 01 2П060</t>
  </si>
  <si>
    <t>Создание системы обеспечения вызова экстренных оперативных служб по единому номеру "112" в Пермском крае</t>
  </si>
  <si>
    <t>08 3 01 2П070</t>
  </si>
  <si>
    <t>Создание территориального страхового фонда документации (СФД) на объекты повышенного риска и объекты систем жизнеобеспечения населения Пермского края для проведения аварийно-спасательных и аварийно-восстановительных работ при ликвидации чрезвычайных ситуаций</t>
  </si>
  <si>
    <t>08 4 00 00000</t>
  </si>
  <si>
    <t>Подпрограмма "Совершенствование гражданской обороны на территории Пермского края"</t>
  </si>
  <si>
    <t>08 4 01 00000</t>
  </si>
  <si>
    <t>Основное мероприятие "Обеспечение функционирования системы гражданской обороны и мобилизационной подготовки на территории Пермского края"</t>
  </si>
  <si>
    <t>08 4 01 00110</t>
  </si>
  <si>
    <t>08 4 01 2П080</t>
  </si>
  <si>
    <t>Мероприятия по гражданской обороне по подготовке населения и организаций к действиям в чрезвычайной ситуации в мирное и военное время</t>
  </si>
  <si>
    <t>08 4 01 2П090</t>
  </si>
  <si>
    <t>Обеспечение функционирования объектов гражданской обороны в соответствии с установленными требованиями</t>
  </si>
  <si>
    <t>08 4 01 2П100</t>
  </si>
  <si>
    <t>Создание резервов материальных ресурсов для ликвидации чрезвычайных ситуаций природного и техногенного характера на территории Пермского края и запасов в целях гражданской обороны</t>
  </si>
  <si>
    <t>08 5 00 00000</t>
  </si>
  <si>
    <t>Подпрограмма "Пожарная безопасность на территории Пермского края"</t>
  </si>
  <si>
    <t>08 5 01 00000</t>
  </si>
  <si>
    <t>Основное мероприятие "Реализация мер по обеспечению пожарной безопасности на территории Пермского края"</t>
  </si>
  <si>
    <t>08 5 01 00110</t>
  </si>
  <si>
    <t>08 5 01 2П110</t>
  </si>
  <si>
    <t>Техническое оснащение подразделений противопожарной службы Пермского края, проведение организационных мероприятий по формированию культуры пожаробезопасного поведения</t>
  </si>
  <si>
    <t>08 5 01 2П120</t>
  </si>
  <si>
    <t>Приобретение пожарно-технического вооружения и боевой одежды для оснащения подразделений добровольной охраны Пермского края</t>
  </si>
  <si>
    <t>08 5 01 2П130</t>
  </si>
  <si>
    <t>Выплата единовременного пособия работникам государственных учреждений Пермского края, осуществляющих деятельность по тушению пожаров и проведению аварийно-спасательных работ, по выплате единовременного пособия в случае получения увечья (травмы, ранения, контузии) либо заболеваний, гибели (смерти)</t>
  </si>
  <si>
    <t>08 5 01 2П140</t>
  </si>
  <si>
    <t>Страхование работников добровольной пожарной охраны и добровольных пожарных, осуществляющих деятельность по тушению пожаров и проведению аварийно-спасательных работ</t>
  </si>
  <si>
    <t>08 5 01 2П150</t>
  </si>
  <si>
    <t>Выплата единовременного пособия семьям работников добровольной пожарной охраны и добровольных пожарных, осуществляющих деятельность по тушению пожаров и проведению аварийно-спасательных работ, в случае гибели (смерти) работника на пожаре</t>
  </si>
  <si>
    <t>08 5 01 42000</t>
  </si>
  <si>
    <t>08 6 00 00000</t>
  </si>
  <si>
    <t>Подпрограмма "Реализация государственных полномочий Пермского края"</t>
  </si>
  <si>
    <t>08 6 01 00000</t>
  </si>
  <si>
    <t>Основное мероприятие "Передача государственных полномочий"</t>
  </si>
  <si>
    <t>08 6 01 2П160</t>
  </si>
  <si>
    <t>Составление протоколов об административных правонарушениях</t>
  </si>
  <si>
    <t>08 6 01 2П170</t>
  </si>
  <si>
    <t>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t>
  </si>
  <si>
    <t>08 7 00 00000</t>
  </si>
  <si>
    <t>Подпрограмма "Развитие мировой юстиции Пермского края"</t>
  </si>
  <si>
    <t>08 7 01 00000</t>
  </si>
  <si>
    <t>Основное мероприятие "Совершенствование системы информационно-технического обеспечения мировых судей и работников их аппарата"</t>
  </si>
  <si>
    <t>08 7 01 00130</t>
  </si>
  <si>
    <t>08 8 00 00000</t>
  </si>
  <si>
    <t>08 8 01 00000</t>
  </si>
  <si>
    <t>08 8 01 00090</t>
  </si>
  <si>
    <t>08 8 01 2П220</t>
  </si>
  <si>
    <t>Выполнение функций по государственному техническому надзору</t>
  </si>
  <si>
    <t>08 8 01 2П230</t>
  </si>
  <si>
    <t>Изготовление специальной продукции для инспекции Гостехнадзора</t>
  </si>
  <si>
    <t>08 8 01 2П240</t>
  </si>
  <si>
    <t>Обеспечение форменной одеждой государственных инженеров-инспекторов Гостехнадзора</t>
  </si>
  <si>
    <t>08 9 00 00000</t>
  </si>
  <si>
    <t>Подпрограмма "Внедрение и развитие систем аппаратно-программного комплекса технических средств "Безопасный город"</t>
  </si>
  <si>
    <t>08 9 01 00000</t>
  </si>
  <si>
    <t>Основное мероприятие "Профилактика совершения преступлений в общественных местах и иных местах массового пребывания граждан"</t>
  </si>
  <si>
    <t>08 9 01 00110</t>
  </si>
  <si>
    <t>08 9 01 2П250</t>
  </si>
  <si>
    <t>Обеспечение мероприятий, направленных на развитие системы видеонаблюдения и фотовидеофиксации</t>
  </si>
  <si>
    <t>08 9 01 2П260</t>
  </si>
  <si>
    <t>Совершенствование региональной автоматизированной системы центрального оповещения гражданской обороны Пермского края</t>
  </si>
  <si>
    <t>08 А 00 00000</t>
  </si>
  <si>
    <t>Подпрограмма "Противодействие терроризму и экстремизму"</t>
  </si>
  <si>
    <t>08 А 01 00000</t>
  </si>
  <si>
    <t>Основное мероприятие "Профилактика терроризма и экстремизма"</t>
  </si>
  <si>
    <t>08 А 01 2П270</t>
  </si>
  <si>
    <t>Проведение информационной компании и проведение мероприятий, направленных на профилактику терроризма</t>
  </si>
  <si>
    <t>08 А 02 00000</t>
  </si>
  <si>
    <t>Основное мероприятие "Повышение уровня противопожарной и антитеррористической безопасности судебных участков мировых судей Пермского края"</t>
  </si>
  <si>
    <t>08 А 02 2П280</t>
  </si>
  <si>
    <t>Усиление безопасности судебных участков мировых судей Пермского края</t>
  </si>
  <si>
    <t>08 Б 00 00000</t>
  </si>
  <si>
    <t>Подпрограмма "Правовое информирование и правовое просвещение населения"</t>
  </si>
  <si>
    <t>08 Б 01 00000</t>
  </si>
  <si>
    <t>Основное мероприятие "Оказание бесплатной юридической помощи"</t>
  </si>
  <si>
    <t>08 Б 01 00110</t>
  </si>
  <si>
    <t>08 Б 01 2П310</t>
  </si>
  <si>
    <t>Оплата труда адвокатов, оказывающих бесплатную юридическую помощь гражданам в Пермском крае, и компенсация их расходов на оказание бесплатной юридической помощи</t>
  </si>
  <si>
    <t>08 Б 02 00000</t>
  </si>
  <si>
    <t>Основное мероприятие "Информационное освещение правовой проблематики и пропаганда ценностей права, популяризация правовых идей в средствах массовой информации"</t>
  </si>
  <si>
    <t>08 Б 02 2П320</t>
  </si>
  <si>
    <t>Создание интернет-портала правового содержания</t>
  </si>
  <si>
    <t>09 0 00 00000</t>
  </si>
  <si>
    <t>Государственная программа Пермского края "Экономическое развитие и инновационная экономика"</t>
  </si>
  <si>
    <t>09 1 00 00000</t>
  </si>
  <si>
    <t>Подпрограмма "Инновационная экономика"</t>
  </si>
  <si>
    <t>09 1 01 00000</t>
  </si>
  <si>
    <t>Основное мероприятие "Стимулирование и поддержка инновационной активности субъектов экономической, научной и научно-технической деятельности Пермского края, а также стимулирование и поддержка создания новых инновационных предприятий"</t>
  </si>
  <si>
    <t>09 1 01 2Ц010</t>
  </si>
  <si>
    <t>Проведение конкурсов инновационных проектов</t>
  </si>
  <si>
    <t>09 2 00 00000</t>
  </si>
  <si>
    <t>Подпрограмма "Привлечение инвестиций и формирование благоприятной инвестиционной среды"</t>
  </si>
  <si>
    <t>09 2 01 00000</t>
  </si>
  <si>
    <t>Основное мероприятие "Формирование и продвижение имиджа Пермского края как территории, благоприятной для инвестирования"</t>
  </si>
  <si>
    <t>09 2 01 2Ц020</t>
  </si>
  <si>
    <t>Продвижение Пермского края на международном и российском уровнях</t>
  </si>
  <si>
    <t>09 2 01 2Ц030</t>
  </si>
  <si>
    <t>Кадровое обеспечение инвестиционного процесса и международных связей</t>
  </si>
  <si>
    <t>09 3 00 00000</t>
  </si>
  <si>
    <t>Подпрограмма "Развитие промышленности Пермского края и повышение ее конкурентоспособности"</t>
  </si>
  <si>
    <t>09 3 01 00000</t>
  </si>
  <si>
    <t>Основное мероприятие "Реализация промышленной политики Пермского края"</t>
  </si>
  <si>
    <t>09 3 01 2Ц040</t>
  </si>
  <si>
    <t>Проведение информационных мероприятий, направленных на развитие промышленности в Пермском крае</t>
  </si>
  <si>
    <t>09 3 01 2Ц050</t>
  </si>
  <si>
    <t>Создание инфраструктуры индустриальных парков и технопарков</t>
  </si>
  <si>
    <t>09 4 00 00000</t>
  </si>
  <si>
    <t>Подпрограмма "Развитие малого и среднего предпринимательства в Пермском крае"</t>
  </si>
  <si>
    <t>09 4 01 00000</t>
  </si>
  <si>
    <t>Основное мероприятие "Финансовая поддержка малого и среднего предпринимательства"</t>
  </si>
  <si>
    <t>09 4 01 R0640</t>
  </si>
  <si>
    <t>Государственная поддержка малого и среднего предпринимательства, включая крестьянские (фермерские) хозяйства</t>
  </si>
  <si>
    <t>09 4 02 00000</t>
  </si>
  <si>
    <t>Основное мероприятие "Создание условий для развития малого и среднего предпринимательства"</t>
  </si>
  <si>
    <t>09 4 02 2Ц060</t>
  </si>
  <si>
    <t>Региональные инструменты развития малого и среднего предпринимательства</t>
  </si>
  <si>
    <t>09 4 02 R0640</t>
  </si>
  <si>
    <t>09 5 00 00000</t>
  </si>
  <si>
    <t>Подпрограмма "Развитие внутреннего потребительского рынка"</t>
  </si>
  <si>
    <t>09 5 01 00000</t>
  </si>
  <si>
    <t>Основное мероприятие "Создание условий для повышения качества и конкурентоспособности товаров и услуг на потребительском рынке Пермского края"</t>
  </si>
  <si>
    <t>09 5 01 2Ц070</t>
  </si>
  <si>
    <t>Проведение фестиваля кулинарного искусства "Прикамская кухня"</t>
  </si>
  <si>
    <t>09 6 00 00000</t>
  </si>
  <si>
    <t>09 6 01 00000</t>
  </si>
  <si>
    <t>09 6 01 00090</t>
  </si>
  <si>
    <t>09 6 02 00000</t>
  </si>
  <si>
    <t>Основное мероприятие "Проведение мероприятий по сопровождению и развитию ИАС"</t>
  </si>
  <si>
    <t>09 6 02 00130</t>
  </si>
  <si>
    <t>09 6 03 00000</t>
  </si>
  <si>
    <t>Основное мероприятие "Присвоение Пермскому краю кредитного рейтинга"</t>
  </si>
  <si>
    <t>09 6 03 2Ц090</t>
  </si>
  <si>
    <t>Проведение мероприятий по присвоению Пермскому краю кредитного рейтинга</t>
  </si>
  <si>
    <t>09 7 00 00000</t>
  </si>
  <si>
    <t>Подпрограмма "Развитие инновационного территориального кластера ракетного двигателестроения "Технополис "Новый Звездный"</t>
  </si>
  <si>
    <t>09 7 01 00000</t>
  </si>
  <si>
    <t>Основное мероприятие "Обеспечение деятельности специализированной организации, осуществляющей методическое, организационное, экспертно-аналитическое и информационное сопровождение развития инновационного территориального кластера"</t>
  </si>
  <si>
    <t>09 7 01 2Ц100</t>
  </si>
  <si>
    <t>Разработка и содействие реализации проектов развития ИТК "Технополис "Новый Звездный"</t>
  </si>
  <si>
    <t>09 7 02 00000</t>
  </si>
  <si>
    <t>Основное мероприятие "Взаимодействие с институтами инновационного развития с целью продвижения инновационных проектов"</t>
  </si>
  <si>
    <t>09 7 02 2Ц110</t>
  </si>
  <si>
    <t>Членство в Ассоциации экономического взаимодействия субъектов Российской Федерации "Ассоциация инновационных регионов России"</t>
  </si>
  <si>
    <t>09 7 03 00000</t>
  </si>
  <si>
    <t>Основное мероприятие "Развитие объектов инновационной инфраструктуры"</t>
  </si>
  <si>
    <t>09 7 03 2Ц120</t>
  </si>
  <si>
    <t>Обеспечение деятельности регионального центра инжиниринга</t>
  </si>
  <si>
    <t>09 8 00 00000</t>
  </si>
  <si>
    <t>Подпрограмма "Развитие инновационного территориального кластера волоконно-оптических технологий "Фотоника"</t>
  </si>
  <si>
    <t>09 8 01 00000</t>
  </si>
  <si>
    <t>Основное мероприятие "Организация и проведение информационных мероприятий направленных на продвижение и развитие инновационного территориального кластера волоконно-оптических технологий "Фотоника"</t>
  </si>
  <si>
    <t>09 8 01 2Ц130</t>
  </si>
  <si>
    <t>Участие в информационно-выставочных мероприятиях в сфере науки и инноваций</t>
  </si>
  <si>
    <t>10 0 00 00000</t>
  </si>
  <si>
    <t>Государственная программа Пермского края "Развитие сельского хозяйства и устойчивое развитие сельских территорий в Пермском крае"</t>
  </si>
  <si>
    <t>10 1 00 00000</t>
  </si>
  <si>
    <t>Подпрограмма "Развитие мелиорации земель сельскохозяйственного назначения и подотрасли растениеводства, переработки и реализации продукции растениеводства"</t>
  </si>
  <si>
    <t>10 1 01 00000</t>
  </si>
  <si>
    <t>Основное мероприятие "Поддержка доходов сельхозтоваропроизводителей и развитие приоритетных подотраслей растениеводства, переработки и логистического обеспечения рынков продукции растениеводства. Развитие мелиорации и вовлечение неиспользуемых земель в сельскохозяйственный оборот"</t>
  </si>
  <si>
    <t>10 1 01 R0310</t>
  </si>
  <si>
    <t>Возмещение части затрат на приобретение элитных семян</t>
  </si>
  <si>
    <t>10 1 01 R0350</t>
  </si>
  <si>
    <t>Поддержка экономически значимых региональных программ по приоритетным отраслям растениеводства</t>
  </si>
  <si>
    <t>10 1 01 R0410</t>
  </si>
  <si>
    <t>Оказание несвязанной поддержки сельскохозяйственным товаропроизводителям в области растениеводства</t>
  </si>
  <si>
    <t>10 1 01 R4400</t>
  </si>
  <si>
    <t>Возмещение части прямых понесенных затрат на создание и модернизацию объектов растениеводства</t>
  </si>
  <si>
    <t>10 1 02 00000</t>
  </si>
  <si>
    <t>Основное мероприятие "Государственная поддержка кредитования подотрасли растениеводства, переработки ее продукции, стимулирования сбыта, развития инфраструктуры и логистического обеспечения рынков продукции растениеводства и управление рисками в подотраслях растениеводства"</t>
  </si>
  <si>
    <t>10 1 02 2У010</t>
  </si>
  <si>
    <t>Возмещение части процентной ставки по кредитам, включенным в состав лизингового платежа, по договорам финансовой аренды (лизинга), заключенным с российскими лизинговыми компаниями на приобретение сельскохозяйственной техники и оборудования</t>
  </si>
  <si>
    <t>10 1 02 R0380</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</si>
  <si>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</si>
  <si>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10 1 02 R0390</t>
  </si>
  <si>
    <t>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</si>
  <si>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10 1 02 R0400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</si>
  <si>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</si>
  <si>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10 2 00 00000</t>
  </si>
  <si>
    <t>Подпрограмма "Развитие подотрасли животноводства, переработки и реализации продукции животноводства"</t>
  </si>
  <si>
    <t>10 2 01 00000</t>
  </si>
  <si>
    <t>Основное мероприятие "Развитие приоритетных подотраслей животноводства, переработки и логистического обеспечения рынков продукции животноводства"</t>
  </si>
  <si>
    <t>10 2 01 2У020</t>
  </si>
  <si>
    <t>Возмещение части затрат на содержание маточного поголовья овец, коз, северных маралов, лошадей</t>
  </si>
  <si>
    <t>10 2 01 2У030</t>
  </si>
  <si>
    <t>Возмещение части затрат на содержание маточного поголовья мясных коров и коров, используемых для получения помесного скота</t>
  </si>
  <si>
    <t>10 2 01 R0420</t>
  </si>
  <si>
    <t>Поддержка племенного животноводства</t>
  </si>
  <si>
    <t>10 2 01 R0430</t>
  </si>
  <si>
    <t>Возмещение части затрат на 1 килограмм реализованного и (или) отгруженного на собственную переработку молока</t>
  </si>
  <si>
    <t>10 2 01 R0460</t>
  </si>
  <si>
    <t>Поддержка экономически значимых программ по приоритетным отраслям животноводства</t>
  </si>
  <si>
    <t>10 2 01 R0500</t>
  </si>
  <si>
    <t>Поддержка племенного крупного рогатого скота мясного направления</t>
  </si>
  <si>
    <t>10 2 01 R4420</t>
  </si>
  <si>
    <t>Возмещение части прямых понесенных затрат на создание и модернизацию объектов животноводства</t>
  </si>
  <si>
    <t>10 2 02 00000</t>
  </si>
  <si>
    <t>Основное мероприятие "Государственная поддержка кредитования подотрасли животноводства, переработки ее продукции, стимулирования сбыта, развития инфраструктуры и логистического обеспечения рынков продукции животноводства и управление рисками в подотраслях животноводства"</t>
  </si>
  <si>
    <t>10 2 02 2У040</t>
  </si>
  <si>
    <t>10 2 02 R0470</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</si>
  <si>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</si>
  <si>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10 2 02 R0480</t>
  </si>
  <si>
    <t>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</si>
  <si>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10 2 02 R0490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</si>
  <si>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</si>
  <si>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10 3 00 00000</t>
  </si>
  <si>
    <t>Подпрограмма "Поддержка малых форм хозяйствования"</t>
  </si>
  <si>
    <t>10 3 01 00000</t>
  </si>
  <si>
    <t>Основное мероприятие "Поддержка крестьянских (фермерских) хозяйств, индивидуальных предпринимателей, занимающихся сельскохозяйственным производством, сельскохозяйственных потребительских кооперативов, потребительских обществ, малых сельскохозяйственных организаций"</t>
  </si>
  <si>
    <t>10 3 01 2У050</t>
  </si>
  <si>
    <t>Возмещение части затрат, связанных с реализацией проектной деятельности малыми формами хозяйствования в агропромышленном комплексе</t>
  </si>
  <si>
    <t>10 3 01 R0530</t>
  </si>
  <si>
    <t>Поддержка начинающих фермеров</t>
  </si>
  <si>
    <t>10 3 01 R0540</t>
  </si>
  <si>
    <t>Развитие семейных животноводческих ферм</t>
  </si>
  <si>
    <t>10 3 01 R0560</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</si>
  <si>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</si>
  <si>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10 3 01 R4380</t>
  </si>
  <si>
    <t>Грантовая поддержка сельскохозяйственных потребительских кооперативов для развития материально-технической базы</t>
  </si>
  <si>
    <t>10 3 02 00000</t>
  </si>
  <si>
    <t>Основное мероприятие "Государственная поддержка кредитования малых форм хозяйствования"</t>
  </si>
  <si>
    <t>10 3 02 R0550</t>
  </si>
  <si>
    <t>Возмещение части процентной ставки по долгосрочным, среднесрочным и краткосрочным кредитам, взятым малыми формами хозяйствования</t>
  </si>
  <si>
    <t>10 4 00 00000</t>
  </si>
  <si>
    <t>Подпрограмма "Техническая и технологическая модернизация, инновационное развитие"</t>
  </si>
  <si>
    <t>10 4 01 00000</t>
  </si>
  <si>
    <t>Основное мероприятие "Обновление парка сельскохозяйственной техники и оборудования"</t>
  </si>
  <si>
    <t>10 4 01 2У060</t>
  </si>
  <si>
    <t>Возмещение части затрат на уплату первоначального лизингового платежа по договорам финансовой аренды (лизинга)</t>
  </si>
  <si>
    <t>10 5 00 00000</t>
  </si>
  <si>
    <t>Подпрограмма "Развитие кадрового потенциала, информационное и организационное сопровождение развития отрасли"</t>
  </si>
  <si>
    <t>10 5 01 00000</t>
  </si>
  <si>
    <t>Основное мероприятие "Развитие кадрового потенциала, информационное и организационное сопровождение деятельности сельхозтоваропроизводителей"</t>
  </si>
  <si>
    <t>10 5 01 2У070</t>
  </si>
  <si>
    <t>Развитие системы сельскохозяйственного консультирования и повышения профессионального уровня работников АПК, развитие рынка высококвалифицированных услуг сельскохозяйственным товаропроизводителям на условиях аутсорсинга</t>
  </si>
  <si>
    <t>10 5 01 2У080</t>
  </si>
  <si>
    <t>Создание учебно-производственных площадок на базе передовых сельскохозяйственных организаций</t>
  </si>
  <si>
    <t>10 5 01 2У090</t>
  </si>
  <si>
    <t>Совершенствование агрообразовательного процесса</t>
  </si>
  <si>
    <t>10 5 01 2У100</t>
  </si>
  <si>
    <t>Информационное и организационное сопровождение пермских товаропроизводителей, укрепление положительного имиджа сельского хозяйства Пермского края, развитие системы информационного обеспечения в Пермском крае</t>
  </si>
  <si>
    <t>10 5 02 00000</t>
  </si>
  <si>
    <t>Основное мероприятие "Поддержка молодых специалистов, трудоустроившихся в сельскохозяйственные организации"</t>
  </si>
  <si>
    <t>10 5 02 70430</t>
  </si>
  <si>
    <t>Предоставление единовременных и стимулирующих выплат молодым специалистам, трудоустроившимся в сельскохозяйственные организации Пермского края, в соответствии с Законом Пермского края от 05 августа 2007 года № 81-ПК "О государственной поддержке кадрового потенциала сельскохозяйственных организаций Пермского края"</t>
  </si>
  <si>
    <t>10 6 00 00000</t>
  </si>
  <si>
    <t>Подпрограмма "Обеспечение ветеринарного благополучия на территории Пермского края"</t>
  </si>
  <si>
    <t>10 6 01 00000</t>
  </si>
  <si>
    <t>Основное мероприятие "Проведение противоэпизоотических мероприятий"</t>
  </si>
  <si>
    <t>10 6 01 00110</t>
  </si>
  <si>
    <t>10 6 01 2У110</t>
  </si>
  <si>
    <t>Приобретение крематоров для уничтожения биологических отходов</t>
  </si>
  <si>
    <t>10 6 01 2У120</t>
  </si>
  <si>
    <t>Оформление прав собственности на бесхозяйные скотомогильники (биотермические ямы), проведение капитального ремонта скотомогильников (биотермических ям), оформленных в собственность Пермского края</t>
  </si>
  <si>
    <t>10 6 02 00000</t>
  </si>
  <si>
    <t>Основное мероприятие "Обеспечение санитарно-эпидемиологического благополучия в части ответственного обращения с безнадзорными животными на территории Пермского края"</t>
  </si>
  <si>
    <t>10 6 02 2У130</t>
  </si>
  <si>
    <t>Мероприятия по отлову, содержанию, эвтаназии и утилизации (кремации) умерших в период содержания и эвтаназированных безнадзорных животных на территории Пермского края</t>
  </si>
  <si>
    <t>10 6 02 2У140</t>
  </si>
  <si>
    <t>Администрирование государственных полномочий по организации проведения мероприятий по отлову, содержанию, эвтаназии и утилизации (кремации) умерших в период содержания и эвтаназированных безнадзорных животных</t>
  </si>
  <si>
    <t>10 8 00 00000</t>
  </si>
  <si>
    <t>10 8 01 00000</t>
  </si>
  <si>
    <t>10 8 01 00090</t>
  </si>
  <si>
    <t>10 8 01 2У150</t>
  </si>
  <si>
    <t>Администрирование отдельных государственных полномочий по поддержке сельскохозяйственного производства</t>
  </si>
  <si>
    <t>10 8 02 00000</t>
  </si>
  <si>
    <t>Основное мероприятие "Проведение мероприятий по сопровождению и развитию информационно-аналитической системы агропромышленного комплекса Пермского края"</t>
  </si>
  <si>
    <t>10 8 02 00130</t>
  </si>
  <si>
    <t>11 0 00 00000</t>
  </si>
  <si>
    <t>Государственная программа Пермского края "Содействие занятости населения"</t>
  </si>
  <si>
    <t>11 1 00 00000</t>
  </si>
  <si>
    <t>Подпрограмма "Активная политика занятости населения и социальная поддержка безработных граждан"</t>
  </si>
  <si>
    <t>11 1 01 00000</t>
  </si>
  <si>
    <t>Основное мероприятие "Реализация мероприятий активной политики занятости населения и социальная поддержка безработных граждан"</t>
  </si>
  <si>
    <t>11 1 01 2Ч010</t>
  </si>
  <si>
    <t>Реализация мероприятий активной политики занятости населения</t>
  </si>
  <si>
    <t>11 2 00 00000</t>
  </si>
  <si>
    <t>Подпрограмма "Дополнительные мероприятия в сфере занятости населения"</t>
  </si>
  <si>
    <t>11 2 01 00000</t>
  </si>
  <si>
    <t>Основное мероприятие "Содействие в трудоустройстве незанятых многодетных родителей, родителей, воспитывающих детей-инвалидов, на оборудованные (оснащенные) для них рабочие места (в том числе на дому)"</t>
  </si>
  <si>
    <t>11 2 01 2Ч020</t>
  </si>
  <si>
    <t>Оказание содействия в трудоустройстве на оборудованные (оснащенные) рабочие места</t>
  </si>
  <si>
    <t>11 2 02 00000</t>
  </si>
  <si>
    <t>Основное мероприятие "Стимулирование работодателей к оборудованию (оснащению) рабочих мест (в том числе специальных) для трудоустройства инвалидов в Пермском крае"</t>
  </si>
  <si>
    <t>11 2 02 2Ч030</t>
  </si>
  <si>
    <t>11 3 00 00000</t>
  </si>
  <si>
    <t>Подпрограмма "Подготовка руководителей для кадрового управленческого резерва Пермского края"</t>
  </si>
  <si>
    <t>11 3 01 00000</t>
  </si>
  <si>
    <t>Основное мероприятие "Реализация Государственного плана подготовки управленческих кадров для организаций народного хозяйства Российской Федерации в Пермском крае"</t>
  </si>
  <si>
    <t>11 3 01 R0660</t>
  </si>
  <si>
    <t>Организация и проведение обучения специалистов, прошедших конкурсный отбор, в образовательных учреждениях, включая аттестацию для оценки уровня их профессиональной компетенции</t>
  </si>
  <si>
    <t>11 4 00 00000</t>
  </si>
  <si>
    <t>Подпрограмма "Улучшение условий и охраны труда, социальное партнерство в сфере занятости населения"</t>
  </si>
  <si>
    <t>11 4 01 00000</t>
  </si>
  <si>
    <t>Основное мероприятие "Улучшение условий и охраны труда, направленных на сохранение жизни и здоровья работников в процессе трудовой деятельности"</t>
  </si>
  <si>
    <t>11 4 01 2Ч050</t>
  </si>
  <si>
    <t>Реализация основных направлений деятельности по охране труда</t>
  </si>
  <si>
    <t>11 4 02 00000</t>
  </si>
  <si>
    <t>Основное мероприятие "Развитие системы социального партнерства в Пермском крае"</t>
  </si>
  <si>
    <t>11 4 02 2Ч060</t>
  </si>
  <si>
    <t>Реализация основных направлений деятельности по регулированию социально-трудовых отношений в крае</t>
  </si>
  <si>
    <t>11 5 00 00000</t>
  </si>
  <si>
    <t>Подпрограмма "Оказание содействия добровольному переселению в Пермский край соотечественников, проживающих за рубежом"</t>
  </si>
  <si>
    <t>11 5 01 00000</t>
  </si>
  <si>
    <t>Основное мероприятие "Предоставление мер поддержки, направленных на обустройство и обеспечение жизнедеятельности участников Государственной программы РФ и членов их семьи на территории Пермского края"</t>
  </si>
  <si>
    <t>11 5 01 R0860</t>
  </si>
  <si>
    <t>Социальное обеспечение и оказание медицинской помощи участникам Государственной программы и членам их семей</t>
  </si>
  <si>
    <t>11 6 00 00000</t>
  </si>
  <si>
    <t>11 6 01 00000</t>
  </si>
  <si>
    <t>11 6 01 00090</t>
  </si>
  <si>
    <t>11 6 02 00000</t>
  </si>
  <si>
    <t>Основное мероприятие "Обеспечение предоставления государственных услуг и выполнения функций в области содействия занятости населения"</t>
  </si>
  <si>
    <t>11 6 02 00110</t>
  </si>
  <si>
    <t>11 6 02 00130</t>
  </si>
  <si>
    <t>11 8 00 00000</t>
  </si>
  <si>
    <t>Подпрограмма "Программа повышения мобильности трудовых ресурсов в Пермском крае на 2015-2017 годы"</t>
  </si>
  <si>
    <t>11 8 01 00000</t>
  </si>
  <si>
    <t>Основное мероприятие "Осуществление мер финансовой поддержки работодателей, получивших сертификат участника программы"</t>
  </si>
  <si>
    <t>11 8 01 R2380</t>
  </si>
  <si>
    <t>Содействие работодателям в привлечении трудовых ресурсов субъектов Российской Федерации</t>
  </si>
  <si>
    <t>12 0 00 00000</t>
  </si>
  <si>
    <t>Государственная программа Пермского края "Обеспечение качественным жильем и услугами ЖКХ населения Пермского края"</t>
  </si>
  <si>
    <t>12 1 00 00000</t>
  </si>
  <si>
    <t>Подпрограмма "Формирование жилищной политики и повышение безопасности и комфортности проживания граждан Пермского края в жилищном фонде"</t>
  </si>
  <si>
    <t>12 1 01 00000</t>
  </si>
  <si>
    <t>Основное мероприятие "Мероприятия по управлению домами в Правобережном районе г. Березники, находящимися в собственности Пермского края"</t>
  </si>
  <si>
    <t>12 1 01 2Ж010</t>
  </si>
  <si>
    <t>Содержание домов в Правобережном районе г. Березники, находящихся в собственности Пермского края, а также мероприятия по переводу жилых помещений в нежилые</t>
  </si>
  <si>
    <t>12 1 02 00000</t>
  </si>
  <si>
    <t>Основное мероприятие "Капитальный ремонт и модернизация жилищного фонда"</t>
  </si>
  <si>
    <t>12 1 02 2Ж020</t>
  </si>
  <si>
    <t>Обеспечение деятельности некоммерческой организации "Фонд капитального ремонта общего имущества в многоквартирных домах в Пермском крае"</t>
  </si>
  <si>
    <t>12 1 02 2Ж030</t>
  </si>
  <si>
    <t>Обеспечение обязательств по уплате взносов на капитальный ремонт общего имущества в многоквартирных домах, в которых расположены жилые помещения, числящиеся в составе имущества казны Пермского края</t>
  </si>
  <si>
    <t>12 1 03 00000</t>
  </si>
  <si>
    <t>Основное мероприятие "Реализация полномочий в сфере обращения с отходами"</t>
  </si>
  <si>
    <t>12 1 03 2Ж040</t>
  </si>
  <si>
    <t>Разработка территориальной схемы обращения с отходами, в том числе твердыми коммунальными отходами</t>
  </si>
  <si>
    <t>12 3 00 00000</t>
  </si>
  <si>
    <t>Подпрограмма "Развитие жилищного строительства в Пермском крае"</t>
  </si>
  <si>
    <t>12 3 01 00000</t>
  </si>
  <si>
    <t>Основное мероприятие "Развитие градостроительной деятельности в Пермском крае"</t>
  </si>
  <si>
    <t>12 3 01 2Ж050</t>
  </si>
  <si>
    <t>Внесение изменений в схему территориального планирования Пермского края</t>
  </si>
  <si>
    <t>12 3 02 00000</t>
  </si>
  <si>
    <t>Основное мероприятие "Переселение граждан из жилищного фонда, признанного непригодным для проживания вследствие техногенной аварии на руднике БКПРУ-1 ПАО "Уралкалий", г. Березники"</t>
  </si>
  <si>
    <t>12 3 02 R4170</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</si>
  <si>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t>
  </si>
  <si>
    <t>12 3 03 00000</t>
  </si>
  <si>
    <t>Основное мероприятие "Переселение граждан из аварийного жилищного фонда"</t>
  </si>
  <si>
    <t>12 3 03 2Ж060</t>
  </si>
  <si>
    <t>Переселение граждан, проживающих в жилых помещениях в аварийных (непригодных для проживания) объектах жилищного фонда, числящихся в составе имущества казны Пермского края</t>
  </si>
  <si>
    <t>12 3 03 95020</t>
  </si>
  <si>
    <t>Обеспечение мероприятий по переселению граждан из аварийного жилищного фонда</t>
  </si>
  <si>
    <t>12 3 03 96020</t>
  </si>
  <si>
    <t>Обеспечение мероприятий по переселению граждан из аварийного жилищного фонда за счет средств краевого бюджета</t>
  </si>
  <si>
    <t>12 4 00 00000</t>
  </si>
  <si>
    <t>12 4 01 00000</t>
  </si>
  <si>
    <t>12 4 01 00090</t>
  </si>
  <si>
    <t>12 4 02 00000</t>
  </si>
  <si>
    <t>Основное мероприятие "Осуществление государственного строительного надзора"</t>
  </si>
  <si>
    <t>12 4 02 2Ж070</t>
  </si>
  <si>
    <t>Мероприятия по обеспечению проведения исследований, обследований, лабораторных и иных испытаний, необходимых при осуществлении государственного строительного надзора</t>
  </si>
  <si>
    <t>12 4 03 00000</t>
  </si>
  <si>
    <t>Основное мероприятие "Осуществление лицензирования деятельности по управлению многоквартирными домами"</t>
  </si>
  <si>
    <t>12 4 03 2Ж080</t>
  </si>
  <si>
    <t>Мероприятия по осуществлению лицензирования деятельности по управлению многоквартирными домами</t>
  </si>
  <si>
    <t>13 0 00 00000</t>
  </si>
  <si>
    <t>Государственная программа Пермского края "Развитие транспортной системы"</t>
  </si>
  <si>
    <t>13 1 00 00000</t>
  </si>
  <si>
    <t>Подпрограмма "Совершенствование и развитие сети автомобильных дорог Пермского края"</t>
  </si>
  <si>
    <t>13 1 01 00000</t>
  </si>
  <si>
    <t>Основное мероприятие "Приведение в нормативное состояние автомобильных дорог регионального или межмуниципального значения Пермского края"</t>
  </si>
  <si>
    <t>13 1 01 2Т010</t>
  </si>
  <si>
    <t>13 1 01 2Т020</t>
  </si>
  <si>
    <t>13 1 01 2Т030</t>
  </si>
  <si>
    <t>13 1 01 2Т040</t>
  </si>
  <si>
    <t>13 1 02 00000</t>
  </si>
  <si>
    <t>Основное мероприятие "Бюджетные инвестиции на строительство объектов автодорожной отрасли регионального значения"</t>
  </si>
  <si>
    <t>13 1 02 41000</t>
  </si>
  <si>
    <t>Строительство (реконструкция) объектов автодорожной отрасли регионального значения</t>
  </si>
  <si>
    <t>13 1 03 00000</t>
  </si>
  <si>
    <t>Основное мероприятие "Строительство (реконструкция) и приведение в нормативное состояние автомобильных дорог общего пользования местного значения Пермского края"</t>
  </si>
  <si>
    <t>13 1 03 2Т050</t>
  </si>
  <si>
    <t>13 1 03 2Т060</t>
  </si>
  <si>
    <t>Проектирование,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t>
  </si>
  <si>
    <t>13 1 03 2Т070</t>
  </si>
  <si>
    <t>13 1 03 2Т080</t>
  </si>
  <si>
    <t>Проектирование, строительство (реконструкция), капитальный ремонт и ремонт автомобильных дорог общего пользования местного значения, в том числе новых участков автомобильных дорог в пределах границ населенных пунктов, обеспечивающих доступность земельных участков, предоставленных многодетным семьям для индивидуального жилищного строительства в соответствии с Законом Пермского края от 1 декабря 2011 г. № 871-ПК "О бесплатном предоставлении земельных участков многодетным семьям в Пермском крае"</t>
  </si>
  <si>
    <t>13 2 00 00000</t>
  </si>
  <si>
    <t>Подпрограмма "Развитие транспортного комплекса Пермского края: Внутренний водный транспорт"</t>
  </si>
  <si>
    <t>13 2 01 00000</t>
  </si>
  <si>
    <t>Основное мероприятие "Оказание услуг по перевозке пассажиров водным транспортом пригородного сообщения"</t>
  </si>
  <si>
    <t>13 2 01 2Т090</t>
  </si>
  <si>
    <t>Возмещение перевозчикам части затрат, связанных с перевозкой пассажиров водным транспортом пригородного сообщения</t>
  </si>
  <si>
    <t>13 3 00 00000</t>
  </si>
  <si>
    <t>Подпрограмма "Развитие транспортного комплекса Пермского края: Пригородный железнодорожный транспорт"</t>
  </si>
  <si>
    <t>13 3 01 00000</t>
  </si>
  <si>
    <t>Основное мероприятие "Оказание услуг по перевозке пассажиров железнодорожным транспортом пригородного сообщения"</t>
  </si>
  <si>
    <t>13 3 01 2Т100</t>
  </si>
  <si>
    <t>Возмещение недополученных доходов, возникающих вследствие регулирования тарифов при осуществлении перевозок пассажиров железнодорожным транспортом общего пользования в пригородном сообщении на территории Пермского края</t>
  </si>
  <si>
    <t>13 4 00 00000</t>
  </si>
  <si>
    <t>Подпрограмма "Развитие транспортного комплекса Пермского края: Автомобильный транспорт"</t>
  </si>
  <si>
    <t>13 4 01 00000</t>
  </si>
  <si>
    <t>Основное мероприятие "Регулирование тарифов на перевозки пассажиров и багажа общественным транспортом"</t>
  </si>
  <si>
    <t>13 4 01 2Т110</t>
  </si>
  <si>
    <t>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</si>
  <si>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13 5 00 00000</t>
  </si>
  <si>
    <t>Подпрограмма "Развитие транспортного комплекса Пермского края: Воздушный транспорт"</t>
  </si>
  <si>
    <t>13 5 01 00000</t>
  </si>
  <si>
    <t>Основное мероприятие "Оказание услуг по перевозке пассажиров воздушным транспортом"</t>
  </si>
  <si>
    <t>13 5 01 2Т120</t>
  </si>
  <si>
    <t>Обеспечение внутренних региональных воздушных перевозок пассажиров в Приволжском федеральном округе в салонах экономического класса по специальному тарифу</t>
  </si>
  <si>
    <t>13 6 00 00000</t>
  </si>
  <si>
    <t>Подпрограмма "Повышение безопасности дорожного движения на автомобильных дорогах регионального и межмуниципального значения в Пермском крае"</t>
  </si>
  <si>
    <t>13 6 01 00000</t>
  </si>
  <si>
    <t>Основное мероприятие "Обеспечение безопасности дорожного движения транспортных средств и пешеходов"</t>
  </si>
  <si>
    <t>13 6 01 2Т130</t>
  </si>
  <si>
    <t>13 6 01 41000</t>
  </si>
  <si>
    <t>13 7 00 00000</t>
  </si>
  <si>
    <t>13 7 01 00000</t>
  </si>
  <si>
    <t>13 7 01 00090</t>
  </si>
  <si>
    <t>13 7 02 00000</t>
  </si>
  <si>
    <t>Основное мероприятие "Приобретение бланков разрешений на движение по автомобильным дорогам транспортных средств"</t>
  </si>
  <si>
    <t>13 7 02 2Т140</t>
  </si>
  <si>
    <t>Приобретение бланков разрешений на движение по автомобильным дорогам транспортных средств, осуществляющих перевозки опасных, тяжеловесных и (или) крупногабаритных грузов, и осуществление деятельности по перевозке пассажиров и багажа легковыми такси</t>
  </si>
  <si>
    <t>13 7 03 00000</t>
  </si>
  <si>
    <t>Основное мероприятие "Изготовление социального проездного документа"</t>
  </si>
  <si>
    <t>13 7 03 2Т150</t>
  </si>
  <si>
    <t>Изготовление социального проездного документа для отдельных категорий граждан, имеющих право на приобретение социального проездного документа для проезда на городском пассажирском транспорте (кроме такси), на пригородном автомобильном транспорте (кроме такси), для приобретения билетов на проезд железнодорожным и водным транспортом пригородного сообщения</t>
  </si>
  <si>
    <t>13 7 04 00000</t>
  </si>
  <si>
    <t>Основное мероприятие "Обеспечение функций заказчика-застройщика"</t>
  </si>
  <si>
    <t>13 7 04 2Т160</t>
  </si>
  <si>
    <t>13 7 05 00000</t>
  </si>
  <si>
    <t>Основное мероприятие "Обеспечение исполнения судебных решений"</t>
  </si>
  <si>
    <t>13 7 05 00120</t>
  </si>
  <si>
    <t>14 0 00 00000</t>
  </si>
  <si>
    <t>Государственная программа Пермского края "Энергосбережение и повышение энергетической эффективности Пермского края"</t>
  </si>
  <si>
    <t>14 1 00 00000</t>
  </si>
  <si>
    <t>Подпрограмма "Энергосбережение и повышение энергетической эффективности систем и объектов электроэнергетики, теплоснабжения, водоснабжения, водоотведения и очистки сточных вод, объектов, используемых для утилизации, обезвреживания и захоронения твердых бытовых отходов"</t>
  </si>
  <si>
    <t>14 1 01 00000</t>
  </si>
  <si>
    <t>Основное мероприятие "Организационно-правовое и информационное обеспечение энергосбережения и повышения энергетической эффективности"</t>
  </si>
  <si>
    <t>14 1 01 2Э010</t>
  </si>
  <si>
    <t>Организация выставок объектов и технологий, имеющих высокую энергетическую эффективность; проведение тематических конференций, симпозиумов</t>
  </si>
  <si>
    <t>14 1 02 00000</t>
  </si>
  <si>
    <t>Основное мероприятие "Повышение энергоэффективности систем теплоснабжения многоквартирных домов Пермского края"</t>
  </si>
  <si>
    <t>14 1 02 2Э020</t>
  </si>
  <si>
    <t>Оптимизация схемы теплоснабжения городских округов, поселений с реконструкцией ИТП в жилых зданиях и реконструкцией сетей</t>
  </si>
  <si>
    <t>14 3 00 00000</t>
  </si>
  <si>
    <t>14 3 01 00000</t>
  </si>
  <si>
    <t>14 3 01 00090</t>
  </si>
  <si>
    <t>14 3 02 00000</t>
  </si>
  <si>
    <t>Основное мероприятие "Проведение мероприятий по сопровождению и развитию информационно-аналитической системы тарифного регулирования Пермского края"</t>
  </si>
  <si>
    <t>14 3 02 00130</t>
  </si>
  <si>
    <t>14 3 03 00000</t>
  </si>
  <si>
    <t>Основное мероприятие "Проведение мероприятий по привлечению экспертов в сфере тарифного регулирования"</t>
  </si>
  <si>
    <t>14 3 03 00140</t>
  </si>
  <si>
    <t>Оплата работ по проведению экспертиз и привлеченных специалистов</t>
  </si>
  <si>
    <t>14 3 04 00000</t>
  </si>
  <si>
    <t>14 3 04 00120</t>
  </si>
  <si>
    <t>15 0 00 00000</t>
  </si>
  <si>
    <t>Государственная программа Пермского края "Воспроизводство и использование природных ресурсов"</t>
  </si>
  <si>
    <t>15 1 00 00000</t>
  </si>
  <si>
    <t>Подпрограмма "Развитие и использование минерально-сырьевой базы Пермского края"</t>
  </si>
  <si>
    <t>15 1 01 00000</t>
  </si>
  <si>
    <t>Основное мероприятие "Геологическое изучение недр"</t>
  </si>
  <si>
    <t>15 1 01 2Ш020</t>
  </si>
  <si>
    <t>Поисково-оценочные работы на подземные воды</t>
  </si>
  <si>
    <t>15 1 01 2Ш030</t>
  </si>
  <si>
    <t>Изучение состояния минерально-сырьевой базы</t>
  </si>
  <si>
    <t>15 1 01 2Ш040</t>
  </si>
  <si>
    <t>Организация геологических походов школьников</t>
  </si>
  <si>
    <t>15 1 01 2Ш050</t>
  </si>
  <si>
    <t>Изучение рисков негативных процессов и явлений в геологической среде</t>
  </si>
  <si>
    <t>15 1 02 00000</t>
  </si>
  <si>
    <t>Основное мероприятие "Лицензирование участков недр местного значения"</t>
  </si>
  <si>
    <t>15 1 02 2Ш060</t>
  </si>
  <si>
    <t>Лицензирование участков недр, содержащих общераспространенные полезные ископаемые и подземные воды</t>
  </si>
  <si>
    <t>15 3 00 00000</t>
  </si>
  <si>
    <t>Подпрограмма "Развитие водохозяйственного комплекса Пермского края"</t>
  </si>
  <si>
    <t>15 3 01 00000</t>
  </si>
  <si>
    <t>Основное мероприятие "Предупреждение негативного воздействия поверхностных вод и аварий на гидротехнических сооружениях"</t>
  </si>
  <si>
    <t>15 3 01 2Ш070</t>
  </si>
  <si>
    <t>Содержание, текущий и капитальный ремонт гидротехнических сооружений, находящихся в собственности Пермского края</t>
  </si>
  <si>
    <t>15 3 01 2Ш080</t>
  </si>
  <si>
    <t>Проектирование, строительство, реконструкция, капитальный ремонт гидротехнических сооружений муниципальной собственности, а также бесхозяйных гидротехнических сооружений</t>
  </si>
  <si>
    <t>15 3 01 42000</t>
  </si>
  <si>
    <t>15 3 01 R0160</t>
  </si>
  <si>
    <t>Реализация мероприятий в рамках федеральной целевой программы "Развитие водохозяйственного комплекса Российской Федерации в 2012-2020 годах" государственной программы Российской Федерации "Воспроизводство 
и использование природных ресурсов"</t>
  </si>
  <si>
    <t>15 3 02 00000</t>
  </si>
  <si>
    <t>Основное мероприятие "Научная и информационная поддержка развития водохозяйственного комплекса"</t>
  </si>
  <si>
    <t>15 3 02 2Ш090</t>
  </si>
  <si>
    <t>Мониторинг водных объектов и работы в сфере водных отношений</t>
  </si>
  <si>
    <t>15 4 00 00000</t>
  </si>
  <si>
    <t>Подпрограмма "Охрана окружающей среды"</t>
  </si>
  <si>
    <t>15 4 01 00000</t>
  </si>
  <si>
    <t>Основное мероприятие "Совершенствование системы управления в области охраны окружающей среды и обеспечения экологической безопасности"</t>
  </si>
  <si>
    <t>15 4 01 00110</t>
  </si>
  <si>
    <t>15 4 01 2Ш100</t>
  </si>
  <si>
    <t>Реализация Соглашения между Федеральной службой по гидрометеорологии и мониторингу окружающей среды и Правительством Пермского края от 27 октября 2006 г. № 37 "О совместном решении задач 
в сферах наблюдения за состоянием окружающей среды, ее загрязнением, гидрометеорологии и смежных с ней областях в Пермском крае"</t>
  </si>
  <si>
    <t>15 4 01 2Ш110</t>
  </si>
  <si>
    <t>Транспортные услуги на судах речного флота для осуществления регионального государственного надзора в области использования и охраны водных объектов на территории Пермского края</t>
  </si>
  <si>
    <t>15 4 01 2Ш120</t>
  </si>
  <si>
    <t>Осуществление государственных полномочий по проведению государственной экологической экспертизы объектов регионального уровня</t>
  </si>
  <si>
    <t>15 4 02 00000</t>
  </si>
  <si>
    <t>Основное мероприятие "Сохранение и восстановление естественных экологических систем"</t>
  </si>
  <si>
    <t>15 4 02 2Ш130</t>
  </si>
  <si>
    <t>Мероприятия по организации и функционированию особо охраняемых природных территорий регионального значения, за исключением биологических охотничьих заказников</t>
  </si>
  <si>
    <t>15 4 02 2Ш140</t>
  </si>
  <si>
    <t>Мероприятия по ведению Красной книги Пермского края</t>
  </si>
  <si>
    <t>15 4 03 00000</t>
  </si>
  <si>
    <t>Основное мероприятие "Организация и развитие системы экологического образования и формирования экологической культуры"</t>
  </si>
  <si>
    <t>15 4 03 2Ш150</t>
  </si>
  <si>
    <t>Проведение конкурсов, конференций, акций, семинаров по вопросам охраны окружающей среды</t>
  </si>
  <si>
    <t>15 4 03 2Ш160</t>
  </si>
  <si>
    <t>Информирование населения в сфере охраны окружающей среды</t>
  </si>
  <si>
    <t>15 5 00 00000</t>
  </si>
  <si>
    <t>Подпрограмма "Сохранение и воспроизводство объектов животного мира"</t>
  </si>
  <si>
    <t>15 5 01 00000</t>
  </si>
  <si>
    <t>Основное мероприятие "Обеспечение сохранения и воспроизводства охотничьих ресурсов на территории государственных природных биологических охотничьих заказников Пермского края"</t>
  </si>
  <si>
    <t>15 5 01 00110</t>
  </si>
  <si>
    <t>15 6 00 00000</t>
  </si>
  <si>
    <t>Подпрограмма "Развитие лесного хозяйства Пермского края"</t>
  </si>
  <si>
    <t>15 6 01 00000</t>
  </si>
  <si>
    <t>Основное мероприятие "Охрана и защита лесов"</t>
  </si>
  <si>
    <t>15 6 01 00110</t>
  </si>
  <si>
    <t>15 6 01 2Ш200</t>
  </si>
  <si>
    <t>Мероприятия по охране лесов</t>
  </si>
  <si>
    <t>15 6 02 00000</t>
  </si>
  <si>
    <t>Основное мероприятие "Воспроизводство лесов"</t>
  </si>
  <si>
    <t>15 6 02 00110</t>
  </si>
  <si>
    <t>15 6 02 2Ш210</t>
  </si>
  <si>
    <t>Мероприятия по воспроизводству лесов</t>
  </si>
  <si>
    <t>15 6 03 00000</t>
  </si>
  <si>
    <t>Основное мероприятие "Лесоустройство лесничеств"</t>
  </si>
  <si>
    <t>15 6 03 2Ш220</t>
  </si>
  <si>
    <t>Проведение лесоустроительных работ</t>
  </si>
  <si>
    <t>15 6 04 00000</t>
  </si>
  <si>
    <t>Основное мероприятие "Отвод лесосек для заготовки гражданами древесины для собственных нужд"</t>
  </si>
  <si>
    <t>15 6 04 00110</t>
  </si>
  <si>
    <t>15 6 05 00000</t>
  </si>
  <si>
    <t>Основное мероприятие "Содержание недвижимого имущества казенных учреждений (лесничеств) и уплата налогов, сборов и иных обязательных платежей в бюджетную систему Российской Федерации"</t>
  </si>
  <si>
    <t>15 6 05 00110</t>
  </si>
  <si>
    <t>15 7 00 00000</t>
  </si>
  <si>
    <t>15 7 01 00000</t>
  </si>
  <si>
    <t>15 7 01 00090</t>
  </si>
  <si>
    <t>15 7 01 2Ш240</t>
  </si>
  <si>
    <t>Приобретение материально-технических ресурсов для осуществления федерального государственного охотничьего надзора</t>
  </si>
  <si>
    <t>15 7 01 2Ш260</t>
  </si>
  <si>
    <t>Приобретение нагрудных знаков и бланков удостоверений производственного охотничьего инспектора</t>
  </si>
  <si>
    <t>15 7 02 00000</t>
  </si>
  <si>
    <t>Основное мероприятие "Информационно-аналитическая система лицензирования и контроля недропользования в Пермском крае"</t>
  </si>
  <si>
    <t>15 7 02 00130</t>
  </si>
  <si>
    <t>15 7 03 00000</t>
  </si>
  <si>
    <t>Основное мероприятие "Мероприятия по развитию и поддержке интегрированного банка природоохранных данных Пермского края"</t>
  </si>
  <si>
    <t>15 7 03 00130</t>
  </si>
  <si>
    <t>15 7 04 00000</t>
  </si>
  <si>
    <t>Основное мероприятие "Мероприятия по ведению регионального кадастра отходов производства и потребления Пермского края"</t>
  </si>
  <si>
    <t>15 7 04 00130</t>
  </si>
  <si>
    <t>15 7 05 00000</t>
  </si>
  <si>
    <t>Основное мероприятие "Мероприятия по ведению геоинформационной системы "Гидротехнические сооружения Пермского края"</t>
  </si>
  <si>
    <t>15 7 05 00130</t>
  </si>
  <si>
    <t>16 0 00 00000</t>
  </si>
  <si>
    <t>Государственная программа Пермского края "Управление земельными ресурсами и имуществом Пермского края"</t>
  </si>
  <si>
    <t>16 1 00 00000</t>
  </si>
  <si>
    <t>Подпрограмма "Эффективное управление земельными ресурсами Пермского края"</t>
  </si>
  <si>
    <t>16 1 01 00000</t>
  </si>
  <si>
    <t>Основное мероприятие "Управление и распоряжение земельными участками на территории Пермского края"</t>
  </si>
  <si>
    <t>16 1 01 2И010</t>
  </si>
  <si>
    <t>Подготовка земельных участков, полномочия Российской Федерации по управлению и распоряжению которыми переданы органам государственной власти Пермского края, к реализации</t>
  </si>
  <si>
    <t>16 1 01 2И020</t>
  </si>
  <si>
    <t>Подготовка земельных участков, находящихся в собственности Пермского края, к вовлечению в оборот</t>
  </si>
  <si>
    <t>16 1 01 2И030</t>
  </si>
  <si>
    <t>Распоряжение земельными участками, государственная собственность на которые не разграничена</t>
  </si>
  <si>
    <t>16 1 02 00000</t>
  </si>
  <si>
    <t>Основное мероприятие "Актуализация государственного кадастра недвижимости"</t>
  </si>
  <si>
    <t>16 1 02 2И050</t>
  </si>
  <si>
    <t>Приобретение бланков квалификационных аттестатов кадастровых инженеров</t>
  </si>
  <si>
    <t>16 2 00 00000</t>
  </si>
  <si>
    <t>Подпрограмма "Эффективное управление государственным имуществом Пермского края"</t>
  </si>
  <si>
    <t>16 2 01 00000</t>
  </si>
  <si>
    <t>Основное мероприятие "Ведение реестра государственной собственности Пермского края"</t>
  </si>
  <si>
    <t>16 2 01 00130</t>
  </si>
  <si>
    <t>16 2 02 00000</t>
  </si>
  <si>
    <t>Основное мероприятие "Оптимизация состава государственного имущества Пермского края"</t>
  </si>
  <si>
    <t>16 2 02 00110</t>
  </si>
  <si>
    <t>16 2 02 2И060</t>
  </si>
  <si>
    <t>Управление и распоряжение имуществом Пермского края, в том числе проведение предпродажной подготовки государственного имущества, подлежащего приватизации</t>
  </si>
  <si>
    <t>16 3 00 00000</t>
  </si>
  <si>
    <t>16 3 01 00000</t>
  </si>
  <si>
    <t>16 3 01 00090</t>
  </si>
  <si>
    <t>17 0 00 00000</t>
  </si>
  <si>
    <t>Государственная программа Пермского края "Региональная политика и развитие территорий"</t>
  </si>
  <si>
    <t>17 1 00 00000</t>
  </si>
  <si>
    <t>Подпрограмма "Развитие и поддержка местного самоуправления"</t>
  </si>
  <si>
    <t>17 1 01 00000</t>
  </si>
  <si>
    <t>Основное мероприятие "Оптимизация территориальной организации местного самоуправления"</t>
  </si>
  <si>
    <t>17 1 01 2Р010</t>
  </si>
  <si>
    <t>Материально-техническое обеспечение выборов в представительный орган вновь образованного муниципального образования</t>
  </si>
  <si>
    <t>17 1 02 00000</t>
  </si>
  <si>
    <t>Основное мероприятие "Осуществление взаимодействия между исполнительными органами государственной власти Пермского края и органами местного самоуправления Пермского края"</t>
  </si>
  <si>
    <t>17 1 02 2Р020</t>
  </si>
  <si>
    <t>Проведение выездных заседаний Совета глав муниципальных районов и городских округов при губернаторе Пермского края</t>
  </si>
  <si>
    <t>17 1 03 00000</t>
  </si>
  <si>
    <t>Основное мероприятие "Формирование эффективной кадровой муниципальной политики"</t>
  </si>
  <si>
    <t>17 1 03 2Р030</t>
  </si>
  <si>
    <t>Развитие системы повышения квалификации и профессиональной переподготовки лиц, замещающих выборные муниципальные должности, муниципальных служащих и работников муниципальных учреждений</t>
  </si>
  <si>
    <t>17 1 04 00000</t>
  </si>
  <si>
    <t>Основное мероприятие "Повышение эффективности деятельности муниципальных образований"</t>
  </si>
  <si>
    <t>17 1 04 2Р040</t>
  </si>
  <si>
    <t>Оценка деятельности глав муниципальных районов и городских округов Пермского края (проведение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t>
  </si>
  <si>
    <t>17 1 04 2Р100</t>
  </si>
  <si>
    <t>Проведение конкурса на звание "Самое благоустроенное городское (сельское) поселение Пермского края"</t>
  </si>
  <si>
    <t>17 2 00 00000</t>
  </si>
  <si>
    <t>Подпрограмма "Оказание государственной поддержки органам местного самоуправления при реализации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</si>
  <si>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17 2 01 00000</t>
  </si>
  <si>
    <t>Основное мероприятие "Реализация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</si>
  <si>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17 2 01 2Р050</t>
  </si>
  <si>
    <t>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</si>
  <si>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17 2 01 96020</t>
  </si>
  <si>
    <t>17 4 00 00000</t>
  </si>
  <si>
    <t>17 4 01 00000</t>
  </si>
  <si>
    <t>17 4 01 00090</t>
  </si>
  <si>
    <t>17 4 02 00000</t>
  </si>
  <si>
    <t>Основное мероприятие "Организация мероприятий, организуемых для бывших работников исполнительных органов государственной власти Коми-Пермяцкого автономного округа и Министерства по делам Коми-Пермяцкого округа Пермского края"</t>
  </si>
  <si>
    <t>17 4 02 00160</t>
  </si>
  <si>
    <t>Оказание финансовой поддержки бывшим работникам государственных органов</t>
  </si>
  <si>
    <t>17 5 00 00000</t>
  </si>
  <si>
    <t>Подпрограмма "Развитие территории Кизеловского угольного бассейна Пермского края"</t>
  </si>
  <si>
    <t>17 5 02 00000</t>
  </si>
  <si>
    <t>Основное мероприятие "Оказание финансовой поддержки территориям Кизеловского угольного бассейна с целью организации безопасного и комфортного проживания населения"</t>
  </si>
  <si>
    <t>17 5 02 2Р070</t>
  </si>
  <si>
    <t>Завершение строительства многоэтажных жилых домов на территории Пермского края по адресам: г. Кизел, ул. Учебная, д. 11 и ул. Энгельса, д. 71</t>
  </si>
  <si>
    <t>17 8 00 00000</t>
  </si>
  <si>
    <t>Подпрограмма "Развитие общественного самоуправления"</t>
  </si>
  <si>
    <t>17 8 01 00000</t>
  </si>
  <si>
    <t>Основное мероприятие "Создание условий для развития общественного самоуправления"</t>
  </si>
  <si>
    <t>17 8 01 2Р080</t>
  </si>
  <si>
    <t>Оказание содействия органам местного самоуправления муниципальных образований Пермского края в решении вопросов местного значения, осуществляемых с участием средств самообложения граждан</t>
  </si>
  <si>
    <t>17 8 01 2Р090</t>
  </si>
  <si>
    <t>Организация и проведение конкурса "Лучшее территориальное общественное самоуправление года"</t>
  </si>
  <si>
    <t>18 0 00 00000</t>
  </si>
  <si>
    <t>Государственная программа Пермского края "Развитие информационного общества"</t>
  </si>
  <si>
    <t>18 1 00 00000</t>
  </si>
  <si>
    <t>Подпрограмма "Развитие информационно-телекоммуникационной инфраструктуры"</t>
  </si>
  <si>
    <t>18 1 01 00000</t>
  </si>
  <si>
    <t>Основное мероприятие "Развитие информационных технологий"</t>
  </si>
  <si>
    <t>18 1 01 00130</t>
  </si>
  <si>
    <t>18 2 00 00000</t>
  </si>
  <si>
    <t>Подпрограмма "Электронное правительство"</t>
  </si>
  <si>
    <t>18 2 01 00000</t>
  </si>
  <si>
    <t>Основное мероприятие "Развитие сервисов электронного правительства"</t>
  </si>
  <si>
    <t>18 2 01 2Б010</t>
  </si>
  <si>
    <t>Перевод государственных и типовых муниципальных услуг в электронный вид, развитие и поддержка региональной системы межведомственного электронного взаимодействия, автоматизированной информационной системы многофункционального центра предоставления государственных и муниципальных услуг и иных информационных систем, методологическая поддержка и популяризация электронного правительства</t>
  </si>
  <si>
    <t>18 2 02 00000</t>
  </si>
  <si>
    <t>Основное мероприятие "Развитие сервисов открытого правительства"</t>
  </si>
  <si>
    <t>18 2 02 00130</t>
  </si>
  <si>
    <t>18 3 00 00000</t>
  </si>
  <si>
    <t>Подпрограмма "Развитие сети многофункциональных центров предоставления государственных и муниципальных услуг в Пермском крае, организация предоставления государственных и муниципальных услуг по принципу "одного окна"</t>
  </si>
  <si>
    <t>18 3 01 00000</t>
  </si>
  <si>
    <t>Основное мероприятие "Организация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t>
  </si>
  <si>
    <t>18 3 01 00110</t>
  </si>
  <si>
    <t>18 4 00 00000</t>
  </si>
  <si>
    <t>18 4 01 00000</t>
  </si>
  <si>
    <t>18 4 01 00090</t>
  </si>
  <si>
    <t>19 0 00 00000</t>
  </si>
  <si>
    <t>Государственная программа Пермского края "Совершенствование государственного управления"</t>
  </si>
  <si>
    <t>19 1 00 00000</t>
  </si>
  <si>
    <t>Подпрограмма "Противодействие коррупции и система государственного и муниципального контроля"</t>
  </si>
  <si>
    <t>19 1 01 00000</t>
  </si>
  <si>
    <t>Основное мероприятие "Обеспечение реализации мероприятий краевой антикоррупционной политики"</t>
  </si>
  <si>
    <t>19 1 01 2Г010</t>
  </si>
  <si>
    <t>Проведение мероприятий по совершенствованию условий, обеспечивающих участие институтов гражданского общества в реализации краевой антикоррупционной политики</t>
  </si>
  <si>
    <t>19 2 00 00000</t>
  </si>
  <si>
    <t>Подпрограмма "Развитие государственной гражданской службы Пермского края и муниципальной службы в Пермском крае"</t>
  </si>
  <si>
    <t>19 2 01 00000</t>
  </si>
  <si>
    <t>Основное мероприятие "Формирование эффективной системы государственной гражданской службы Пермского края и муниципальной службы в Пермском крае"</t>
  </si>
  <si>
    <t>19 2 01 2Г020</t>
  </si>
  <si>
    <t>Проведение мероприятий по перспективному развитию управленческих кадров Пермского края</t>
  </si>
  <si>
    <t>19 2 01 2Г030</t>
  </si>
  <si>
    <t>Развитие государственной гражданской службы Пермского края и муниципальной службы в Пермском крае</t>
  </si>
  <si>
    <t>19 3 00 00000</t>
  </si>
  <si>
    <t>Подпрограмма "Обеспечение системы стратегического и среднесрочного планирования социально-экономического развития Пермского края. Информационно-аналитическое обеспечение управленческих решений губернатора"</t>
  </si>
  <si>
    <t>19 3 01 00000</t>
  </si>
  <si>
    <t>Основное мероприятие "Обеспечение функционирования системы стратегического и среднесрочного планирования социально-экономического развития Пермского края"</t>
  </si>
  <si>
    <t>19 3 01 2Г040</t>
  </si>
  <si>
    <t>Формирование стратегии социально-экономического развития Пермского края</t>
  </si>
  <si>
    <t>19 3 02 00000</t>
  </si>
  <si>
    <t>Основное мероприятие "Формирование и реализация потребности органов государственной власти и органов местного самоуправления Пермского края в показателях государственной статистики на базе централизованного хранилища данных Информационно-аналитической системы Пермского края"</t>
  </si>
  <si>
    <t>19 3 02 2Г050</t>
  </si>
  <si>
    <t>Выполнение функций по формированию информационно-статистических ресурсов Пермского края</t>
  </si>
  <si>
    <t>19 3 03 00000</t>
  </si>
  <si>
    <t>Основное мероприятие "Формирование автоматизированной системы комплексного информационного обеспечения данными по социально-экономическому развитию Пермского края и его муниципальных образований по целям, задачам и показателям деятельности органов государственной власти и органов местного самоуправления Пермского края"</t>
  </si>
  <si>
    <t>19 3 03 2Г060</t>
  </si>
  <si>
    <t>Развитие Информационно-аналитической системы Пермского края</t>
  </si>
  <si>
    <t>20 0 00 00000</t>
  </si>
  <si>
    <t>Государственная программа Пермского края "Управление государственными финансами и государственным долгом Пермского края"</t>
  </si>
  <si>
    <t>20 1 00 00000</t>
  </si>
  <si>
    <t>Подпрограмма "Организация и совершенствование бюджетного процесса"</t>
  </si>
  <si>
    <t>20 1 01 00000</t>
  </si>
  <si>
    <t>Основное мероприятие "Финансовое обеспечение непредвиденных расходов, в том числе 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за счет средств резервного фонда Правительства Пермского края"</t>
  </si>
  <si>
    <t>20 1 01 2M010</t>
  </si>
  <si>
    <t>Резервный фонд Правительства Пермского края</t>
  </si>
  <si>
    <t>20 1 02 00000</t>
  </si>
  <si>
    <t>Основное мероприятие "Проведение мониторинга качества финансового менеджмента ГРБС Пермского края"</t>
  </si>
  <si>
    <t>20 1 02 2М020</t>
  </si>
  <si>
    <t>Поощрение за достижение наилучших результатов в организации финансового менеджмента главных распорядителей бюджетных средств</t>
  </si>
  <si>
    <t>20 1 03 00000</t>
  </si>
  <si>
    <t>Основное мероприятие "Судебная защита интересов казны Пермского края"</t>
  </si>
  <si>
    <t>20 1 03 00120</t>
  </si>
  <si>
    <t>20 2 00 00000</t>
  </si>
  <si>
    <t>Подпрограмма "Повышение финансовой устойчивости местных бюджетов"</t>
  </si>
  <si>
    <t>20 2 01 00000</t>
  </si>
  <si>
    <t>Основное мероприятие "Выравнивание бюджетной обеспеченности"</t>
  </si>
  <si>
    <t>20 2 01 2М030</t>
  </si>
  <si>
    <t>Выравнивание бюджетной обеспеченности поселений из регионального фонда финансовой поддержки поселений</t>
  </si>
  <si>
    <t>20 2 01 2М040</t>
  </si>
  <si>
    <t>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</si>
  <si>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20 2 01 2М050</t>
  </si>
  <si>
    <t>Выравнивание экономического положения муниципальных районов, городских округов</t>
  </si>
  <si>
    <t>20 2 01 50100</t>
  </si>
  <si>
    <t>Дотации, связанные с особым режимом безопасного функционирования закрытых административно-территориальных образований</t>
  </si>
  <si>
    <t>20 3 00 00000</t>
  </si>
  <si>
    <t>Подпрограмма "Управление государственным долгом Пермского края"</t>
  </si>
  <si>
    <t>20 3 01 00000</t>
  </si>
  <si>
    <t>Основное мероприятие "Обслуживание государственного долга Пермского края"</t>
  </si>
  <si>
    <t>20 3 01 2М060</t>
  </si>
  <si>
    <t>Исполнение обязательств по обслуживанию государственного долга Пермского края, за исключением обязательств по реструктурированной задолженности</t>
  </si>
  <si>
    <t>700</t>
  </si>
  <si>
    <t>Обслуживание государственного (муниципального) долга</t>
  </si>
  <si>
    <t>20 3 01 2М070</t>
  </si>
  <si>
    <t>20 4 00 00000</t>
  </si>
  <si>
    <t>Подпрограмма "Повышение бюджетной и финансовой грамотности населения Пермского края"</t>
  </si>
  <si>
    <t>20 4 01 00000</t>
  </si>
  <si>
    <t>Основное мероприятие "Повышение уровня бюджетной и финансовой грамотности населения Пермского края"</t>
  </si>
  <si>
    <t>20 4 01 00130</t>
  </si>
  <si>
    <t>20 4 01 2М080</t>
  </si>
  <si>
    <t>Повышение финансовой грамотности населения Пермского края</t>
  </si>
  <si>
    <t>20 5 00 00000</t>
  </si>
  <si>
    <t>20 5 01 00000</t>
  </si>
  <si>
    <t>20 5 01 00090</t>
  </si>
  <si>
    <t>20 5 01 00130</t>
  </si>
  <si>
    <t>20 5 01 00140</t>
  </si>
  <si>
    <t>20 5 01 2М090</t>
  </si>
  <si>
    <t>Содержание архива бюджета Пермского края, бюджета Пермской области и бюджета Коми-Пермяцкого автономного округа</t>
  </si>
  <si>
    <t>20 5 01 2М100</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</si>
  <si>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</si>
  <si>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21 0 00 00000</t>
  </si>
  <si>
    <t>Государственная программа Пермского края "Обеспечение взаимодействия общества и власти"</t>
  </si>
  <si>
    <t>21 1 00 00000</t>
  </si>
  <si>
    <t>Подпрограмма "Реализация государственной национальной политики в Пермском крае"</t>
  </si>
  <si>
    <t>21 1 01 00000</t>
  </si>
  <si>
    <t>Основное мероприятие "Укрепление российского единства и этнокультурное развитие народов Пермского края"</t>
  </si>
  <si>
    <t>21 1 01 00110</t>
  </si>
  <si>
    <t>21 1 01 2В040</t>
  </si>
  <si>
    <t>Поддержка и развитие деятельности национальных общественных объединений</t>
  </si>
  <si>
    <t>21 1 01 2В050</t>
  </si>
  <si>
    <t>Развитие национального книгоиздания</t>
  </si>
  <si>
    <t>21 1 01 2В060</t>
  </si>
  <si>
    <t>Поддержка и развитие национальных СМИ</t>
  </si>
  <si>
    <t>21 1 01 2В070</t>
  </si>
  <si>
    <t>Содействие социальной адаптации этнических мигрантов</t>
  </si>
  <si>
    <t>21 1 01 2В080</t>
  </si>
  <si>
    <t>Развитие исследований национальных отношений</t>
  </si>
  <si>
    <t>21 1 01 2В090</t>
  </si>
  <si>
    <t>Развитие позитивного межнационального взаимодействия, а также внутриэтнических межрегиональных и международных связей</t>
  </si>
  <si>
    <t>21 1 01 2В100</t>
  </si>
  <si>
    <t>Проведение этнокультурных мероприятий в отношении коми-пермяцкого народа</t>
  </si>
  <si>
    <t>21 1 01 2В110</t>
  </si>
  <si>
    <t>Поддержка муниципальных программ, направленных на укрепление гражданского единства и гармонизацию межнациональных отношений</t>
  </si>
  <si>
    <t>21 1 01 2В120</t>
  </si>
  <si>
    <t>Поддержка муниципальных программ, направленных на содействие этнокультурному многообразию народов, проживающих в Пермском крае</t>
  </si>
  <si>
    <t>21 2 00 00000</t>
  </si>
  <si>
    <t>Подпрограмма "Развитие государственно-конфессиональных отношений в Пермском крае"</t>
  </si>
  <si>
    <t>21 2 01 00000</t>
  </si>
  <si>
    <t>Основное мероприятие "Обеспечение развития государственно-конфессиональных отношений"</t>
  </si>
  <si>
    <t>21 2 01 2В130</t>
  </si>
  <si>
    <t>Возмещение затрат на ремонтные и ремонтно-реставрационные работы культовых зданий и сооружений</t>
  </si>
  <si>
    <t>21 2 01 2В140</t>
  </si>
  <si>
    <t>Развитие позитивных межконфессиональных отношений и поддержка социально значимых конфессиональных проектов</t>
  </si>
  <si>
    <t>21 3 00 00000</t>
  </si>
  <si>
    <t>Подпрограмма "Развитие политической и правовой культуры населения Пермского края"</t>
  </si>
  <si>
    <t>21 3 01 00000</t>
  </si>
  <si>
    <t>Основное мероприятие "Обеспечение развития политической и правовой культуры"</t>
  </si>
  <si>
    <t>21 3 01 2В150</t>
  </si>
  <si>
    <t>Содействие развитию политической и правовой культуры избирателей</t>
  </si>
  <si>
    <t>21 3 01 2В160</t>
  </si>
  <si>
    <t>Обеспечение условий для реализации деятельности по развитию политической и правовой культуры</t>
  </si>
  <si>
    <t>21 4 00 00000</t>
  </si>
  <si>
    <t>Подпрограмма "Мониторинг общественного мнения"</t>
  </si>
  <si>
    <t>21 4 01 00000</t>
  </si>
  <si>
    <t>Основное мероприятие "Мониторинговые исследования"</t>
  </si>
  <si>
    <t>21 4 01 2В170</t>
  </si>
  <si>
    <t>Краевой социологический мониторинг</t>
  </si>
  <si>
    <t>21 4 01 2В180</t>
  </si>
  <si>
    <t>Экспертно-аналитические работы</t>
  </si>
  <si>
    <t>21 5 00 00000</t>
  </si>
  <si>
    <t>Подпрограмма "Развитие информационного партнерства исполнительных органов государственной власти Пермского края со средствами массовой информации"</t>
  </si>
  <si>
    <t>21 5 01 00000</t>
  </si>
  <si>
    <t>Основное мероприятие "Обеспечение информирования населения Пермского края о деятельности губернатора, председателя и членов правительства Пермского края, органов исполнительной власти Пермского края, политических партий, представленных в Законодательном Собрании Пермского края"</t>
  </si>
  <si>
    <t>21 5 01 00150</t>
  </si>
  <si>
    <t>Обеспечение информационного партнерства</t>
  </si>
  <si>
    <t>21 5 01 00170</t>
  </si>
  <si>
    <t>Обеспечение равенства политических партий, представленных в Законодательном Собрании Пермского края, при освещении их деятельности телеканалом и радиоканалом Пермского края</t>
  </si>
  <si>
    <t>21 6 00 00000</t>
  </si>
  <si>
    <t>Подпрограмма "Государственная поддержка социально ориентированных некоммерческих организаций"</t>
  </si>
  <si>
    <t>21 6 01 00000</t>
  </si>
  <si>
    <t>Основное мероприятие "Содействие в развитии социально ориентированных некоммерческих организаций"</t>
  </si>
  <si>
    <t>21 6 01 2В190</t>
  </si>
  <si>
    <t>Оказание материальной и финансовой поддержки СО НКО</t>
  </si>
  <si>
    <t>21 6 01 2В200</t>
  </si>
  <si>
    <t>Содействие формированию информационного пространства, способствующего развитию гражданских инициатив, в том числе информационная поддержка социально ориентированных некоммерческих организаций</t>
  </si>
  <si>
    <t>21 6 01 2В210</t>
  </si>
  <si>
    <t>Информационная поддержка, а также поддержка в области подготовки, переподготовки и повышения квалификации работников социально ориентированных некоммерческих организаций, органов государственной власти, местного самоуправления и организаций</t>
  </si>
  <si>
    <t>21 7 00 00000</t>
  </si>
  <si>
    <t>Подпрограмма "Патриотическое воспитание жителей Пермского края"</t>
  </si>
  <si>
    <t>21 7 01 00000</t>
  </si>
  <si>
    <t>Основное мероприятие "Государственная поддержка патриотического воспитания и формирование патриотизма у жителей Пермского края"</t>
  </si>
  <si>
    <t>21 7 01 00110</t>
  </si>
  <si>
    <t>21 7 01 2В220</t>
  </si>
  <si>
    <t>Меры по совершенствованию материально-технической базы учреждений и организаций, занимающихся патриотическим воспитанием</t>
  </si>
  <si>
    <t>21 7 01 2В230</t>
  </si>
  <si>
    <t>Меры по повышению профессионализма организаторов и специалистов патриотического воспитания</t>
  </si>
  <si>
    <t>21 7 01 2В240</t>
  </si>
  <si>
    <t>Меры по организационно-методической поддержке мероприятий и координации действий органов государственной власти, общественных организаций, учреждений системы образования и культуры, иных субъектов патриотического воспитания в сфере патриотического воспитания</t>
  </si>
  <si>
    <t>21 7 01 2В250</t>
  </si>
  <si>
    <t>Научно-исследовательская деятельность и информирование населения об исторических событиях, воспитание патриотических чувств к малой Родине</t>
  </si>
  <si>
    <t>21 7 01 2В260</t>
  </si>
  <si>
    <t>Меры по взаимодействию со средствами массовой информации, печати, кинематографа в сфере патриотического воспитания жителей Пермского края</t>
  </si>
  <si>
    <t>21 7 01 2В270</t>
  </si>
  <si>
    <t>Подготовка жителей Пермского края к выполнению гражданского долга и конституционных обязанностей по защите Родины</t>
  </si>
  <si>
    <t>21 7 01 2В280</t>
  </si>
  <si>
    <t>Мероприятия, направленные на формирование патриотизма у жителей Пермского края</t>
  </si>
  <si>
    <t>21 7 01 2В290</t>
  </si>
  <si>
    <t>Организация и проведение торжественных мероприятий ко Дню рождения Пермского края</t>
  </si>
  <si>
    <t>22 0 00 00000</t>
  </si>
  <si>
    <t>Государственная программа Пермского края "Развитие туризма"</t>
  </si>
  <si>
    <t>22 1 00 00000</t>
  </si>
  <si>
    <t>Подпрограмма "Развитие инфраструктуры туристского комплекса Пермского края"</t>
  </si>
  <si>
    <t>22 1 02 00000</t>
  </si>
  <si>
    <t>Основное мероприятие "Создание и паспортизация туристских маршрутов Пермского края"</t>
  </si>
  <si>
    <t>22 1 02 2Л020</t>
  </si>
  <si>
    <t>Мероприятия по созданию и паспортизации туристских маршрутов Пермского края</t>
  </si>
  <si>
    <t>22 1 04 00000</t>
  </si>
  <si>
    <t>Основное мероприятие "Обустройство и продвижение туристских маршрутов по Пермскому краю"</t>
  </si>
  <si>
    <t>22 1 04 2Л040</t>
  </si>
  <si>
    <t>Мероприятия по обустройству и продвижению туристских маршрутов по Пермскому краю</t>
  </si>
  <si>
    <t>22 1 05 00000</t>
  </si>
  <si>
    <t>Основное мероприятие "Создание и реализация проектов по развитию туристской навигации в Пермском крае"</t>
  </si>
  <si>
    <t>22 1 05 2Л050</t>
  </si>
  <si>
    <t>Мероприятия по созданию и реализации проектов по развитию туристской навигации в Пермском крае</t>
  </si>
  <si>
    <t>22 2 00 00000</t>
  </si>
  <si>
    <t>Подпрограмма "Продвижение туристических ресурсов Пермского края и создание научной базы для развития туризма"</t>
  </si>
  <si>
    <t>22 2 01 00000</t>
  </si>
  <si>
    <t>Основное мероприятие "Продвижение туристических ресурсов Пермского края"</t>
  </si>
  <si>
    <t>22 2 01 00110</t>
  </si>
  <si>
    <t>22 2 01 2Л060</t>
  </si>
  <si>
    <t>Мероприятия по продвижению туристических ресурсов Пермского края</t>
  </si>
  <si>
    <t>22 2 02 00000</t>
  </si>
  <si>
    <t>Основние мероприятие "Создание научной базы для развития туризма"</t>
  </si>
  <si>
    <t>22 2 02 2Л070</t>
  </si>
  <si>
    <t>Мероприятия по созданию научной базы для развития туризма</t>
  </si>
  <si>
    <t>22 3 00 00000</t>
  </si>
  <si>
    <t>Подпрограмма "Внедрение инноваций в сферу туризма Пермского края"</t>
  </si>
  <si>
    <t>22 3 01 00000</t>
  </si>
  <si>
    <t>Основное мероприятие "Создание и внедрение инновационных проектов в сфере туризма и гостеприимства"</t>
  </si>
  <si>
    <t>22 3 01 2Л080</t>
  </si>
  <si>
    <t>Мероприятия по созданию и внедрению инновационных проектов в сфере туризма и гостеприимства</t>
  </si>
  <si>
    <t>91 0 00 00000</t>
  </si>
  <si>
    <t>Обеспечение деятельности органов государственной власти Пермского края</t>
  </si>
  <si>
    <t>91 0 00 00010</t>
  </si>
  <si>
    <t>Губернатор Пермского края</t>
  </si>
  <si>
    <t>91 0 00 00020</t>
  </si>
  <si>
    <t>Руководитель Администрации губернатора Пермского края</t>
  </si>
  <si>
    <t>91 0 00 00030</t>
  </si>
  <si>
    <t>Уполномоченный по правам человека в Пермском крае</t>
  </si>
  <si>
    <t>91 0 00 00040</t>
  </si>
  <si>
    <t>Руководитель Контрольно-счетной палаты Пермского края</t>
  </si>
  <si>
    <t>91 0 00 00050</t>
  </si>
  <si>
    <t>Члены Избирательной комиссии Пермского края</t>
  </si>
  <si>
    <t>91 0 00 00060</t>
  </si>
  <si>
    <t>Председатель Законодательного Собрания Пермского края</t>
  </si>
  <si>
    <t>91 0 00 00070</t>
  </si>
  <si>
    <t>Депутаты (члены) Законодательного Собрания Пермского края</t>
  </si>
  <si>
    <t>91 0 00 00080</t>
  </si>
  <si>
    <t>Председатель Правительства Пермского края</t>
  </si>
  <si>
    <t>91 0 00 00090</t>
  </si>
  <si>
    <t>91 0 00 00100</t>
  </si>
  <si>
    <t>91 0 00 00130</t>
  </si>
  <si>
    <t>91 0 00 00150</t>
  </si>
  <si>
    <t>91 0 00 00170</t>
  </si>
  <si>
    <t>91 0 00 00180</t>
  </si>
  <si>
    <t>Уполномоченный по правам ребенка в Пермском крае</t>
  </si>
  <si>
    <t>91 0 00 00190</t>
  </si>
  <si>
    <t>Уполномоченный по защите прав предпринимателей в Пермском крае</t>
  </si>
  <si>
    <t>91 0 00 00200</t>
  </si>
  <si>
    <t>Председатель, секретарь территориальной избирательной комиссии</t>
  </si>
  <si>
    <t>91 0 00 00210</t>
  </si>
  <si>
    <t>Организация и проведение мероприятий регионального и межрегионального уровня</t>
  </si>
  <si>
    <t>91 0 00 00220</t>
  </si>
  <si>
    <t>Правительство Пермского края</t>
  </si>
  <si>
    <t>92 0 00 00000</t>
  </si>
  <si>
    <t>Мероприятия, осуществляемые органами государственной власти Пермского края, в рамках непрограммных направлений расходов</t>
  </si>
  <si>
    <t>92 0 00 00110</t>
  </si>
  <si>
    <t>92 0 00 00160</t>
  </si>
  <si>
    <t>92 0 00 2Я010</t>
  </si>
  <si>
    <t>Международные культурные, научные и информационные связи</t>
  </si>
  <si>
    <t>92 0 00 2Я020</t>
  </si>
  <si>
    <t>Проведение выборов и референдумов</t>
  </si>
  <si>
    <t>92 0 00 2Я030</t>
  </si>
  <si>
    <t>Организация и проведение мероприятий по мобилизационной подготовке в Пермском крае</t>
  </si>
  <si>
    <t>92 0 00 2Я040</t>
  </si>
  <si>
    <t>Награждение, поздравление и проведение единой государственной политики в области геральдики</t>
  </si>
  <si>
    <t>92 0 00 2Я050</t>
  </si>
  <si>
    <t>Анализ муниципальных нормативных правовых актов, создание и ведение Регистра муниципальных нормативных правовых актов</t>
  </si>
  <si>
    <t>92 0 00 2Я060</t>
  </si>
  <si>
    <t>Осуществление основных задач Уполномоченного по правам человека в Пермском крае, Уполномоченного по правам ребенка в Пермском крае</t>
  </si>
  <si>
    <t>92 0 00 2Я070</t>
  </si>
  <si>
    <t>Обеспечение деятельности членов Общественной палаты Пермского края</t>
  </si>
  <si>
    <t>92 0 00 2Я080</t>
  </si>
  <si>
    <t>Обеспечение деятельности ассоциации контрольно-счетных органов Пермского края</t>
  </si>
  <si>
    <t>92 0 00 2Я090</t>
  </si>
  <si>
    <t>Организация содействия избирательным комиссиям Пермского края в реализации их полномочий по подготовке и проведению выборов всех уровней</t>
  </si>
  <si>
    <t>92 0 00 2Я100</t>
  </si>
  <si>
    <t>Конкурс на лучшую организацию работы представительных органов муниципальных районов и городских округов Пермского края</t>
  </si>
  <si>
    <t>92 0 00 2Я110</t>
  </si>
  <si>
    <t>Конкурс представительных органов муниципальных районов и городских округов Пермского края на лучшую организацию работы муниципальных молодежных парламентов</t>
  </si>
  <si>
    <t>92 0 00 2Я111</t>
  </si>
  <si>
    <t>Погашение кредиторской задолженности Горнозаводского муниципального района по судебным решениям</t>
  </si>
  <si>
    <t>93 0 00 00000</t>
  </si>
  <si>
    <t>Повышение эффективности контрольной деятельности</t>
  </si>
  <si>
    <t>93 0 00 00140</t>
  </si>
  <si>
    <t>94 0 00 00000</t>
  </si>
  <si>
    <t>Выполнение функций по организации строительства объектов общественной инфраструктуры Пермского края и контролю за выполнением гарантийных обязательств по завершенным строительством объектам</t>
  </si>
  <si>
    <t>94 0 00 00110</t>
  </si>
  <si>
    <t>Приложение 8</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</si>
  <si>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2016 год, тыс.рублей</t>
  </si>
  <si>
    <t xml:space="preserve">от                  №         </t>
  </si>
  <si>
    <t xml:space="preserve">от    №       </t>
  </si>
  <si>
    <t xml:space="preserve"> 2018 год</t>
  </si>
  <si>
    <t>03 2 01 42000</t>
  </si>
  <si>
    <t>05 2 01 00110</t>
  </si>
  <si>
    <t>05 4 01 00110</t>
  </si>
  <si>
    <t>05 4 01 2Е160</t>
  </si>
  <si>
    <t>Формирование ответственного родительства</t>
  </si>
  <si>
    <t>06 1 08 70370</t>
  </si>
  <si>
    <t>Денежная премия в связи с присвоением звания "Лауреат литературной премии Пермского края имени А.Л.Решетова"</t>
  </si>
  <si>
    <t>07 1 09 00000</t>
  </si>
  <si>
    <t>Основное мероприятие "Создание условий жителям Пермского края для занятий массовым спортом"</t>
  </si>
  <si>
    <t>07 1 09 R4950</t>
  </si>
  <si>
    <t>Реализация мероприятия в рамках федеральной целевой программы "Развитие физической культуры и спорта в РФ на 2016-2020 годы"</t>
  </si>
  <si>
    <t>07 2 04 2Ф150</t>
  </si>
  <si>
    <t>Организация курсов повышения квалификации, обучения и переподготовки кадров с использованием разнообразных форм и способов</t>
  </si>
  <si>
    <t>07 2 06 00000</t>
  </si>
  <si>
    <t>Основное мероприятие "Обеспечение качественным спортивным инвентарем, оборудованием, экипировкой"</t>
  </si>
  <si>
    <t>07 2 06 2Ф120</t>
  </si>
  <si>
    <t>Приобретение спортивного инвентаря, оборудования и экипировки</t>
  </si>
  <si>
    <t>09 5 01 2Ц080</t>
  </si>
  <si>
    <t>Приобретение бланков лицензий розничной продажи алкогольной продукции, заготовки, хранения, переработки и реализации лома черных и цветных металлов</t>
  </si>
  <si>
    <t>15 7 01 2Ш250</t>
  </si>
  <si>
    <t>Обеспечение форменной одеждой государственных охотничьих инспекторов</t>
  </si>
  <si>
    <t>16 1 02 2И040</t>
  </si>
  <si>
    <t>Проведение работ по определению кадастровой стоимости объектов недвижимости, в том числе земельных участков</t>
  </si>
  <si>
    <t>17 5 01 00000</t>
  </si>
  <si>
    <t>Основное мероприятие "Компактное проживание жителей бывших шахтерских городов и поселков Пермского края"</t>
  </si>
  <si>
    <t>17 5 01 2Р060</t>
  </si>
  <si>
    <t>Приведение в нормативное состояние (ремонт) пустующих жилых помещений муниципального жилого фонда</t>
  </si>
  <si>
    <t>22 1 01 00000</t>
  </si>
  <si>
    <t>Основное мероприятие "Создание и реализация инвестиционных проектов, основанных на кластерном подходе"</t>
  </si>
  <si>
    <t>22 1 01 2Л010</t>
  </si>
  <si>
    <t>Инвестиционные проекты, основанные на кластерном подходе</t>
  </si>
  <si>
    <t>Приложение 9</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</si>
  <si>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2017-2018 годы, тыс.рублей</t>
  </si>
  <si>
    <t>Ведомственная структура расходов бюджета на 2017-2018 годы, тыс.рублей</t>
  </si>
  <si>
    <t>Вед</t>
  </si>
  <si>
    <t>Рз, ПР</t>
  </si>
  <si>
    <t>802</t>
  </si>
  <si>
    <t>0100</t>
  </si>
  <si>
    <t>ОБЩЕГОСУДАРСТВЕННЫЕ ВОПРОСЫ</t>
  </si>
  <si>
    <t>0113</t>
  </si>
  <si>
    <t>Другие общегосударственные вопросы</t>
  </si>
  <si>
    <t>0500</t>
  </si>
  <si>
    <t>ЖИЛИЩНО-КОММУНАЛЬНОЕ ХОЗЯЙСТВО</t>
  </si>
  <si>
    <t>0501</t>
  </si>
  <si>
    <t>Жилищное хозяйство</t>
  </si>
  <si>
    <t>1400</t>
  </si>
  <si>
    <t>МЕЖБЮДЖЕТНЫЕ ТРАНСФЕРТЫ ОБЩЕГО ХАРАКТЕРА БЮДЖЕТАМ БЮДЖЕТНОЙ СИСТЕМЫ РОССИЙСКОЙ ФЕДЕРАЦИИ</t>
  </si>
  <si>
    <t>1403</t>
  </si>
  <si>
    <t>Прочие межбюджетные трансферты общего характера</t>
  </si>
  <si>
    <t>803</t>
  </si>
  <si>
    <t>805</t>
  </si>
  <si>
    <t>0400</t>
  </si>
  <si>
    <t>НАЦИОНАЛЬНАЯ ЭКОНОМИКА</t>
  </si>
  <si>
    <t>0401</t>
  </si>
  <si>
    <t>Общеэкономические вопросы</t>
  </si>
  <si>
    <t>807</t>
  </si>
  <si>
    <t>Государственная инспекция по надзору и контролю в сфере образования Пермского края</t>
  </si>
  <si>
    <t>0700</t>
  </si>
  <si>
    <t>ОБРАЗОВАНИЕ</t>
  </si>
  <si>
    <t>0709</t>
  </si>
  <si>
    <t>Другие вопросы в области образования</t>
  </si>
  <si>
    <t>811</t>
  </si>
  <si>
    <t>0102</t>
  </si>
  <si>
    <t>Функционирование высшего должностного лица субъекта Российской Федерации и муниципального образования</t>
  </si>
  <si>
    <t>0200</t>
  </si>
  <si>
    <t>НАЦИОНАЛЬНАЯ ОБОРОНА</t>
  </si>
  <si>
    <t>0204</t>
  </si>
  <si>
    <t>Мобилизационная подготовка экономики</t>
  </si>
  <si>
    <t>0300</t>
  </si>
  <si>
    <t>НАЦИОНАЛЬНАЯ БЕЗОПАСНОСТЬ И ПРАВООХРАНИТЕЛЬНАЯ ДЕЯТЕЛЬНОСТЬ</t>
  </si>
  <si>
    <t>0309</t>
  </si>
  <si>
    <t>Защита населения и территории от чрезвычайных ситуаций природного и техногенного характера, гражданская оборона</t>
  </si>
  <si>
    <t>0310</t>
  </si>
  <si>
    <t>Обеспечение пожарной безопасности</t>
  </si>
  <si>
    <t>0314</t>
  </si>
  <si>
    <t>Другие вопросы в области национальной безопасности и правоохранительной деятельности</t>
  </si>
  <si>
    <t>0705</t>
  </si>
  <si>
    <t>Профессиональная подготовка, переподготовка и повышение квалификации</t>
  </si>
  <si>
    <t>0800</t>
  </si>
  <si>
    <t>КУЛЬТУРА, КИНЕМАТОГРАФИЯ</t>
  </si>
  <si>
    <t>0804</t>
  </si>
  <si>
    <t>Другие вопросы в области культуры, кинематографии</t>
  </si>
  <si>
    <t>1000</t>
  </si>
  <si>
    <t>СОЦИАЛЬНАЯ ПОЛИТИКА</t>
  </si>
  <si>
    <t>1006</t>
  </si>
  <si>
    <t>Другие вопросы в области социальной политики</t>
  </si>
  <si>
    <t>812</t>
  </si>
  <si>
    <t>0412</t>
  </si>
  <si>
    <t>Другие вопросы в области национальной экономики</t>
  </si>
  <si>
    <t>814</t>
  </si>
  <si>
    <t>0502</t>
  </si>
  <si>
    <t>Коммунальное хозяйство</t>
  </si>
  <si>
    <t>0505</t>
  </si>
  <si>
    <t>Другие вопросы в области жилищно-коммунального хозяйства</t>
  </si>
  <si>
    <t>0801</t>
  </si>
  <si>
    <t>Культура</t>
  </si>
  <si>
    <t>0900</t>
  </si>
  <si>
    <t>ЗДРАВООХРАНЕНИЕ</t>
  </si>
  <si>
    <t>0901</t>
  </si>
  <si>
    <t>Стационарная медицинская помощь</t>
  </si>
  <si>
    <t>0902</t>
  </si>
  <si>
    <t>Амбулаторная помощь</t>
  </si>
  <si>
    <t>1002</t>
  </si>
  <si>
    <t>Социальное обслуживание населения</t>
  </si>
  <si>
    <t>1003</t>
  </si>
  <si>
    <t>Социальное обеспечение населения</t>
  </si>
  <si>
    <t>1004</t>
  </si>
  <si>
    <t>Охрана семьи и детства</t>
  </si>
  <si>
    <t>815</t>
  </si>
  <si>
    <t>0600</t>
  </si>
  <si>
    <t>ОХРАНА ОКРУЖАЮЩЕЙ СРЕДЫ</t>
  </si>
  <si>
    <t>0601</t>
  </si>
  <si>
    <t>Экологический контроль</t>
  </si>
  <si>
    <t>0603</t>
  </si>
  <si>
    <t>Охрана объектов растительного и животного мира и среды их обитания</t>
  </si>
  <si>
    <t>0605</t>
  </si>
  <si>
    <t>Другие вопросы в области охраны окружающей среды</t>
  </si>
  <si>
    <t>816</t>
  </si>
  <si>
    <t>0404</t>
  </si>
  <si>
    <t>Воспроизводство минерально-сырьевой базы</t>
  </si>
  <si>
    <t>0406</t>
  </si>
  <si>
    <t>Водное хозяйство</t>
  </si>
  <si>
    <t>0407</t>
  </si>
  <si>
    <t>Лесное хозяйство</t>
  </si>
  <si>
    <t>820</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</si>
  <si>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</si>
  <si>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</si>
  <si>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</si>
  <si>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</si>
  <si>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</si>
  <si>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</si>
  <si>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0906</t>
  </si>
  <si>
    <t>Заготовка, переработка, хранение и обеспечение безопасности донорской крови и её компонентов</t>
  </si>
  <si>
    <t>0907</t>
  </si>
  <si>
    <t>Санитарно-эпидемиологическое благополучие</t>
  </si>
  <si>
    <t>0909</t>
  </si>
  <si>
    <t>Другие вопросы в области здравоохранения</t>
  </si>
  <si>
    <t>821</t>
  </si>
  <si>
    <t>0410</t>
  </si>
  <si>
    <t>Связь и информатика</t>
  </si>
  <si>
    <t>825</t>
  </si>
  <si>
    <t>0703</t>
  </si>
  <si>
    <t>Дополнительное образование детей</t>
  </si>
  <si>
    <t>0704</t>
  </si>
  <si>
    <t>Среднее профессиональное образование</t>
  </si>
  <si>
    <t>0707</t>
  </si>
  <si>
    <t>Молодежная политика</t>
  </si>
  <si>
    <t>830</t>
  </si>
  <si>
    <t>0110</t>
  </si>
  <si>
    <t>Фундаментальные исследования</t>
  </si>
  <si>
    <t>0411</t>
  </si>
  <si>
    <t>Прикладные научные исследования в области национальной экономики</t>
  </si>
  <si>
    <t>0701</t>
  </si>
  <si>
    <t>Дошкольное образование</t>
  </si>
  <si>
    <t>0702</t>
  </si>
  <si>
    <t>Общее образование</t>
  </si>
  <si>
    <t>0706</t>
  </si>
  <si>
    <t>Высшее образование</t>
  </si>
  <si>
    <t>832</t>
  </si>
  <si>
    <t>833</t>
  </si>
  <si>
    <t>834</t>
  </si>
  <si>
    <t>Государственная ветеринарная инспекция Пермского края</t>
  </si>
  <si>
    <t>0405</t>
  </si>
  <si>
    <t>Сельское хозяйство и рыболовство</t>
  </si>
  <si>
    <t>835</t>
  </si>
  <si>
    <t>836</t>
  </si>
  <si>
    <t>Министерство экономического развития Пермского края</t>
  </si>
  <si>
    <t>840</t>
  </si>
  <si>
    <t>0106</t>
  </si>
  <si>
    <t>Обеспечение деятельности финансовых, налоговых и таможенных органов и органов финансового (финансово-бюджетного) надзора</t>
  </si>
  <si>
    <t>0111</t>
  </si>
  <si>
    <t>Резервные фонды</t>
  </si>
  <si>
    <t>1300</t>
  </si>
  <si>
    <t>ОБСЛУЖИВАНИЕ ГОСУДАРСТВЕННОГО И МУНИЦИПАЛЬНОГО ДОЛГА</t>
  </si>
  <si>
    <t>1301</t>
  </si>
  <si>
    <t>Обслуживание государственного внутреннего и муниципального долга</t>
  </si>
  <si>
    <t>1401</t>
  </si>
  <si>
    <t>Дотации на выравнивание бюджетной обеспеченности субъектов Российской Федерации и муниципальных образований</t>
  </si>
  <si>
    <t>1402</t>
  </si>
  <si>
    <t>Иные дотации</t>
  </si>
  <si>
    <t>843</t>
  </si>
  <si>
    <t>844</t>
  </si>
  <si>
    <t>846</t>
  </si>
  <si>
    <t>850</t>
  </si>
  <si>
    <t>855</t>
  </si>
  <si>
    <t>1001</t>
  </si>
  <si>
    <t>Пенсионное обеспечение</t>
  </si>
  <si>
    <t>856</t>
  </si>
  <si>
    <t>861</t>
  </si>
  <si>
    <t>1100</t>
  </si>
  <si>
    <t>ФИЗИЧЕСКАЯ КУЛЬТУРА И СПОРТ</t>
  </si>
  <si>
    <t>1101</t>
  </si>
  <si>
    <t>Физическая культура</t>
  </si>
  <si>
    <t>1102</t>
  </si>
  <si>
    <t>Массовый спорт</t>
  </si>
  <si>
    <t>1103</t>
  </si>
  <si>
    <t>Спорт высших достижений</t>
  </si>
  <si>
    <t>1105</t>
  </si>
  <si>
    <t>Другие вопросы в области физической культуры и спорта</t>
  </si>
  <si>
    <t>870</t>
  </si>
  <si>
    <t>873</t>
  </si>
  <si>
    <t>Аппарат Уполномоченного по защите прав предпринимателей в Пермском крае</t>
  </si>
  <si>
    <t>875</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</si>
  <si>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</si>
  <si>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</si>
  <si>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0108</t>
  </si>
  <si>
    <t>Международные отношения и международное сотрудничество</t>
  </si>
  <si>
    <t>877</t>
  </si>
  <si>
    <t>878</t>
  </si>
  <si>
    <t>0107</t>
  </si>
  <si>
    <t>Обеспечение проведения выборов и референдумов</t>
  </si>
  <si>
    <t>880</t>
  </si>
  <si>
    <t>Министерство транспорта Пермского края</t>
  </si>
  <si>
    <t>0408</t>
  </si>
  <si>
    <t>Транспорт</t>
  </si>
  <si>
    <t>0409</t>
  </si>
  <si>
    <t>Дорожное хозяйство (дорожные фонды)</t>
  </si>
  <si>
    <t>885</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</si>
  <si>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</si>
  <si>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</si>
  <si>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886</t>
  </si>
  <si>
    <t>Агентство по делам юстиции и мировых судей Пермского края</t>
  </si>
  <si>
    <t>0105</t>
  </si>
  <si>
    <t>Судебная система</t>
  </si>
  <si>
    <t>892</t>
  </si>
  <si>
    <t>Министерство по делам Коми-Пермяцкого округа Пермского края</t>
  </si>
  <si>
    <t>Приложение 10</t>
  </si>
  <si>
    <t xml:space="preserve">от                №         </t>
  </si>
  <si>
    <t>Ведомственная структура расходов бюджета на 2016 год, тыс.рублей</t>
  </si>
  <si>
    <t>0602</t>
  </si>
  <si>
    <t>Сбор, удаление отходов и очистка сточных вод</t>
  </si>
  <si>
    <t>Приложение 11</t>
  </si>
  <si>
    <t xml:space="preserve">от           №                         </t>
  </si>
  <si>
    <t>Строительство (реконструкция) и приведение в нормативное состояние автомобильных дорог общего пользования местного значения Пермского края, в том числе:</t>
  </si>
  <si>
    <t>Строительство (реконструкция) и приведение в нормативное состояние автомобильных дорог общего пользования местного значения Пермского края, 
в том числе:</t>
  </si>
  <si>
    <t>Приведение в нормативное состояние автомобильных дорог регионального или межмуниципального значения Пермского края, 
в том числе:</t>
  </si>
  <si>
    <t>Субсидии, передаваемые в 2016 году  бюджетам муниципальных образований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 тыс.рублей</t>
  </si>
  <si>
    <t>Наименование кода поступлений в бюджет, группы, подгруппы, статьи, подстатьи, элемента, подвида доходов, аналитических групп подвидов доходов бюджета</t>
  </si>
  <si>
    <t>Субвенции, передаваемые в 2016 году в бюджеты муниципальных районов (городских округов) на обеспечение воспитания и обучения детей-инвалидов в  дошкольных образовательных организациях и на дому</t>
  </si>
  <si>
    <t>Приложение 19</t>
  </si>
  <si>
    <t>Субвенции, передаваемые в 2017-2018 годах  в бюджеты муниципальных районов (городских округов) на обеспечение воспитания и обучения детей-инвалидов в дошкольных образовательных организациях и на дому, тыс.рублей</t>
  </si>
  <si>
    <t>Приложение 20</t>
  </si>
  <si>
    <t>Субвенции, передаваемые в 2016 году в бюджеты муниципальных районов (городских округов)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t>
  </si>
  <si>
    <t>Нераспределенный остаток</t>
  </si>
  <si>
    <t>Таблица 2</t>
  </si>
  <si>
    <t>приложения 19</t>
  </si>
  <si>
    <t>Субвенции, передаваемые в 2017-2018 годах в бюджеты муниципальных районов (городских округов)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тыс.рублей</t>
  </si>
  <si>
    <t>приложения 20</t>
  </si>
  <si>
    <t>Субвенции, передаваемые в 2016 году  в бюджеты муниципальных районов (городских округов) на предоставление государственных гарантий на получение общедоступного бесплатного дошкольного, начального, основного, среднего общего образования, а также дополнительного образования в общеобразовательных организациях</t>
  </si>
  <si>
    <t>Таблица 3</t>
  </si>
  <si>
    <t>Субвенции, передаваемые в 2017-2018 годах  в бюджеты муниципальных районов (городских округов) на предоставление государственных гарантий на получение общедоступного бесплатного дошкольного, начального, основного, среднего общего образования, а также дополнительного образования в общеобразовательных организациях, тыс.рублей</t>
  </si>
  <si>
    <t xml:space="preserve">Субвенции, передаваемые в 2016 году  в бюджеты муниципальных районов (городских округов) на выплату вознаграждения за выполнение функций классного руководителя педагогическим работникам образовательных организаций </t>
  </si>
  <si>
    <t>Таблица 4</t>
  </si>
  <si>
    <t>Субвенции, передаваемые в 2017-2018 годах  в бюджеты муниципальных районов (городских округов) на выплату вознаграждения за выполнение функций классного руководителя педагогическим работникам образовательных организаций, тыс.рублей</t>
  </si>
  <si>
    <t>Таблица 5</t>
  </si>
  <si>
    <t>Субсидии, передаваемые в 2017-2018 годах в бюджеты муниципальных районов (городских округов) на организацию предоставления общедоступного и бесплатного дошкольного, начального, основного общего образования для обучающихся с ограниченными возможностями здоровья в отдельных муниципальных общеобразовательных организациях, осуществляющих образовательную деятельность по адаптированным основным общеобразовательным программам, тыс.рублей</t>
  </si>
  <si>
    <t>Субвенции, передаваемые в 2016 году в бюджеты муниципальных районов (городских округов) на предоставление мер социальной поддержки педагогическим работникам образовательных организаций</t>
  </si>
  <si>
    <t>Таблица 6</t>
  </si>
  <si>
    <t>Субвенции, передаваемые в 2016 году в бюджеты муниципальных районов (городских округов) на дополнительные меры социальной поддержки отдельных  категорий лиц, которым присуждены ученые степени  кандидата и доктора наук, работающих в общеобразовательных и профессиональных организациях</t>
  </si>
  <si>
    <t>Субвенции, передаваемые в 2016 году в бюджеты муниципальных районов (городских округов) на обеспечение жилыми помещениями реабилитированных лиц, имеющих инвалидность или являющихся пенсионерами, и проживающих совместно членов их семей</t>
  </si>
  <si>
    <t>Субвенции, передаваемые в 2017-2018 годах в бюджеты муниципальных районов (городских округов) на обеспечение жилыми помещениями реабилитированных лиц, имеющих инвалидность или являющихся пенсионерами, и проживающих совместно членов их семей, тыс.рублей</t>
  </si>
  <si>
    <t xml:space="preserve">Субсидии, передаваемые в 2016 году в бюджеты муниципальных районов (городских округов) на приобретение путевок на санаторно-курортное лечение и оздоровление </t>
  </si>
  <si>
    <t>Субсидии, передаваемые в 2017 году в бюджеты муниципальных районов (городских округов) на приобретение путевок на санаторно-курортное лечение и оздоровление, тыс. рублей</t>
  </si>
  <si>
    <t>Субвенции, передаваемые в 2016 году в бюджеты муниципальных районов (городских округов)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</si>
  <si>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Таблица 7</t>
  </si>
  <si>
    <t>Субвенции, передаваемые в 2017-2018 годах  в бюджеты муниципальных районов (городских округов) на предоставление дополнительных мер социальной поддержки отдельным категориям лиц, которым присуждены ученые степени кандидата наук, доктора наук, работающих в образовательных и профессиональных организациях, тыс.рублей</t>
  </si>
  <si>
    <t>Субвенции, передаваемые в 2017-2018 годах  в бюджеты муниципальных районов (городских округов) на предоставление мер социальной поддержки педагогическим работникам образовательных организаций, тыс.рублей</t>
  </si>
  <si>
    <t>Субвенции, передаваемые в 2017-2018 годах в бюджеты муниципальных районов (городских округов) на предоставление мер социальной поддержки учащимся 
из многодетных малоимущих семей, тыс.рублей</t>
  </si>
  <si>
    <t>Субвенции, передаваемые в 2016 году в бюджеты муниципальных районов (городских округов) на предоставление  выплаты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</si>
  <si>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Субвенции, передаваемые в 2017-2018 годах в бюджеты муниципальных районов (городских округов) на предоставление  выплаты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тыс.рублей</t>
  </si>
  <si>
    <t>Субвенции, передаваемые в 2017-2018 годах  в бюджеты муниципальных районов (городских округов) на организацию оздоровления и отдыха детей, тыс.рублей</t>
  </si>
  <si>
    <t>Усть-Кишертское сельское поселение</t>
  </si>
  <si>
    <t>Кордонское сельское поселение</t>
  </si>
  <si>
    <t>Куединское сельское поселение</t>
  </si>
  <si>
    <t>Щучье- Озерское сельское поселение</t>
  </si>
  <si>
    <t>Сылвенское  сельское поселение</t>
  </si>
  <si>
    <t>Чернушинское городское поселение</t>
  </si>
  <si>
    <t>Гайнское сельское поселение</t>
  </si>
  <si>
    <t>Субвенции, передаваемые в 2016 году в бюджеты муниципальных районов (городских округов) на государственную поддержку кредитования малых форм хозяйствования</t>
  </si>
  <si>
    <t>Субвенции, передаваемые в 2017-2018 годах в бюджеты муниципальных районов (городских округов) на государственную поддержку кредитования малых форм хозяйствования, тыс.рублей</t>
  </si>
  <si>
    <t>Субвенция, передаваемая в 2016 году в бюджеты муниципальных районов (городских округов) на проведение мероприятий по отлову, содержанию, эвтаназии и утилизации (кремации) умерших в период содержания и эвтаназированных безнадзорных животных на территории Пермского края</t>
  </si>
  <si>
    <t>Субвенции, передаваемые в 2017-2018 годах в бюджеты муниципальных районов (городских округов) на проведение мероприятий по отлову, содержанию, эвтаназии и утилизации (кремации) умерших в период содержания и эвтаназированных безнадзорных животных на территории Пермского края, тыс. рублей</t>
  </si>
  <si>
    <t>Субвенции, передаваемые в 2016 году в бюджеты муниципальных районов (городских округов) на расходы, необходимые органам местного самоуправления для администрирования государственных полномочий по организации проведения мероприятий по отлову, содержанию, эвтаназии и утилизации (кремации) умерших в период содержания и эвтаназированных безнадзорных животных</t>
  </si>
  <si>
    <t>Субвенции, передаваемые в 2017-2018 годах в бюджеты муниципальных районов (городских округов) на расходы, необходимые органам местного самоуправления для администрирования государственных полномочий по организации проведения мероприятий по отлову, содержанию, эвтаназии и утилизации (кремации) умерших в период содержания и эвтаназированных безнадзорных животных, тыс. рублей</t>
  </si>
  <si>
    <t>Субвенции, передаваемые в 2016 году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t>
  </si>
  <si>
    <t>Дотации из регионального фонда финансовой поддержки поселений Пермского края 
на 2017-2018 годы, тыс.рублей</t>
  </si>
  <si>
    <t>Дотации из регионального фонда финансовой поддержки муниципальных районов (городских округов) Пермского края 
на 2016 год</t>
  </si>
  <si>
    <t>Дотации из регионального фонда финансовой поддержки муниципальных районов 
(городских округов) Пермского края на 2017-2018 годы, тыс.рублей</t>
  </si>
  <si>
    <t>Дотации из резерва выравнивания экономического положения муниципальных районов (городских округов) Пермского края 
на 2016 год</t>
  </si>
  <si>
    <t>Иные межбюджетные трансферты, передаваемые в 2017-2018 годах бюджетам муниципальных образований на мероприятия, направленные на развитие системы видеонаблюдения и фотофиксации, тыс. рублей</t>
  </si>
  <si>
    <t xml:space="preserve"> Субсидии, передаваемые в 2016 году бюджетам муниципальных образований, на обеспечение мероприятий по переселению граждан из аварийного жилищного фонда за счет средств Фонда содействия реформированию ЖКХ</t>
  </si>
  <si>
    <t>Субсидии, передаваемые в 2016 году бюджетам муниципальных образований,  на обеспечение мероприятий по переселению граждан из аварийного жилищного фонда за счет средств краевого бюджета, в рамках реализации государственной программы "Обеспечение качественным жильем и услугами ЖКХ населения Пермского края"</t>
  </si>
  <si>
    <t>Субвенции, передаваемые в 2016 году в бюджеты муниципальных образований на 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</si>
  <si>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Субвенции, передаваемые в 2017-2018 годах  в бюджеты муниципальных районов 
(городских округов) на 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 тыс.рублей</t>
  </si>
  <si>
    <t>Приложение 16</t>
  </si>
  <si>
    <t xml:space="preserve">от       №               </t>
  </si>
  <si>
    <t>Дотации из регионального фонда финансовой поддержки поселений 
Пермского края на 2016 год</t>
  </si>
  <si>
    <t>Приложение 14</t>
  </si>
  <si>
    <t xml:space="preserve">от            №                </t>
  </si>
  <si>
    <t>Приложение 15</t>
  </si>
  <si>
    <t xml:space="preserve">от          №                               </t>
  </si>
  <si>
    <t xml:space="preserve">от              №                         </t>
  </si>
  <si>
    <t>Приложение 17</t>
  </si>
  <si>
    <t>Приложение 18</t>
  </si>
  <si>
    <t xml:space="preserve">от               №                       </t>
  </si>
  <si>
    <t>Субвенции, передаваемые в 2017-2018 годах в бюджеты муниципальных образований на составление протоколов об административных правонарушениях, тыс.рублей</t>
  </si>
  <si>
    <t>Таблица 10</t>
  </si>
  <si>
    <t>Таблица 8</t>
  </si>
  <si>
    <t>Субвенции, передаваемые в 2016 году в бюджеты муниципальных районов 
(городских округов) на предоставление мер социальной поддержки педагогическим работникам образовательных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</si>
  <si>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Субвенции, передаваемые в 2017-2018 годах в бюджеты муниципальных районов (городских округов) на предоставление мер социальной поддержки педагогическим работникам образовательных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 тыс.рублей</t>
  </si>
  <si>
    <t>Таблица 9</t>
  </si>
  <si>
    <t>Таблица 11</t>
  </si>
  <si>
    <t>Субвенции, передаваемые в 2017-2018 годах в бюджеты муниципальных районов (городских округов)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 тыс.рублей</t>
  </si>
  <si>
    <t>Таблица 12</t>
  </si>
  <si>
    <t>Субвенции, передаваемые в 2016 году в бюджеты муниципальных районов (городских округов) на предоставление мер социальной поддержки учащимся из многодетных малоимущих семей</t>
  </si>
  <si>
    <t>Таблица 13</t>
  </si>
  <si>
    <t xml:space="preserve">Субвенции, передаваемые в 2016 году в бюджеты муниципальных районов (городских округов) на предоставление мер социальной поддержки учащимся из малоимущих семей </t>
  </si>
  <si>
    <t>Субвенции, передаваемые в 2017-2018 годах в бюджеты муниципальных районов (городских округов) на предоставление мер социальной поддержки учащимся из малоимущих семей, тыс.рублей</t>
  </si>
  <si>
    <t>Таблица 14</t>
  </si>
  <si>
    <t>Таблица 15</t>
  </si>
  <si>
    <t>Субвенции, передаваемые в 2016 году в бюджеты муниципальных районов (городских округов) на образование комиссий  по  делам несовершеннолетних и защите их прав и организацию их деятельности</t>
  </si>
  <si>
    <t>Субвенции, передаваемые в 2017-2018 годах в бюджеты муниципальных районов (городских округов) на образование комиссий  по  делам несовершеннолетних и защите их прав и организацию их деятельности, тыс.рублей</t>
  </si>
  <si>
    <t>Таблица 16</t>
  </si>
  <si>
    <t>Субвенции, передаваемые в 2016 году в бюджеты муниципальных районов (городских округов) на организацию оздоровления и отдыха детей</t>
  </si>
  <si>
    <t>Таблица 17</t>
  </si>
  <si>
    <t>Субвенции, передаваемые в 2016 году в бюджеты муниципальных образований на составление протоколов об административных правонарушениях</t>
  </si>
  <si>
    <t>Таблица 18</t>
  </si>
  <si>
    <t>Субвенции, передаваемые в 2016 году в бюджеты муниципальных образований на 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t>
  </si>
  <si>
    <t>Таблица 19</t>
  </si>
  <si>
    <t>Субвенции, передаваемые в 2017-2018 годах в бюджеты муниципальных образований на 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 тыс.рублей</t>
  </si>
  <si>
    <t>Таблица 20</t>
  </si>
  <si>
    <t>Таблица 21</t>
  </si>
  <si>
    <t>Таблица 22</t>
  </si>
  <si>
    <t>Таблица 23</t>
  </si>
  <si>
    <t>Субвенции, передаваемые в 2016 году в бюджеты муниципальных районов (городских округов) на расходы, необходимые органам местного самоуправления для администрирования отдельных государственных полномочий по поддержке сельскохозяйственного производства</t>
  </si>
  <si>
    <t>Субвенции, передаваемые в 2017-2018 годах в бюджеты муниципальных районов (городских округов) на расходы, необходимые органам местного самоуправления для администрирования отдельных государственных полномочий по поддержке сельскохозяйственного производства, тыс.рублей</t>
  </si>
  <si>
    <t>Субвенции, передаваемые в 2016 году в бюджеты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</si>
  <si>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Таблица 24</t>
  </si>
  <si>
    <t>Субвенции, передаваемые в 2017-2018 годах в бюджеты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 тыс.рублей</t>
  </si>
  <si>
    <t>Таблица 25</t>
  </si>
  <si>
    <t>Субвенции, передаваемые в 2017-2018 годах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 тыс.рублей</t>
  </si>
  <si>
    <t>приложения 21</t>
  </si>
  <si>
    <t>приложения 22</t>
  </si>
  <si>
    <t>Субсидии, передаваемые в 2016 году бюджетам муниципальных образований, на софинансирование расходных обязательств муниципальных образований на проектирование, строительство (реконструкцию) автомобильных дорог общего пользования местного значения административного центра Пермского края</t>
  </si>
  <si>
    <t>Субсидии, передаваемые в 2017-2018 годах  бюджетам муниципальных образований, на софинансирование расходных обязательств муниципальных образований на проектирование, строительство (реконструкцию) автомобильных дорог общего пользования местного значения административного центра Пермского края, тыс.рублей</t>
  </si>
  <si>
    <t>Субсидии,  передаваемые в 2017 году бюджетам муниципальных образований, на обеспечение мероприятий по переселению граждан из аварийного жилищного фонда за счет средств Фонда содействия реформированию ЖКХ</t>
  </si>
  <si>
    <t>Приложение 23</t>
  </si>
  <si>
    <t>Приложение 24</t>
  </si>
  <si>
    <t>Муниципальные районы, городские округа Пермского края по перечню согласно приложению 32</t>
  </si>
  <si>
    <t>Приложение  31</t>
  </si>
  <si>
    <t>Приложение 32</t>
  </si>
  <si>
    <t xml:space="preserve">                                                                                                                  Приложение 34</t>
  </si>
  <si>
    <t xml:space="preserve">Субвенции, передаваемые в 2016 году в бюджеты муниципальных районов на расходы, необходимые органам местного самоуправления для распоряжения земельными участками, государственная собственность на которые не разграничена </t>
  </si>
  <si>
    <t>Субвенции, передаваемые в 2017-2018 годах в бюджеты муниципальных районов на расходы, необходимые органам местного самоуправления для распоряжения земельными участками, государственная собственность на которые не разграничена, тыс. рублей</t>
  </si>
  <si>
    <t>Субсидии, передаваемые в 2016 году в бюджеты муниципальных районов 
(городских округов) на организацию предоставления общедоступного и бесплатного дошкольного, начального, основного общего образования для обучающихся с ограниченными возможностями здоровья в отдельных муниципальных общеобразовательных организациях, осуществляющих образовательную деятельность по адаптированным основным общеобразовательным программам</t>
  </si>
  <si>
    <t>Приложение 12</t>
  </si>
  <si>
    <t>Приложение 13</t>
  </si>
  <si>
    <t>Субсидии, передаваемые в 2017 году бюджетам муниципальных образований,  на обеспечение мероприятий по переселению граждан из аварийного жилищного фонда за счет средств краевого бюджета, в рамках реализации государственной программы "Обеспечение качественным жильем и услугами ЖКХ населения Пермского края"</t>
  </si>
  <si>
    <t xml:space="preserve">Субвенции, передаваемые в 2016 году на обеспечение хранения, комплектования, учета и использования архивных документов государственной части документов архивного фонда Пермского края </t>
  </si>
  <si>
    <t>Субвенции, передаваемые в 2017-2018 годах на обеспечение хранения, комплектования, учета и использования архивных документов государственной части документов архивного фонда Пермского края, тыс. рублей</t>
  </si>
  <si>
    <t>Приложение 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</si>
</sst>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000"/>
    <numFmt numFmtId="165" formatCode="?"/>
    <numFmt numFmtId="166" formatCode="#,##0.0"/>
    <numFmt numFmtId="167" formatCode="0.0000%"/>
    <numFmt numFmtId="168" formatCode="_(* #,##0.00_);_(* \(#,##0.00\);_(* &quot;-&quot;??_);_(@_)"/>
    <numFmt numFmtId="169" formatCode="_-* #,##0.00\ _D_M_-;\-* #,##0.00\ _D_M_-;_-* &quot;-&quot;??\ _D_M_-;_-@_-"/>
    <numFmt numFmtId="170" formatCode="0.0"/>
  </numFmts>
  <fonts count="8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charset val="204"/>
    </font>
    <font>
      <sz val="10"/>
      <name val="Times New Roman"/>
      <family val="1"/>
      <charset val="204"/>
    </font>
    <font>
      <b/>
      <sz val="11"/>
      <name val="Times New Roman"/>
      <family val="1"/>
      <charset val="204"/>
    </font>
    <font>
      <b/>
      <sz val="10"/>
      <name val="Times New Roman"/>
      <family val="1"/>
      <charset val="204"/>
    </font>
    <font>
      <sz val="11"/>
      <name val="Times New Roman"/>
      <family val="1"/>
    </font>
    <font>
      <sz val="11"/>
      <name val="Times New Roman"/>
      <family val="1"/>
      <charset val="204"/>
    </font>
    <font>
      <sz val="11"/>
      <name val="Arial"/>
      <family val="2"/>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b/>
      <sz val="12"/>
      <name val="Times New Roman"/>
      <family val="1"/>
      <charset val="204"/>
    </font>
    <font>
      <sz val="11"/>
      <color indexed="8"/>
      <name val="Calibri"/>
      <family val="2"/>
      <charset val="204"/>
    </font>
    <font>
      <sz val="8"/>
      <name val="Arial"/>
      <family val="2"/>
    </font>
    <font>
      <sz val="11"/>
      <color theme="1"/>
      <name val="Times New Roman"/>
      <family val="1"/>
      <charset val="204"/>
    </font>
    <font>
      <sz val="11"/>
      <name val="Times New Roman CYR"/>
    </font>
    <font>
      <b/>
      <sz val="11"/>
      <name val="Times New Roman CYR"/>
    </font>
    <font>
      <sz val="11"/>
      <color indexed="0"/>
      <name val="Times New Roman"/>
      <family val="1"/>
      <charset val="204"/>
    </font>
    <font>
      <sz val="11"/>
      <name val="Times New Roman CYR"/>
      <charset val="204"/>
    </font>
    <font>
      <b/>
      <sz val="11"/>
      <name val="Times New Roman CYR"/>
      <charset val="204"/>
    </font>
    <font>
      <sz val="10"/>
      <name val="Arial Cyr"/>
      <charset val="204"/>
    </font>
    <font>
      <b/>
      <sz val="11"/>
      <name val="Times New Roman"/>
      <family val="1"/>
    </font>
    <font>
      <sz val="10"/>
      <name val="Times New Roman"/>
      <family val="1"/>
    </font>
    <font>
      <sz val="12"/>
      <color indexed="8"/>
      <name val="Times New Roman"/>
      <family val="1"/>
      <charset val="204"/>
    </font>
    <font>
      <sz val="12"/>
      <name val="Times New Roman"/>
      <family val="1"/>
      <charset val="204"/>
    </font>
    <font>
      <sz val="11"/>
      <name val="MS Sans Serif"/>
      <family val="2"/>
      <charset val="204"/>
    </font>
    <font>
      <sz val="10"/>
      <color indexed="8"/>
      <name val="Arial"/>
      <family val="2"/>
    </font>
    <font>
      <sz val="10"/>
      <color indexed="9"/>
      <name val="Arial"/>
      <family val="2"/>
    </font>
    <font>
      <sz val="11"/>
      <color indexed="9"/>
      <name val="Calibri"/>
      <family val="2"/>
      <charset val="204"/>
    </font>
    <font>
      <sz val="11"/>
      <color indexed="9"/>
      <name val="Calibri"/>
      <family val="2"/>
    </font>
    <font>
      <sz val="11"/>
      <color indexed="8"/>
      <name val="Calibri"/>
      <family val="2"/>
    </font>
    <font>
      <sz val="11"/>
      <color indexed="16"/>
      <name val="Calibri"/>
      <family val="2"/>
    </font>
    <font>
      <b/>
      <sz val="11"/>
      <color indexed="53"/>
      <name val="Calibri"/>
      <family val="2"/>
    </font>
    <font>
      <b/>
      <sz val="11"/>
      <color indexed="9"/>
      <name val="Calibri"/>
      <family val="2"/>
    </font>
    <font>
      <b/>
      <sz val="11"/>
      <color indexed="8"/>
      <name val="Calibri"/>
      <family val="2"/>
    </font>
    <font>
      <i/>
      <sz val="10"/>
      <color indexed="23"/>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b/>
      <sz val="11"/>
      <color indexed="63"/>
      <name val="Calibri"/>
      <family val="2"/>
    </font>
    <font>
      <b/>
      <sz val="10"/>
      <color indexed="8"/>
      <name val="Arial"/>
      <family val="2"/>
    </font>
    <font>
      <b/>
      <sz val="10"/>
      <color indexed="39"/>
      <name val="Arial"/>
      <family val="2"/>
    </font>
    <font>
      <b/>
      <sz val="12"/>
      <color indexed="8"/>
      <name val="Arial"/>
      <family val="2"/>
      <charset val="204"/>
    </font>
    <font>
      <sz val="10"/>
      <color indexed="8"/>
      <name val="Arial"/>
      <family val="2"/>
      <charset val="204"/>
    </font>
    <font>
      <b/>
      <sz val="8"/>
      <name val="Arial"/>
      <family val="2"/>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indexed="10"/>
      <name val="Calibri"/>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b/>
      <sz val="10"/>
      <name val="Times New Roman"/>
      <family val="1"/>
    </font>
    <font>
      <b/>
      <sz val="11"/>
      <color theme="1"/>
      <name val="Times New Roman"/>
      <family val="1"/>
      <charset val="204"/>
    </font>
    <font>
      <sz val="10"/>
      <name val="Arial"/>
      <family val="2"/>
      <charset val="204"/>
    </font>
    <font>
      <sz val="8.5"/>
      <name val="MS Sans Serif"/>
      <family val="2"/>
      <charset val="204"/>
    </font>
    <font>
      <sz val="8"/>
      <name val="Arial"/>
      <family val="2"/>
      <charset val="204"/>
    </font>
    <font>
      <sz val="8.5"/>
      <name val="MS Sans Serif"/>
      <family val="2"/>
      <charset val="204"/>
    </font>
  </fonts>
  <fills count="62">
    <fill>
      <patternFill patternType="none"/>
    </fill>
    <fill>
      <patternFill patternType="gray125"/>
    </fill>
    <fill>
      <patternFill patternType="solid">
        <fgColor rgb="FFFFFFFF"/>
        <bgColor indexed="64"/>
      </patternFill>
    </fill>
    <fill>
      <patternFill patternType="solid">
        <fgColor indexed="44"/>
      </patternFill>
    </fill>
    <fill>
      <patternFill patternType="solid">
        <fgColor theme="0"/>
        <bgColor indexed="64"/>
      </patternFill>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5"/>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4"/>
      </patternFill>
    </fill>
    <fill>
      <patternFill patternType="solid">
        <fgColor indexed="57"/>
      </patternFill>
    </fill>
    <fill>
      <patternFill patternType="solid">
        <fgColor indexed="22"/>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5"/>
        <bgColor indexed="25"/>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57"/>
        <bgColor indexed="57"/>
      </patternFill>
    </fill>
    <fill>
      <patternFill patternType="solid">
        <fgColor indexed="23"/>
        <bgColor indexed="23"/>
      </patternFill>
    </fill>
    <fill>
      <patternFill patternType="solid">
        <fgColor indexed="18"/>
        <bgColor indexed="18"/>
      </patternFill>
    </fill>
    <fill>
      <patternFill patternType="solid">
        <fgColor indexed="49"/>
        <bgColor indexed="49"/>
      </patternFill>
    </fill>
    <fill>
      <patternFill patternType="solid">
        <fgColor indexed="58"/>
        <bgColor indexed="58"/>
      </patternFill>
    </fill>
    <fill>
      <patternFill patternType="solid">
        <fgColor indexed="52"/>
        <bgColor indexed="52"/>
      </patternFill>
    </fill>
    <fill>
      <patternFill patternType="solid">
        <fgColor indexed="26"/>
        <bgColor indexed="26"/>
      </patternFill>
    </fill>
    <fill>
      <patternFill patternType="solid">
        <fgColor indexed="47"/>
        <bgColor indexed="47"/>
      </patternFill>
    </fill>
    <fill>
      <patternFill patternType="solid">
        <fgColor indexed="53"/>
        <bgColor indexed="53"/>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2"/>
        <bgColor indexed="42"/>
      </patternFill>
    </fill>
    <fill>
      <patternFill patternType="solid">
        <fgColor indexed="43"/>
      </patternFill>
    </fill>
    <fill>
      <patternFill patternType="solid">
        <fgColor indexed="43"/>
        <bgColor indexed="64"/>
      </patternFill>
    </fill>
    <fill>
      <patternFill patternType="solid">
        <fgColor indexed="10"/>
      </patternFill>
    </fill>
    <fill>
      <patternFill patternType="solid">
        <fgColor indexed="53"/>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23"/>
      </patternFill>
    </fill>
    <fill>
      <patternFill patternType="solid">
        <fgColor indexed="15"/>
      </patternFill>
    </fill>
    <fill>
      <patternFill patternType="solid">
        <fgColor indexed="20"/>
      </patternFill>
    </fill>
    <fill>
      <patternFill patternType="solid">
        <fgColor indexed="62"/>
      </patternFill>
    </fill>
    <fill>
      <patternFill patternType="solid">
        <fgColor indexed="55"/>
      </patternFill>
    </fill>
    <fill>
      <patternFill patternType="solid">
        <fgColor indexed="60"/>
      </patternFill>
    </fill>
  </fills>
  <borders count="2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diagonalUp="1" diagonalDown="1">
      <left style="thin">
        <color indexed="64"/>
      </left>
      <right style="thin">
        <color indexed="64"/>
      </right>
      <top style="thin">
        <color indexed="64"/>
      </top>
      <bottom style="thin">
        <color indexed="64"/>
      </bottom>
      <diagonal/>
    </border>
    <border diagonalUp="1" diagonalDown="1">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4"/>
      </left>
      <right/>
      <top style="thin">
        <color indexed="5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s>
  <cellStyleXfs count="269">
    <xf numFmtId="0" fontId="0" fillId="0" borderId="0"/>
    <xf numFmtId="0" fontId="8" fillId="0" borderId="0"/>
    <xf numFmtId="0" fontId="8" fillId="0" borderId="0"/>
    <xf numFmtId="0" fontId="19" fillId="0" borderId="0"/>
    <xf numFmtId="0" fontId="8" fillId="0" borderId="0"/>
    <xf numFmtId="0" fontId="20" fillId="3" borderId="3" applyNumberFormat="0" applyProtection="0">
      <alignment horizontal="left" vertical="center" indent="1"/>
    </xf>
    <xf numFmtId="0" fontId="6" fillId="0" borderId="0"/>
    <xf numFmtId="0" fontId="27" fillId="0" borderId="0"/>
    <xf numFmtId="0" fontId="7" fillId="0" borderId="0"/>
    <xf numFmtId="9" fontId="27" fillId="0" borderId="0" applyFont="0" applyFill="0" applyBorder="0" applyAlignment="0" applyProtection="0"/>
    <xf numFmtId="0" fontId="5" fillId="0" borderId="0"/>
    <xf numFmtId="0" fontId="8" fillId="0" borderId="0"/>
    <xf numFmtId="0" fontId="8" fillId="0" borderId="0"/>
    <xf numFmtId="4" fontId="20" fillId="0" borderId="3" applyNumberFormat="0" applyProtection="0">
      <alignment horizontal="right" vertical="center"/>
    </xf>
    <xf numFmtId="0" fontId="4" fillId="0" borderId="0"/>
    <xf numFmtId="0" fontId="7" fillId="0" borderId="0"/>
    <xf numFmtId="0" fontId="3" fillId="0" borderId="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3" borderId="0" applyNumberFormat="0" applyBorder="0" applyAlignment="0" applyProtection="0"/>
    <xf numFmtId="0" fontId="33" fillId="9" borderId="0" applyNumberFormat="0" applyBorder="0" applyAlignment="0" applyProtection="0"/>
    <xf numFmtId="0" fontId="19" fillId="10" borderId="0" applyNumberFormat="0" applyBorder="0" applyAlignment="0" applyProtection="0"/>
    <xf numFmtId="0" fontId="19" fillId="9"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33" fillId="15" borderId="0" applyNumberFormat="0" applyBorder="0" applyAlignment="0" applyProtection="0"/>
    <xf numFmtId="0" fontId="33" fillId="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5" borderId="0" applyNumberFormat="0" applyBorder="0" applyAlignment="0" applyProtection="0"/>
    <xf numFmtId="0" fontId="33" fillId="14" borderId="0" applyNumberFormat="0" applyBorder="0" applyAlignment="0" applyProtection="0"/>
    <xf numFmtId="0" fontId="19" fillId="3" borderId="0" applyNumberFormat="0" applyBorder="0" applyAlignment="0" applyProtection="0"/>
    <xf numFmtId="0" fontId="19" fillId="6" borderId="0" applyNumberFormat="0" applyBorder="0" applyAlignment="0" applyProtection="0"/>
    <xf numFmtId="0" fontId="19" fillId="18" borderId="0" applyNumberFormat="0" applyBorder="0" applyAlignment="0" applyProtection="0"/>
    <xf numFmtId="0" fontId="19" fillId="12" borderId="0" applyNumberFormat="0" applyBorder="0" applyAlignment="0" applyProtection="0"/>
    <xf numFmtId="0" fontId="19" fillId="3" borderId="0" applyNumberFormat="0" applyBorder="0" applyAlignment="0" applyProtection="0"/>
    <xf numFmtId="0" fontId="19" fillId="19" borderId="0" applyNumberFormat="0" applyBorder="0" applyAlignment="0" applyProtection="0"/>
    <xf numFmtId="0" fontId="34" fillId="15" borderId="0" applyNumberFormat="0" applyBorder="0" applyAlignment="0" applyProtection="0"/>
    <xf numFmtId="0" fontId="34" fillId="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5" borderId="0" applyNumberFormat="0" applyBorder="0" applyAlignment="0" applyProtection="0"/>
    <xf numFmtId="0" fontId="34" fillId="14" borderId="0" applyNumberFormat="0" applyBorder="0" applyAlignment="0" applyProtection="0"/>
    <xf numFmtId="0" fontId="35" fillId="20" borderId="0" applyNumberFormat="0" applyBorder="0" applyAlignment="0" applyProtection="0"/>
    <xf numFmtId="0" fontId="35" fillId="6"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6"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36"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6" fillId="26"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7" fillId="41" borderId="0" applyNumberFormat="0" applyBorder="0" applyAlignment="0" applyProtection="0"/>
    <xf numFmtId="0" fontId="37" fillId="30"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8" fillId="30" borderId="0" applyNumberFormat="0" applyBorder="0" applyAlignment="0" applyProtection="0"/>
    <xf numFmtId="0" fontId="39" fillId="44" borderId="11" applyNumberFormat="0" applyAlignment="0" applyProtection="0"/>
    <xf numFmtId="0" fontId="40" fillId="31" borderId="12" applyNumberFormat="0" applyAlignment="0" applyProtection="0"/>
    <xf numFmtId="0" fontId="41" fillId="45" borderId="0" applyNumberFormat="0" applyBorder="0" applyAlignment="0" applyProtection="0"/>
    <xf numFmtId="0" fontId="41" fillId="46" borderId="0" applyNumberFormat="0" applyBorder="0" applyAlignment="0" applyProtection="0"/>
    <xf numFmtId="0" fontId="41" fillId="47" borderId="0" applyNumberFormat="0" applyBorder="0" applyAlignment="0" applyProtection="0"/>
    <xf numFmtId="0" fontId="42" fillId="0" borderId="0" applyNumberFormat="0" applyFill="0" applyBorder="0" applyAlignment="0" applyProtection="0"/>
    <xf numFmtId="0" fontId="43" fillId="48" borderId="0" applyNumberFormat="0" applyBorder="0" applyAlignment="0" applyProtection="0"/>
    <xf numFmtId="0" fontId="44" fillId="0" borderId="13" applyNumberFormat="0" applyFill="0" applyAlignment="0" applyProtection="0"/>
    <xf numFmtId="0" fontId="45" fillId="0" borderId="14" applyNumberFormat="0" applyFill="0" applyAlignment="0" applyProtection="0"/>
    <xf numFmtId="0" fontId="46" fillId="0" borderId="15" applyNumberFormat="0" applyFill="0" applyAlignment="0" applyProtection="0"/>
    <xf numFmtId="0" fontId="46" fillId="0" borderId="0" applyNumberFormat="0" applyFill="0" applyBorder="0" applyAlignment="0" applyProtection="0"/>
    <xf numFmtId="0" fontId="47" fillId="42" borderId="11" applyNumberFormat="0" applyAlignment="0" applyProtection="0"/>
    <xf numFmtId="0" fontId="48" fillId="0" borderId="16" applyNumberFormat="0" applyFill="0" applyAlignment="0" applyProtection="0"/>
    <xf numFmtId="0" fontId="49" fillId="42" borderId="0" applyNumberFormat="0" applyBorder="0" applyAlignment="0" applyProtection="0"/>
    <xf numFmtId="0" fontId="27" fillId="0" borderId="0"/>
    <xf numFmtId="0" fontId="8" fillId="41" borderId="17" applyNumberFormat="0" applyFont="0" applyAlignment="0" applyProtection="0"/>
    <xf numFmtId="0" fontId="50" fillId="44" borderId="18" applyNumberFormat="0" applyAlignment="0" applyProtection="0"/>
    <xf numFmtId="0" fontId="8" fillId="0" borderId="0"/>
    <xf numFmtId="4" fontId="51" fillId="49" borderId="19" applyNumberFormat="0" applyProtection="0">
      <alignment vertical="center"/>
    </xf>
    <xf numFmtId="0" fontId="8" fillId="0" borderId="0"/>
    <xf numFmtId="0" fontId="8" fillId="0" borderId="0"/>
    <xf numFmtId="0" fontId="8" fillId="0" borderId="0"/>
    <xf numFmtId="4" fontId="52" fillId="49" borderId="19" applyNumberFormat="0" applyProtection="0">
      <alignment vertical="center"/>
    </xf>
    <xf numFmtId="0" fontId="8" fillId="0" borderId="0"/>
    <xf numFmtId="0" fontId="8" fillId="0" borderId="0"/>
    <xf numFmtId="4" fontId="51" fillId="49" borderId="19" applyNumberFormat="0" applyProtection="0">
      <alignment horizontal="left" vertical="center" indent="1"/>
    </xf>
    <xf numFmtId="0" fontId="8" fillId="0" borderId="0"/>
    <xf numFmtId="4" fontId="20" fillId="50" borderId="3" applyNumberFormat="0" applyProtection="0">
      <alignment horizontal="left" vertical="center" indent="1"/>
    </xf>
    <xf numFmtId="0" fontId="8" fillId="0" borderId="0"/>
    <xf numFmtId="0" fontId="51" fillId="49" borderId="19" applyNumberFormat="0" applyProtection="0">
      <alignment horizontal="left" vertical="top" indent="1"/>
    </xf>
    <xf numFmtId="0" fontId="8" fillId="0" borderId="0"/>
    <xf numFmtId="0" fontId="8" fillId="0" borderId="0"/>
    <xf numFmtId="4" fontId="51" fillId="5" borderId="0" applyNumberFormat="0" applyProtection="0">
      <alignment horizontal="left" vertical="center" indent="1"/>
    </xf>
    <xf numFmtId="0" fontId="8" fillId="0" borderId="0"/>
    <xf numFmtId="0" fontId="8" fillId="0" borderId="0"/>
    <xf numFmtId="4" fontId="33" fillId="9" borderId="19" applyNumberFormat="0" applyProtection="0">
      <alignment horizontal="right" vertical="center"/>
    </xf>
    <xf numFmtId="0" fontId="8" fillId="0" borderId="0"/>
    <xf numFmtId="0" fontId="8" fillId="0" borderId="0"/>
    <xf numFmtId="4" fontId="33" fillId="6" borderId="19" applyNumberFormat="0" applyProtection="0">
      <alignment horizontal="right" vertical="center"/>
    </xf>
    <xf numFmtId="0" fontId="8" fillId="0" borderId="0"/>
    <xf numFmtId="0" fontId="8" fillId="0" borderId="0"/>
    <xf numFmtId="4" fontId="33" fillId="51" borderId="19" applyNumberFormat="0" applyProtection="0">
      <alignment horizontal="right" vertical="center"/>
    </xf>
    <xf numFmtId="0" fontId="8" fillId="0" borderId="0"/>
    <xf numFmtId="0" fontId="8" fillId="0" borderId="0"/>
    <xf numFmtId="4" fontId="33" fillId="19" borderId="19" applyNumberFormat="0" applyProtection="0">
      <alignment horizontal="right" vertical="center"/>
    </xf>
    <xf numFmtId="0" fontId="8" fillId="0" borderId="0"/>
    <xf numFmtId="0" fontId="8" fillId="0" borderId="0"/>
    <xf numFmtId="4" fontId="33" fillId="23" borderId="19" applyNumberFormat="0" applyProtection="0">
      <alignment horizontal="right" vertical="center"/>
    </xf>
    <xf numFmtId="0" fontId="8" fillId="0" borderId="0"/>
    <xf numFmtId="0" fontId="8" fillId="0" borderId="0"/>
    <xf numFmtId="4" fontId="33" fillId="52" borderId="19" applyNumberFormat="0" applyProtection="0">
      <alignment horizontal="right" vertical="center"/>
    </xf>
    <xf numFmtId="0" fontId="8" fillId="0" borderId="0"/>
    <xf numFmtId="0" fontId="8" fillId="0" borderId="0"/>
    <xf numFmtId="4" fontId="33" fillId="16" borderId="19" applyNumberFormat="0" applyProtection="0">
      <alignment horizontal="right" vertical="center"/>
    </xf>
    <xf numFmtId="0" fontId="8" fillId="0" borderId="0"/>
    <xf numFmtId="0" fontId="8" fillId="0" borderId="0"/>
    <xf numFmtId="4" fontId="33" fillId="53" borderId="19" applyNumberFormat="0" applyProtection="0">
      <alignment horizontal="right" vertical="center"/>
    </xf>
    <xf numFmtId="0" fontId="8" fillId="0" borderId="0"/>
    <xf numFmtId="0" fontId="8" fillId="0" borderId="0"/>
    <xf numFmtId="4" fontId="33" fillId="18" borderId="19" applyNumberFormat="0" applyProtection="0">
      <alignment horizontal="right" vertical="center"/>
    </xf>
    <xf numFmtId="0" fontId="8" fillId="0" borderId="0"/>
    <xf numFmtId="0" fontId="8" fillId="0" borderId="0"/>
    <xf numFmtId="4" fontId="51" fillId="54" borderId="20" applyNumberFormat="0" applyProtection="0">
      <alignment horizontal="left" vertical="center" indent="1"/>
    </xf>
    <xf numFmtId="0" fontId="8" fillId="0" borderId="0"/>
    <xf numFmtId="0" fontId="8" fillId="0" borderId="0"/>
    <xf numFmtId="4" fontId="33" fillId="55" borderId="0" applyNumberFormat="0" applyProtection="0">
      <alignment horizontal="left" vertical="center" indent="1"/>
    </xf>
    <xf numFmtId="0" fontId="8" fillId="0" borderId="0"/>
    <xf numFmtId="0" fontId="8" fillId="0" borderId="0"/>
    <xf numFmtId="4" fontId="53" fillId="15" borderId="0" applyNumberFormat="0" applyProtection="0">
      <alignment horizontal="left" vertical="center" indent="1"/>
    </xf>
    <xf numFmtId="0" fontId="8" fillId="0" borderId="0"/>
    <xf numFmtId="0" fontId="8" fillId="0" borderId="0"/>
    <xf numFmtId="4" fontId="33" fillId="5" borderId="19" applyNumberFormat="0" applyProtection="0">
      <alignment horizontal="right" vertical="center"/>
    </xf>
    <xf numFmtId="0" fontId="8" fillId="0" borderId="0"/>
    <xf numFmtId="0" fontId="8" fillId="0" borderId="0"/>
    <xf numFmtId="4" fontId="54" fillId="55" borderId="0" applyNumberFormat="0" applyProtection="0">
      <alignment horizontal="left" vertical="center" indent="1"/>
    </xf>
    <xf numFmtId="0" fontId="8" fillId="0" borderId="0"/>
    <xf numFmtId="0" fontId="8" fillId="0" borderId="0"/>
    <xf numFmtId="4" fontId="54" fillId="5" borderId="0" applyNumberFormat="0" applyProtection="0">
      <alignment horizontal="left" vertical="center" indent="1"/>
    </xf>
    <xf numFmtId="0" fontId="8" fillId="0" borderId="0"/>
    <xf numFmtId="0" fontId="20" fillId="17" borderId="3" applyNumberFormat="0" applyProtection="0">
      <alignment horizontal="left" vertical="center" indent="1"/>
    </xf>
    <xf numFmtId="0" fontId="8" fillId="15" borderId="19" applyNumberFormat="0" applyProtection="0">
      <alignment horizontal="left" vertical="center" indent="1"/>
    </xf>
    <xf numFmtId="0" fontId="8" fillId="15" borderId="19" applyNumberFormat="0" applyProtection="0">
      <alignment horizontal="left" vertical="center" indent="1"/>
    </xf>
    <xf numFmtId="0" fontId="8" fillId="0" borderId="0"/>
    <xf numFmtId="0" fontId="8" fillId="15" borderId="19" applyNumberFormat="0" applyProtection="0">
      <alignment horizontal="left" vertical="top" indent="1"/>
    </xf>
    <xf numFmtId="0" fontId="8" fillId="0" borderId="0"/>
    <xf numFmtId="0" fontId="20" fillId="56" borderId="3" applyNumberFormat="0" applyProtection="0">
      <alignment horizontal="left" vertical="center" indent="1"/>
    </xf>
    <xf numFmtId="0" fontId="8" fillId="5" borderId="19" applyNumberFormat="0" applyProtection="0">
      <alignment horizontal="left" vertical="center" indent="1"/>
    </xf>
    <xf numFmtId="0" fontId="8" fillId="0" borderId="0"/>
    <xf numFmtId="0" fontId="8" fillId="5" borderId="19" applyNumberFormat="0" applyProtection="0">
      <alignment horizontal="left" vertical="top" indent="1"/>
    </xf>
    <xf numFmtId="0" fontId="8" fillId="0" borderId="0"/>
    <xf numFmtId="0" fontId="20" fillId="3" borderId="3" applyNumberFormat="0" applyProtection="0">
      <alignment horizontal="left" vertical="center" indent="1"/>
    </xf>
    <xf numFmtId="0" fontId="8" fillId="0" borderId="0"/>
    <xf numFmtId="0" fontId="8" fillId="3" borderId="19" applyNumberFormat="0" applyProtection="0">
      <alignment horizontal="left" vertical="top" indent="1"/>
    </xf>
    <xf numFmtId="0" fontId="8" fillId="0" borderId="0"/>
    <xf numFmtId="0" fontId="8" fillId="0" borderId="0"/>
    <xf numFmtId="0" fontId="8" fillId="55" borderId="19" applyNumberFormat="0" applyProtection="0">
      <alignment horizontal="left" vertical="center" indent="1"/>
    </xf>
    <xf numFmtId="0" fontId="8" fillId="0" borderId="0"/>
    <xf numFmtId="0" fontId="8" fillId="0" borderId="0"/>
    <xf numFmtId="0" fontId="8" fillId="55" borderId="19" applyNumberFormat="0" applyProtection="0">
      <alignment horizontal="left" vertical="top" indent="1"/>
    </xf>
    <xf numFmtId="0" fontId="8" fillId="0" borderId="0"/>
    <xf numFmtId="0" fontId="8" fillId="0" borderId="0"/>
    <xf numFmtId="0" fontId="8" fillId="8" borderId="2" applyNumberFormat="0">
      <protection locked="0"/>
    </xf>
    <xf numFmtId="0" fontId="8" fillId="0" borderId="0"/>
    <xf numFmtId="0" fontId="55" fillId="15" borderId="21" applyBorder="0"/>
    <xf numFmtId="0" fontId="8" fillId="0" borderId="0"/>
    <xf numFmtId="4" fontId="33" fillId="7" borderId="19" applyNumberFormat="0" applyProtection="0">
      <alignment vertical="center"/>
    </xf>
    <xf numFmtId="0" fontId="8" fillId="0" borderId="0"/>
    <xf numFmtId="0" fontId="8" fillId="0" borderId="0"/>
    <xf numFmtId="4" fontId="56" fillId="7" borderId="19" applyNumberFormat="0" applyProtection="0">
      <alignment vertical="center"/>
    </xf>
    <xf numFmtId="0" fontId="8" fillId="0" borderId="0"/>
    <xf numFmtId="0" fontId="8" fillId="0" borderId="0"/>
    <xf numFmtId="4" fontId="33" fillId="7" borderId="19" applyNumberFormat="0" applyProtection="0">
      <alignment horizontal="left" vertical="center" indent="1"/>
    </xf>
    <xf numFmtId="0" fontId="8" fillId="0" borderId="0"/>
    <xf numFmtId="0" fontId="8" fillId="0" borderId="0"/>
    <xf numFmtId="0" fontId="33" fillId="7" borderId="19" applyNumberFormat="0" applyProtection="0">
      <alignment horizontal="left" vertical="top" indent="1"/>
    </xf>
    <xf numFmtId="0" fontId="8" fillId="0" borderId="0"/>
    <xf numFmtId="4" fontId="20" fillId="0" borderId="3" applyNumberFormat="0" applyProtection="0">
      <alignment horizontal="right" vertical="center"/>
    </xf>
    <xf numFmtId="4" fontId="20" fillId="0" borderId="3" applyNumberFormat="0" applyProtection="0">
      <alignment horizontal="right" vertical="center"/>
    </xf>
    <xf numFmtId="0" fontId="8" fillId="0" borderId="0"/>
    <xf numFmtId="4" fontId="56" fillId="55" borderId="19" applyNumberFormat="0" applyProtection="0">
      <alignment horizontal="right" vertical="center"/>
    </xf>
    <xf numFmtId="0" fontId="8" fillId="0" borderId="0"/>
    <xf numFmtId="0" fontId="8" fillId="0" borderId="0"/>
    <xf numFmtId="4" fontId="33" fillId="5" borderId="19" applyNumberFormat="0" applyProtection="0">
      <alignment horizontal="left" vertical="center" indent="1"/>
    </xf>
    <xf numFmtId="0" fontId="8" fillId="0" borderId="0"/>
    <xf numFmtId="0" fontId="8" fillId="0" borderId="0"/>
    <xf numFmtId="0" fontId="8" fillId="0" borderId="0"/>
    <xf numFmtId="0" fontId="33" fillId="5" borderId="19" applyNumberFormat="0" applyProtection="0">
      <alignment horizontal="left" vertical="top" indent="1"/>
    </xf>
    <xf numFmtId="0" fontId="8" fillId="0" borderId="0"/>
    <xf numFmtId="0" fontId="8" fillId="0" borderId="0"/>
    <xf numFmtId="4" fontId="57" fillId="57" borderId="0" applyNumberFormat="0" applyProtection="0">
      <alignment horizontal="left" vertical="center" indent="1"/>
    </xf>
    <xf numFmtId="0" fontId="8" fillId="0" borderId="0"/>
    <xf numFmtId="0" fontId="20" fillId="58" borderId="2"/>
    <xf numFmtId="0" fontId="8" fillId="0" borderId="0"/>
    <xf numFmtId="4" fontId="58" fillId="55" borderId="19" applyNumberFormat="0" applyProtection="0">
      <alignment horizontal="right" vertical="center"/>
    </xf>
    <xf numFmtId="0" fontId="8" fillId="0" borderId="0"/>
    <xf numFmtId="0" fontId="59" fillId="0" borderId="0" applyNumberFormat="0" applyFill="0" applyBorder="0" applyAlignment="0" applyProtection="0"/>
    <xf numFmtId="0" fontId="59" fillId="0" borderId="0" applyNumberFormat="0" applyFill="0" applyBorder="0" applyAlignment="0" applyProtection="0"/>
    <xf numFmtId="0" fontId="41" fillId="0" borderId="22" applyNumberFormat="0" applyFill="0" applyAlignment="0" applyProtection="0"/>
    <xf numFmtId="0" fontId="60" fillId="0" borderId="0" applyNumberFormat="0" applyFill="0" applyBorder="0" applyAlignment="0" applyProtection="0"/>
    <xf numFmtId="0" fontId="35" fillId="59" borderId="0" applyNumberFormat="0" applyBorder="0" applyAlignment="0" applyProtection="0"/>
    <xf numFmtId="0" fontId="35" fillId="51" borderId="0" applyNumberFormat="0" applyBorder="0" applyAlignment="0" applyProtection="0"/>
    <xf numFmtId="0" fontId="35" fillId="16"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52" borderId="0" applyNumberFormat="0" applyBorder="0" applyAlignment="0" applyProtection="0"/>
    <xf numFmtId="0" fontId="61" fillId="14" borderId="11" applyNumberFormat="0" applyAlignment="0" applyProtection="0"/>
    <xf numFmtId="0" fontId="62" fillId="17" borderId="18" applyNumberFormat="0" applyAlignment="0" applyProtection="0"/>
    <xf numFmtId="0" fontId="63" fillId="17" borderId="11" applyNumberFormat="0" applyAlignment="0" applyProtection="0"/>
    <xf numFmtId="0" fontId="64" fillId="0" borderId="23" applyNumberFormat="0" applyFill="0" applyAlignment="0" applyProtection="0"/>
    <xf numFmtId="0" fontId="65" fillId="0" borderId="14" applyNumberFormat="0" applyFill="0" applyAlignment="0" applyProtection="0"/>
    <xf numFmtId="0" fontId="66" fillId="0" borderId="24" applyNumberFormat="0" applyFill="0" applyAlignment="0" applyProtection="0"/>
    <xf numFmtId="0" fontId="66" fillId="0" borderId="0" applyNumberFormat="0" applyFill="0" applyBorder="0" applyAlignment="0" applyProtection="0"/>
    <xf numFmtId="0" fontId="67" fillId="0" borderId="25" applyNumberFormat="0" applyFill="0" applyAlignment="0" applyProtection="0"/>
    <xf numFmtId="0" fontId="68" fillId="60" borderId="12" applyNumberFormat="0" applyAlignment="0" applyProtection="0"/>
    <xf numFmtId="0" fontId="69" fillId="0" borderId="0" applyNumberFormat="0" applyFill="0" applyBorder="0" applyAlignment="0" applyProtection="0"/>
    <xf numFmtId="0" fontId="70" fillId="49" borderId="0" applyNumberFormat="0" applyBorder="0" applyAlignment="0" applyProtection="0"/>
    <xf numFmtId="0" fontId="3" fillId="0" borderId="0"/>
    <xf numFmtId="0" fontId="3" fillId="0" borderId="0"/>
    <xf numFmtId="0" fontId="3" fillId="0" borderId="0"/>
    <xf numFmtId="0" fontId="8" fillId="0" borderId="0"/>
    <xf numFmtId="0" fontId="27" fillId="0" borderId="0"/>
    <xf numFmtId="0" fontId="8" fillId="0" borderId="0"/>
    <xf numFmtId="0" fontId="71" fillId="9" borderId="0" applyNumberFormat="0" applyBorder="0" applyAlignment="0" applyProtection="0"/>
    <xf numFmtId="0" fontId="72" fillId="0" borderId="0" applyNumberFormat="0" applyFill="0" applyBorder="0" applyAlignment="0" applyProtection="0"/>
    <xf numFmtId="0" fontId="8" fillId="7" borderId="17"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73" fillId="0" borderId="26" applyNumberFormat="0" applyFill="0" applyAlignment="0" applyProtection="0"/>
    <xf numFmtId="0" fontId="74" fillId="0" borderId="0"/>
    <xf numFmtId="0" fontId="75" fillId="0" borderId="0" applyNumberFormat="0" applyFill="0" applyBorder="0" applyAlignment="0" applyProtection="0"/>
    <xf numFmtId="168" fontId="8" fillId="0" borderId="0" applyFont="0" applyFill="0" applyBorder="0" applyAlignment="0" applyProtection="0"/>
    <xf numFmtId="169" fontId="8" fillId="0" borderId="0" applyFont="0" applyFill="0" applyBorder="0" applyAlignment="0" applyProtection="0"/>
    <xf numFmtId="168" fontId="8" fillId="0" borderId="0" applyFont="0" applyFill="0" applyBorder="0" applyAlignment="0" applyProtection="0"/>
    <xf numFmtId="43" fontId="19" fillId="0" borderId="0" applyFont="0" applyFill="0" applyBorder="0" applyAlignment="0" applyProtection="0"/>
    <xf numFmtId="0" fontId="76" fillId="11" borderId="0" applyNumberFormat="0" applyBorder="0" applyAlignment="0" applyProtection="0"/>
    <xf numFmtId="0" fontId="9" fillId="0" borderId="0"/>
    <xf numFmtId="0" fontId="8" fillId="0" borderId="0"/>
    <xf numFmtId="0" fontId="79" fillId="0" borderId="0"/>
    <xf numFmtId="0" fontId="2" fillId="0" borderId="0"/>
    <xf numFmtId="0" fontId="81" fillId="61" borderId="0"/>
    <xf numFmtId="0" fontId="1" fillId="0" borderId="0"/>
    <xf numFmtId="0" fontId="37" fillId="0" borderId="0"/>
  </cellStyleXfs>
  <cellXfs count="379">
    <xf numFmtId="0" fontId="0" fillId="0" borderId="0" xfId="0"/>
    <xf numFmtId="49" fontId="9" fillId="0" borderId="0" xfId="1" applyNumberFormat="1" applyFont="1" applyFill="1"/>
    <xf numFmtId="0" fontId="9" fillId="0" borderId="0" xfId="0" applyFont="1" applyAlignment="1">
      <alignment horizontal="center"/>
    </xf>
    <xf numFmtId="0" fontId="11" fillId="0" borderId="0" xfId="0" applyFont="1" applyAlignment="1">
      <alignment horizontal="center" vertical="center" wrapText="1"/>
    </xf>
    <xf numFmtId="0" fontId="9" fillId="0" borderId="0" xfId="0" applyFont="1" applyBorder="1" applyAlignment="1">
      <alignment horizontal="right"/>
    </xf>
    <xf numFmtId="0" fontId="9" fillId="0" borderId="0" xfId="0" applyFont="1" applyBorder="1" applyAlignment="1">
      <alignment horizontal="right" vertical="center"/>
    </xf>
    <xf numFmtId="0" fontId="12" fillId="0" borderId="1" xfId="0" applyFont="1" applyBorder="1" applyAlignment="1">
      <alignment horizontal="center" vertical="top" wrapText="1"/>
    </xf>
    <xf numFmtId="0" fontId="13" fillId="0" borderId="2" xfId="0" applyFont="1" applyBorder="1" applyAlignment="1">
      <alignment horizontal="center" vertical="top" wrapText="1"/>
    </xf>
    <xf numFmtId="0" fontId="0" fillId="0" borderId="0" xfId="0" applyAlignment="1">
      <alignment vertical="center"/>
    </xf>
    <xf numFmtId="0" fontId="10" fillId="0" borderId="2" xfId="0" applyFont="1" applyBorder="1" applyAlignment="1">
      <alignment vertical="center" wrapText="1"/>
    </xf>
    <xf numFmtId="0" fontId="12" fillId="0" borderId="2" xfId="0" applyFont="1" applyBorder="1" applyAlignment="1">
      <alignment vertical="center" wrapText="1"/>
    </xf>
    <xf numFmtId="0" fontId="12" fillId="0" borderId="2" xfId="0" applyFont="1" applyBorder="1" applyAlignment="1">
      <alignment horizontal="center" vertical="center" wrapText="1"/>
    </xf>
    <xf numFmtId="0" fontId="14" fillId="0" borderId="2" xfId="0" applyFont="1" applyBorder="1" applyAlignment="1">
      <alignment vertical="center"/>
    </xf>
    <xf numFmtId="0" fontId="0" fillId="0" borderId="2" xfId="0" applyBorder="1" applyAlignment="1">
      <alignment vertical="center"/>
    </xf>
    <xf numFmtId="0" fontId="12"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0" fillId="0" borderId="2" xfId="0" applyFill="1" applyBorder="1"/>
    <xf numFmtId="0" fontId="0" fillId="0" borderId="0" xfId="0" applyFill="1"/>
    <xf numFmtId="0" fontId="0" fillId="0" borderId="2" xfId="0" applyBorder="1"/>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5" fillId="0" borderId="2" xfId="0" applyFont="1" applyBorder="1" applyAlignment="1">
      <alignment vertical="center" wrapText="1"/>
    </xf>
    <xf numFmtId="0" fontId="15" fillId="0" borderId="1" xfId="0" applyFont="1" applyBorder="1" applyAlignment="1">
      <alignment vertical="center" wrapText="1"/>
    </xf>
    <xf numFmtId="0" fontId="0" fillId="0" borderId="1" xfId="0" applyBorder="1"/>
    <xf numFmtId="0" fontId="14" fillId="0" borderId="1" xfId="0" applyFont="1" applyBorder="1" applyAlignment="1">
      <alignment vertical="center"/>
    </xf>
    <xf numFmtId="0" fontId="0" fillId="0" borderId="1" xfId="0" applyBorder="1" applyAlignment="1">
      <alignment vertical="center"/>
    </xf>
    <xf numFmtId="0" fontId="16" fillId="0" borderId="2" xfId="0" applyFont="1" applyBorder="1" applyAlignment="1">
      <alignment vertical="center" wrapText="1"/>
    </xf>
    <xf numFmtId="0" fontId="17" fillId="0" borderId="2" xfId="0" applyFont="1" applyBorder="1" applyAlignment="1">
      <alignment vertical="center" wrapText="1"/>
    </xf>
    <xf numFmtId="0" fontId="17" fillId="0" borderId="2" xfId="0" applyFont="1" applyBorder="1" applyAlignment="1">
      <alignment horizontal="justify" vertical="center" wrapText="1"/>
    </xf>
    <xf numFmtId="0" fontId="15" fillId="0" borderId="2" xfId="0" applyFont="1" applyBorder="1" applyAlignment="1">
      <alignment horizontal="justify" vertical="center" wrapText="1"/>
    </xf>
    <xf numFmtId="0" fontId="17" fillId="2" borderId="2" xfId="0" applyFont="1" applyFill="1" applyBorder="1" applyAlignment="1">
      <alignment horizontal="justify" vertical="center" wrapText="1"/>
    </xf>
    <xf numFmtId="0" fontId="15" fillId="2" borderId="2" xfId="0" applyFont="1" applyFill="1" applyBorder="1" applyAlignment="1">
      <alignment horizontal="justify" vertical="center" wrapText="1"/>
    </xf>
    <xf numFmtId="0" fontId="9" fillId="0" borderId="0" xfId="2" applyFont="1" applyFill="1" applyAlignment="1">
      <alignment horizontal="center"/>
    </xf>
    <xf numFmtId="0" fontId="9" fillId="0" borderId="0" xfId="2" applyFont="1" applyFill="1"/>
    <xf numFmtId="22" fontId="9" fillId="0" borderId="0" xfId="2" applyNumberFormat="1" applyFont="1" applyFill="1" applyAlignment="1">
      <alignment horizontal="center"/>
    </xf>
    <xf numFmtId="0" fontId="9" fillId="0" borderId="0" xfId="2" applyFont="1" applyFill="1" applyAlignment="1">
      <alignment horizontal="left"/>
    </xf>
    <xf numFmtId="0" fontId="9" fillId="0" borderId="0" xfId="2" applyFont="1"/>
    <xf numFmtId="0" fontId="9" fillId="0" borderId="2" xfId="2" applyFont="1" applyFill="1" applyBorder="1" applyAlignment="1">
      <alignment horizontal="center" vertical="center" wrapText="1"/>
    </xf>
    <xf numFmtId="0" fontId="9" fillId="0" borderId="2" xfId="2" applyFont="1" applyFill="1" applyBorder="1" applyAlignment="1">
      <alignment horizontal="center" vertical="top" wrapText="1"/>
    </xf>
    <xf numFmtId="0" fontId="9" fillId="0" borderId="2" xfId="3" applyFont="1" applyFill="1" applyBorder="1" applyAlignment="1">
      <alignment horizontal="center" vertical="center" wrapText="1"/>
    </xf>
    <xf numFmtId="0" fontId="9" fillId="0" borderId="2" xfId="3" applyFont="1" applyFill="1" applyBorder="1" applyAlignment="1">
      <alignment horizontal="center" vertical="top" wrapText="1"/>
    </xf>
    <xf numFmtId="0" fontId="9" fillId="0" borderId="2" xfId="3" applyFont="1" applyFill="1" applyBorder="1" applyAlignment="1">
      <alignment horizontal="center" vertical="center"/>
    </xf>
    <xf numFmtId="0" fontId="9" fillId="0" borderId="2" xfId="3" applyFont="1" applyFill="1" applyBorder="1" applyAlignment="1">
      <alignment horizontal="left" vertical="top" wrapText="1"/>
    </xf>
    <xf numFmtId="0" fontId="9" fillId="0" borderId="2" xfId="4" applyFont="1" applyFill="1" applyBorder="1" applyAlignment="1">
      <alignment horizontal="left" vertical="top" wrapText="1"/>
    </xf>
    <xf numFmtId="0" fontId="9" fillId="0" borderId="2" xfId="3" applyFont="1" applyFill="1" applyBorder="1" applyAlignment="1">
      <alignment horizontal="center" vertical="top"/>
    </xf>
    <xf numFmtId="0" fontId="9" fillId="0" borderId="2" xfId="3" applyFont="1" applyFill="1" applyBorder="1" applyAlignment="1">
      <alignment horizontal="center"/>
    </xf>
    <xf numFmtId="164" fontId="9" fillId="0" borderId="2" xfId="3" applyNumberFormat="1" applyFont="1" applyFill="1" applyBorder="1" applyAlignment="1">
      <alignment horizontal="center" vertical="top"/>
    </xf>
    <xf numFmtId="0" fontId="9" fillId="0" borderId="2" xfId="5" applyFont="1" applyFill="1" applyBorder="1" applyAlignment="1">
      <alignment horizontal="left" vertical="top" wrapText="1"/>
    </xf>
    <xf numFmtId="0" fontId="9" fillId="0" borderId="2" xfId="4" applyFont="1" applyFill="1" applyBorder="1" applyAlignment="1">
      <alignment horizontal="center" vertical="center"/>
    </xf>
    <xf numFmtId="49" fontId="9" fillId="0" borderId="2" xfId="3" applyNumberFormat="1" applyFont="1" applyFill="1" applyBorder="1" applyAlignment="1">
      <alignment horizontal="center" vertical="center" wrapText="1"/>
    </xf>
    <xf numFmtId="0" fontId="9" fillId="0" borderId="2" xfId="3" applyNumberFormat="1" applyFont="1" applyFill="1" applyBorder="1" applyAlignment="1">
      <alignment horizontal="left" vertical="top" wrapText="1"/>
    </xf>
    <xf numFmtId="0" fontId="9" fillId="0" borderId="2" xfId="4" applyNumberFormat="1" applyFont="1" applyFill="1" applyBorder="1" applyAlignment="1">
      <alignment horizontal="left" vertical="top" wrapText="1"/>
    </xf>
    <xf numFmtId="0" fontId="9" fillId="0" borderId="2" xfId="3" applyFont="1" applyFill="1" applyBorder="1" applyAlignment="1">
      <alignment horizontal="justify" vertical="top" wrapText="1"/>
    </xf>
    <xf numFmtId="0" fontId="9" fillId="0" borderId="2" xfId="3" applyNumberFormat="1" applyFont="1" applyFill="1" applyBorder="1" applyAlignment="1">
      <alignment horizontal="center" vertical="center" wrapText="1"/>
    </xf>
    <xf numFmtId="0" fontId="9" fillId="0" borderId="2" xfId="2" applyFont="1" applyFill="1" applyBorder="1" applyAlignment="1">
      <alignment wrapText="1"/>
    </xf>
    <xf numFmtId="0" fontId="9" fillId="0" borderId="1" xfId="3" applyFont="1" applyFill="1" applyBorder="1" applyAlignment="1">
      <alignment horizontal="center"/>
    </xf>
    <xf numFmtId="0" fontId="9" fillId="0" borderId="1" xfId="3" applyFont="1" applyFill="1" applyBorder="1" applyAlignment="1">
      <alignment horizontal="left" vertical="top" wrapText="1"/>
    </xf>
    <xf numFmtId="0" fontId="9" fillId="0" borderId="2" xfId="3" applyFont="1" applyFill="1" applyBorder="1" applyAlignment="1">
      <alignment horizontal="left" vertical="center" indent="1"/>
    </xf>
    <xf numFmtId="0" fontId="9" fillId="0" borderId="0" xfId="2" applyFont="1" applyAlignment="1">
      <alignment wrapText="1"/>
    </xf>
    <xf numFmtId="0" fontId="9" fillId="0" borderId="0" xfId="2" applyFont="1" applyFill="1" applyAlignment="1">
      <alignment horizontal="center" vertical="center"/>
    </xf>
    <xf numFmtId="0" fontId="9" fillId="0" borderId="0" xfId="2" applyFont="1" applyFill="1" applyAlignment="1">
      <alignment horizontal="left" vertical="top" wrapText="1"/>
    </xf>
    <xf numFmtId="0" fontId="9" fillId="0" borderId="0" xfId="3" applyFont="1" applyFill="1" applyAlignment="1">
      <alignment horizontal="center"/>
    </xf>
    <xf numFmtId="0" fontId="9" fillId="0" borderId="0" xfId="3" applyFont="1" applyFill="1"/>
    <xf numFmtId="0" fontId="9" fillId="0" borderId="0" xfId="3" applyFont="1" applyFill="1" applyAlignment="1">
      <alignment horizontal="justify"/>
    </xf>
    <xf numFmtId="164" fontId="9" fillId="0" borderId="0" xfId="3" applyNumberFormat="1" applyFont="1" applyFill="1" applyAlignment="1">
      <alignment horizontal="center"/>
    </xf>
    <xf numFmtId="0" fontId="9" fillId="0" borderId="0" xfId="2" applyFont="1" applyFill="1" applyAlignment="1">
      <alignment vertical="top"/>
    </xf>
    <xf numFmtId="0" fontId="21" fillId="0" borderId="0" xfId="6" applyFont="1" applyFill="1"/>
    <xf numFmtId="0" fontId="13" fillId="0" borderId="0" xfId="2" applyFont="1" applyFill="1" applyAlignment="1">
      <alignment horizontal="left"/>
    </xf>
    <xf numFmtId="22" fontId="13" fillId="0" borderId="0" xfId="2" applyNumberFormat="1" applyFont="1" applyFill="1" applyAlignment="1">
      <alignment horizontal="left"/>
    </xf>
    <xf numFmtId="0" fontId="9" fillId="0" borderId="2" xfId="2" applyFont="1" applyFill="1" applyBorder="1" applyAlignment="1">
      <alignment horizontal="center" vertical="center"/>
    </xf>
    <xf numFmtId="0" fontId="9" fillId="0" borderId="2" xfId="2" applyFont="1" applyFill="1" applyBorder="1" applyAlignment="1">
      <alignment horizontal="left" vertical="top" wrapText="1"/>
    </xf>
    <xf numFmtId="0" fontId="9" fillId="0" borderId="2" xfId="6" applyFont="1" applyFill="1" applyBorder="1" applyAlignment="1">
      <alignment horizontal="center" vertical="center" wrapText="1"/>
    </xf>
    <xf numFmtId="0" fontId="9" fillId="0" borderId="2" xfId="6" applyFont="1" applyFill="1" applyBorder="1" applyAlignment="1">
      <alignment horizontal="left" vertical="center" wrapText="1"/>
    </xf>
    <xf numFmtId="0" fontId="9" fillId="0" borderId="2" xfId="6" applyNumberFormat="1" applyFont="1" applyFill="1" applyBorder="1" applyAlignment="1">
      <alignment horizontal="center" vertical="center" wrapText="1"/>
    </xf>
    <xf numFmtId="0" fontId="9" fillId="0" borderId="2" xfId="6" applyFont="1" applyFill="1" applyBorder="1" applyAlignment="1">
      <alignment horizontal="center"/>
    </xf>
    <xf numFmtId="0" fontId="9" fillId="0" borderId="2" xfId="6" applyFont="1" applyFill="1" applyBorder="1" applyAlignment="1">
      <alignment horizontal="center" vertical="center"/>
    </xf>
    <xf numFmtId="0" fontId="22" fillId="0" borderId="0" xfId="0" applyFont="1" applyBorder="1" applyAlignment="1" applyProtection="1">
      <alignment horizontal="right"/>
    </xf>
    <xf numFmtId="0" fontId="14" fillId="0" borderId="0" xfId="0" applyFont="1"/>
    <xf numFmtId="49" fontId="24" fillId="0" borderId="4" xfId="0" applyNumberFormat="1" applyFont="1" applyBorder="1" applyAlignment="1" applyProtection="1">
      <alignment horizontal="center" vertical="center" wrapText="1"/>
    </xf>
    <xf numFmtId="165" fontId="24" fillId="0" borderId="4" xfId="0" applyNumberFormat="1" applyFont="1" applyBorder="1" applyAlignment="1" applyProtection="1">
      <alignment horizontal="justify" vertical="center" wrapText="1"/>
    </xf>
    <xf numFmtId="166" fontId="24" fillId="0" borderId="4" xfId="0" applyNumberFormat="1" applyFont="1" applyBorder="1" applyAlignment="1" applyProtection="1">
      <alignment horizontal="right"/>
    </xf>
    <xf numFmtId="0" fontId="22" fillId="0" borderId="5" xfId="0" applyFont="1" applyBorder="1" applyAlignment="1" applyProtection="1"/>
    <xf numFmtId="49" fontId="13" fillId="0" borderId="1" xfId="0" applyNumberFormat="1" applyFont="1" applyBorder="1" applyAlignment="1" applyProtection="1">
      <alignment horizontal="center" vertical="center" wrapText="1"/>
    </xf>
    <xf numFmtId="49" fontId="13" fillId="0" borderId="4" xfId="0" applyNumberFormat="1" applyFont="1" applyBorder="1" applyAlignment="1" applyProtection="1">
      <alignment horizontal="center" vertical="center" wrapText="1"/>
    </xf>
    <xf numFmtId="165" fontId="13" fillId="0" borderId="4" xfId="0" applyNumberFormat="1" applyFont="1" applyBorder="1" applyAlignment="1" applyProtection="1">
      <alignment horizontal="justify" vertical="center" wrapText="1"/>
    </xf>
    <xf numFmtId="166" fontId="13" fillId="0" borderId="4" xfId="0" applyNumberFormat="1" applyFont="1" applyBorder="1" applyAlignment="1" applyProtection="1">
      <alignment horizontal="right"/>
    </xf>
    <xf numFmtId="49" fontId="25" fillId="0" borderId="4" xfId="0" applyNumberFormat="1" applyFont="1" applyBorder="1" applyAlignment="1" applyProtection="1">
      <alignment horizontal="center" vertical="center" wrapText="1"/>
    </xf>
    <xf numFmtId="165" fontId="25" fillId="0" borderId="4" xfId="0" applyNumberFormat="1" applyFont="1" applyBorder="1" applyAlignment="1" applyProtection="1">
      <alignment horizontal="justify" vertical="center" wrapText="1"/>
    </xf>
    <xf numFmtId="166" fontId="25" fillId="0" borderId="4" xfId="0" applyNumberFormat="1" applyFont="1" applyBorder="1" applyAlignment="1" applyProtection="1">
      <alignment horizontal="right"/>
    </xf>
    <xf numFmtId="49" fontId="24" fillId="0" borderId="1" xfId="0" applyNumberFormat="1" applyFont="1" applyBorder="1" applyAlignment="1" applyProtection="1">
      <alignment horizontal="center" vertical="center" wrapText="1"/>
    </xf>
    <xf numFmtId="49" fontId="13" fillId="0" borderId="2" xfId="0" applyNumberFormat="1" applyFont="1" applyBorder="1" applyAlignment="1" applyProtection="1">
      <alignment horizontal="center" vertical="center" wrapText="1"/>
    </xf>
    <xf numFmtId="0" fontId="21" fillId="0" borderId="0" xfId="0" applyFont="1"/>
    <xf numFmtId="0" fontId="21" fillId="0" borderId="0" xfId="0" applyFont="1" applyAlignment="1">
      <alignment horizontal="left"/>
    </xf>
    <xf numFmtId="0" fontId="7" fillId="0" borderId="0" xfId="8"/>
    <xf numFmtId="0" fontId="13" fillId="0" borderId="2" xfId="7" applyFont="1" applyBorder="1" applyAlignment="1">
      <alignment horizontal="center" vertical="top" wrapText="1"/>
    </xf>
    <xf numFmtId="0" fontId="13" fillId="0" borderId="2" xfId="7" applyFont="1" applyBorder="1" applyAlignment="1">
      <alignment horizontal="center" vertical="center" wrapText="1"/>
    </xf>
    <xf numFmtId="49" fontId="13" fillId="0" borderId="2" xfId="7" applyNumberFormat="1" applyFont="1" applyFill="1" applyBorder="1" applyAlignment="1">
      <alignment horizontal="center" vertical="top" wrapText="1"/>
    </xf>
    <xf numFmtId="0" fontId="13" fillId="0" borderId="2" xfId="7" applyFont="1" applyBorder="1" applyAlignment="1">
      <alignment horizontal="left" vertical="top" wrapText="1"/>
    </xf>
    <xf numFmtId="166" fontId="13" fillId="0" borderId="2" xfId="7" applyNumberFormat="1" applyFont="1" applyFill="1" applyBorder="1" applyAlignment="1">
      <alignment horizontal="center" vertical="top" wrapText="1"/>
    </xf>
    <xf numFmtId="0" fontId="13" fillId="0" borderId="2" xfId="7" applyFont="1" applyFill="1" applyBorder="1" applyAlignment="1">
      <alignment horizontal="left" vertical="top" wrapText="1"/>
    </xf>
    <xf numFmtId="166" fontId="13" fillId="4" borderId="2" xfId="7" applyNumberFormat="1" applyFont="1" applyFill="1" applyBorder="1" applyAlignment="1">
      <alignment horizontal="center" vertical="top" wrapText="1"/>
    </xf>
    <xf numFmtId="166" fontId="13" fillId="0" borderId="6" xfId="7" applyNumberFormat="1" applyFont="1" applyFill="1" applyBorder="1" applyAlignment="1">
      <alignment horizontal="center" vertical="top" wrapText="1"/>
    </xf>
    <xf numFmtId="166" fontId="13" fillId="0" borderId="0" xfId="7" applyNumberFormat="1" applyFont="1" applyFill="1" applyBorder="1" applyAlignment="1">
      <alignment horizontal="center" vertical="top" wrapText="1"/>
    </xf>
    <xf numFmtId="9" fontId="13" fillId="0" borderId="2" xfId="9" applyFont="1" applyFill="1" applyBorder="1" applyAlignment="1">
      <alignment horizontal="left" vertical="top" wrapText="1"/>
    </xf>
    <xf numFmtId="0" fontId="13" fillId="0" borderId="2" xfId="8" applyNumberFormat="1" applyFont="1" applyFill="1" applyBorder="1" applyAlignment="1">
      <alignment horizontal="center" vertical="top" wrapText="1"/>
    </xf>
    <xf numFmtId="0" fontId="13" fillId="0" borderId="2" xfId="8" applyNumberFormat="1" applyFont="1" applyFill="1" applyBorder="1" applyAlignment="1">
      <alignment horizontal="left" vertical="top" wrapText="1"/>
    </xf>
    <xf numFmtId="16" fontId="13" fillId="0" borderId="2" xfId="8" applyNumberFormat="1" applyFont="1" applyFill="1" applyBorder="1" applyAlignment="1">
      <alignment horizontal="center" vertical="top" wrapText="1"/>
    </xf>
    <xf numFmtId="166" fontId="15" fillId="0" borderId="0" xfId="8" applyNumberFormat="1" applyFont="1" applyAlignment="1">
      <alignment vertical="center" wrapText="1"/>
    </xf>
    <xf numFmtId="0" fontId="15" fillId="0" borderId="0" xfId="8" applyFont="1" applyAlignment="1">
      <alignment vertical="center" wrapText="1"/>
    </xf>
    <xf numFmtId="0" fontId="19" fillId="0" borderId="0" xfId="8" applyFont="1" applyAlignment="1">
      <alignment vertical="center" wrapText="1"/>
    </xf>
    <xf numFmtId="0" fontId="15" fillId="0" borderId="0" xfId="0" applyFont="1" applyAlignment="1">
      <alignment vertical="center" wrapText="1"/>
    </xf>
    <xf numFmtId="0" fontId="13" fillId="0" borderId="0" xfId="0" applyFont="1" applyAlignment="1">
      <alignment vertical="top" wrapText="1"/>
    </xf>
    <xf numFmtId="0" fontId="13" fillId="0" borderId="0" xfId="0" applyFont="1" applyAlignment="1">
      <alignment wrapText="1"/>
    </xf>
    <xf numFmtId="0" fontId="10" fillId="0" borderId="7" xfId="7" applyFont="1" applyBorder="1" applyAlignment="1">
      <alignment horizontal="center" vertical="center" wrapText="1"/>
    </xf>
    <xf numFmtId="0" fontId="13" fillId="0" borderId="1" xfId="7" applyFont="1" applyBorder="1" applyAlignment="1">
      <alignment horizontal="center" vertical="top" wrapText="1"/>
    </xf>
    <xf numFmtId="0" fontId="13" fillId="0" borderId="1" xfId="7" applyFont="1" applyBorder="1" applyAlignment="1">
      <alignment horizontal="center" vertical="center" wrapText="1"/>
    </xf>
    <xf numFmtId="0" fontId="19" fillId="0" borderId="2" xfId="8" applyFont="1" applyBorder="1" applyAlignment="1">
      <alignment vertical="center" wrapText="1"/>
    </xf>
    <xf numFmtId="0" fontId="9" fillId="0" borderId="0" xfId="10" applyFont="1" applyAlignment="1">
      <alignment horizontal="center"/>
    </xf>
    <xf numFmtId="0" fontId="9" fillId="0" borderId="0" xfId="10" applyFont="1" applyAlignment="1">
      <alignment horizontal="left"/>
    </xf>
    <xf numFmtId="0" fontId="9" fillId="0" borderId="0" xfId="10" applyFont="1" applyBorder="1" applyAlignment="1">
      <alignment horizontal="center" vertical="center" wrapText="1"/>
    </xf>
    <xf numFmtId="0" fontId="9" fillId="0" borderId="0" xfId="10" applyFont="1" applyFill="1" applyBorder="1" applyAlignment="1">
      <alignment horizontal="center" vertical="center" wrapText="1"/>
    </xf>
    <xf numFmtId="0" fontId="29" fillId="0" borderId="2" xfId="10" applyFont="1" applyBorder="1" applyAlignment="1">
      <alignment horizontal="center" vertical="top" wrapText="1"/>
    </xf>
    <xf numFmtId="0" fontId="29" fillId="0" borderId="2" xfId="0" applyFont="1" applyBorder="1" applyAlignment="1">
      <alignment horizontal="center" vertical="top" wrapText="1"/>
    </xf>
    <xf numFmtId="0" fontId="9" fillId="0" borderId="1" xfId="0" applyNumberFormat="1" applyFont="1" applyFill="1" applyBorder="1" applyAlignment="1">
      <alignment horizontal="center" vertical="top" wrapText="1"/>
    </xf>
    <xf numFmtId="0" fontId="29" fillId="0" borderId="2" xfId="10" applyFont="1" applyBorder="1" applyAlignment="1">
      <alignment horizontal="center" vertical="center" wrapText="1"/>
    </xf>
    <xf numFmtId="0" fontId="9" fillId="0" borderId="2" xfId="11" applyFont="1" applyBorder="1" applyAlignment="1">
      <alignment horizontal="center" vertical="top" wrapText="1"/>
    </xf>
    <xf numFmtId="0" fontId="29" fillId="0" borderId="2" xfId="0" applyFont="1" applyBorder="1" applyAlignment="1">
      <alignment horizontal="left" vertical="top" wrapText="1"/>
    </xf>
    <xf numFmtId="164" fontId="29" fillId="0" borderId="2" xfId="10" applyNumberFormat="1" applyFont="1" applyBorder="1" applyAlignment="1">
      <alignment horizontal="center" vertical="top"/>
    </xf>
    <xf numFmtId="0" fontId="29" fillId="0" borderId="2" xfId="10" applyFont="1" applyBorder="1" applyAlignment="1">
      <alignment horizontal="center" vertical="center"/>
    </xf>
    <xf numFmtId="0" fontId="9" fillId="0" borderId="2" xfId="11" applyFont="1" applyFill="1" applyBorder="1" applyAlignment="1">
      <alignment horizontal="center" vertical="center"/>
    </xf>
    <xf numFmtId="0" fontId="9" fillId="0" borderId="2" xfId="11" applyFont="1" applyBorder="1" applyAlignment="1">
      <alignment horizontal="left" vertical="top" wrapText="1"/>
    </xf>
    <xf numFmtId="0" fontId="9" fillId="0" borderId="2" xfId="11" applyFont="1" applyBorder="1" applyAlignment="1">
      <alignment horizontal="center" vertical="top"/>
    </xf>
    <xf numFmtId="0" fontId="8" fillId="0" borderId="2" xfId="10" applyFont="1" applyBorder="1"/>
    <xf numFmtId="0" fontId="9" fillId="0" borderId="2" xfId="12" applyFont="1" applyFill="1" applyBorder="1" applyAlignment="1">
      <alignment horizontal="center" vertical="center" wrapText="1"/>
    </xf>
    <xf numFmtId="0" fontId="9" fillId="0" borderId="2" xfId="12" applyFont="1" applyBorder="1" applyAlignment="1">
      <alignment vertical="top" wrapText="1"/>
    </xf>
    <xf numFmtId="0" fontId="9" fillId="0" borderId="2" xfId="12" applyFont="1" applyBorder="1" applyAlignment="1">
      <alignment horizontal="center" vertical="center"/>
    </xf>
    <xf numFmtId="0" fontId="9" fillId="0" borderId="2" xfId="12" applyFont="1" applyBorder="1" applyAlignment="1">
      <alignment horizontal="left" vertical="top" wrapText="1"/>
    </xf>
    <xf numFmtId="0" fontId="13" fillId="0" borderId="0" xfId="0" applyFont="1" applyFill="1"/>
    <xf numFmtId="0" fontId="13" fillId="0" borderId="0" xfId="0" applyFont="1" applyFill="1" applyAlignment="1">
      <alignment horizontal="left"/>
    </xf>
    <xf numFmtId="0" fontId="13" fillId="0" borderId="0" xfId="0" applyFont="1" applyFill="1" applyBorder="1"/>
    <xf numFmtId="0" fontId="0" fillId="0" borderId="0" xfId="0" applyFont="1" applyFill="1"/>
    <xf numFmtId="0" fontId="10" fillId="0" borderId="0" xfId="0" applyFont="1" applyFill="1" applyBorder="1" applyAlignment="1">
      <alignment horizontal="center" vertical="center" wrapText="1"/>
    </xf>
    <xf numFmtId="0" fontId="13" fillId="0" borderId="2" xfId="0" applyFont="1" applyFill="1" applyBorder="1" applyAlignment="1">
      <alignment horizontal="center" vertical="top"/>
    </xf>
    <xf numFmtId="0" fontId="13" fillId="0" borderId="2" xfId="0" applyFont="1" applyFill="1" applyBorder="1" applyAlignment="1">
      <alignment horizontal="center" vertical="top" wrapText="1"/>
    </xf>
    <xf numFmtId="0" fontId="13" fillId="0" borderId="0" xfId="0" applyFont="1" applyAlignment="1">
      <alignment horizontal="center"/>
    </xf>
    <xf numFmtId="0" fontId="13" fillId="0" borderId="0" xfId="0" applyFont="1" applyAlignment="1">
      <alignment horizontal="right"/>
    </xf>
    <xf numFmtId="0" fontId="13" fillId="0" borderId="0" xfId="0" applyFont="1"/>
    <xf numFmtId="167" fontId="13" fillId="0" borderId="2" xfId="0" applyNumberFormat="1" applyFont="1" applyBorder="1" applyAlignment="1">
      <alignment horizontal="center" vertical="top"/>
    </xf>
    <xf numFmtId="0" fontId="13" fillId="0" borderId="2" xfId="0" applyFont="1" applyBorder="1" applyAlignment="1">
      <alignment horizontal="center"/>
    </xf>
    <xf numFmtId="0" fontId="15" fillId="0" borderId="2" xfId="0" applyFont="1" applyFill="1" applyBorder="1" applyAlignment="1">
      <alignment horizontal="left" wrapText="1"/>
    </xf>
    <xf numFmtId="167" fontId="13" fillId="0" borderId="2" xfId="0" applyNumberFormat="1" applyFont="1" applyBorder="1"/>
    <xf numFmtId="167" fontId="13" fillId="0" borderId="0" xfId="0" applyNumberFormat="1" applyFont="1"/>
    <xf numFmtId="49" fontId="13" fillId="0" borderId="2" xfId="0" applyNumberFormat="1" applyFont="1" applyBorder="1" applyAlignment="1">
      <alignment horizontal="center"/>
    </xf>
    <xf numFmtId="0" fontId="13" fillId="0" borderId="2" xfId="0" applyNumberFormat="1" applyFont="1" applyBorder="1" applyAlignment="1">
      <alignment horizontal="center"/>
    </xf>
    <xf numFmtId="0" fontId="13" fillId="0" borderId="2" xfId="0" applyFont="1" applyFill="1" applyBorder="1"/>
    <xf numFmtId="0" fontId="13" fillId="0" borderId="0" xfId="0" applyFont="1" applyAlignment="1">
      <alignment horizontal="left"/>
    </xf>
    <xf numFmtId="0" fontId="30" fillId="0" borderId="0" xfId="0" applyFont="1" applyAlignment="1">
      <alignment horizontal="center" vertical="center"/>
    </xf>
    <xf numFmtId="0" fontId="31" fillId="0" borderId="0" xfId="0" applyFont="1" applyAlignment="1">
      <alignment horizontal="left"/>
    </xf>
    <xf numFmtId="0" fontId="18" fillId="0" borderId="0" xfId="0" applyFont="1" applyAlignment="1">
      <alignment horizontal="center"/>
    </xf>
    <xf numFmtId="0" fontId="18" fillId="0" borderId="0" xfId="0" applyFont="1" applyAlignment="1">
      <alignment horizontal="center" wrapText="1"/>
    </xf>
    <xf numFmtId="0" fontId="30" fillId="0" borderId="0" xfId="0" applyFont="1" applyAlignment="1">
      <alignment horizontal="center" vertical="top"/>
    </xf>
    <xf numFmtId="0" fontId="31" fillId="4" borderId="0" xfId="0" applyFont="1" applyFill="1" applyAlignment="1">
      <alignment horizontal="justify" vertical="top" wrapText="1"/>
    </xf>
    <xf numFmtId="0" fontId="14" fillId="0" borderId="0" xfId="12" applyFont="1"/>
    <xf numFmtId="0" fontId="13" fillId="0" borderId="0" xfId="12" applyFont="1" applyAlignment="1">
      <alignment vertical="top" wrapText="1"/>
    </xf>
    <xf numFmtId="0" fontId="13" fillId="0" borderId="0" xfId="0" applyFont="1" applyAlignment="1">
      <alignment vertical="center"/>
    </xf>
    <xf numFmtId="0" fontId="13" fillId="0" borderId="0" xfId="12" applyFont="1" applyAlignment="1">
      <alignment horizontal="right" vertical="top" wrapText="1"/>
    </xf>
    <xf numFmtId="0" fontId="13" fillId="0" borderId="0" xfId="12" applyFont="1" applyFill="1"/>
    <xf numFmtId="0" fontId="10" fillId="0" borderId="7" xfId="12" applyFont="1" applyBorder="1" applyAlignment="1">
      <alignment horizontal="center" vertical="top" wrapText="1"/>
    </xf>
    <xf numFmtId="0" fontId="13" fillId="0" borderId="2" xfId="12" applyFont="1" applyBorder="1" applyAlignment="1">
      <alignment horizontal="center" vertical="top" wrapText="1"/>
    </xf>
    <xf numFmtId="0" fontId="13" fillId="0" borderId="0" xfId="0" applyFont="1" applyAlignment="1">
      <alignment horizontal="center" vertical="top" wrapText="1"/>
    </xf>
    <xf numFmtId="0" fontId="12" fillId="0" borderId="2" xfId="12" applyFont="1" applyBorder="1" applyAlignment="1">
      <alignment horizontal="center" vertical="center" wrapText="1"/>
    </xf>
    <xf numFmtId="0" fontId="12" fillId="0" borderId="2" xfId="12" applyFont="1" applyBorder="1" applyAlignment="1">
      <alignment horizontal="left" vertical="top" wrapText="1"/>
    </xf>
    <xf numFmtId="166" fontId="12" fillId="4" borderId="2" xfId="12" applyNumberFormat="1" applyFont="1" applyFill="1" applyBorder="1" applyAlignment="1">
      <alignment horizontal="right" vertical="center" wrapText="1"/>
    </xf>
    <xf numFmtId="0" fontId="13" fillId="0" borderId="2" xfId="12" applyFont="1" applyBorder="1" applyAlignment="1">
      <alignment horizontal="center" vertical="center" wrapText="1"/>
    </xf>
    <xf numFmtId="0" fontId="13" fillId="0" borderId="2" xfId="12" applyFont="1" applyBorder="1" applyAlignment="1">
      <alignment horizontal="left" vertical="top" wrapText="1"/>
    </xf>
    <xf numFmtId="166" fontId="13" fillId="4" borderId="2" xfId="12" applyNumberFormat="1" applyFont="1" applyFill="1" applyBorder="1" applyAlignment="1">
      <alignment horizontal="right" vertical="center" wrapText="1"/>
    </xf>
    <xf numFmtId="0" fontId="13" fillId="0" borderId="2" xfId="12" applyFont="1" applyBorder="1" applyAlignment="1">
      <alignment horizontal="center" vertical="center"/>
    </xf>
    <xf numFmtId="0" fontId="13" fillId="0" borderId="2" xfId="11" applyFont="1" applyBorder="1" applyAlignment="1">
      <alignment horizontal="left" vertical="top" wrapText="1"/>
    </xf>
    <xf numFmtId="0" fontId="13" fillId="0" borderId="2" xfId="11" applyFont="1" applyBorder="1" applyAlignment="1">
      <alignment horizontal="center" vertical="center" wrapText="1"/>
    </xf>
    <xf numFmtId="0" fontId="13" fillId="0" borderId="2" xfId="0" applyFont="1" applyBorder="1" applyAlignment="1">
      <alignment horizontal="center" vertical="center"/>
    </xf>
    <xf numFmtId="0" fontId="13" fillId="0" borderId="2" xfId="0" applyFont="1" applyBorder="1" applyAlignment="1">
      <alignment horizontal="left" vertical="top" wrapText="1"/>
    </xf>
    <xf numFmtId="166" fontId="13" fillId="0" borderId="2" xfId="12" applyNumberFormat="1" applyFont="1" applyFill="1" applyBorder="1" applyAlignment="1">
      <alignment horizontal="right" vertical="center" wrapText="1"/>
    </xf>
    <xf numFmtId="0" fontId="13" fillId="0" borderId="2" xfId="12" applyFont="1" applyBorder="1" applyAlignment="1">
      <alignment vertical="top" wrapText="1"/>
    </xf>
    <xf numFmtId="166" fontId="13" fillId="0" borderId="2" xfId="0" applyNumberFormat="1" applyFont="1" applyBorder="1" applyAlignment="1">
      <alignment horizontal="right" vertical="center" wrapText="1"/>
    </xf>
    <xf numFmtId="166" fontId="13" fillId="0" borderId="2" xfId="12" applyNumberFormat="1" applyFont="1" applyFill="1" applyBorder="1" applyAlignment="1">
      <alignment vertical="center" wrapText="1"/>
    </xf>
    <xf numFmtId="0" fontId="13" fillId="0" borderId="2" xfId="11" applyFont="1" applyBorder="1" applyAlignment="1">
      <alignment horizontal="center" vertical="center"/>
    </xf>
    <xf numFmtId="0" fontId="13" fillId="0" borderId="2" xfId="11" applyFont="1" applyFill="1" applyBorder="1" applyAlignment="1">
      <alignment horizontal="left" vertical="top" wrapText="1"/>
    </xf>
    <xf numFmtId="0" fontId="13" fillId="0" borderId="2" xfId="12" applyFont="1" applyFill="1" applyBorder="1" applyAlignment="1">
      <alignment horizontal="left" vertical="top" wrapText="1"/>
    </xf>
    <xf numFmtId="0" fontId="0" fillId="0" borderId="0" xfId="0" applyFont="1"/>
    <xf numFmtId="0" fontId="13" fillId="0" borderId="0" xfId="12" applyFont="1" applyAlignment="1">
      <alignment vertical="top"/>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left" vertical="center" wrapText="1"/>
    </xf>
    <xf numFmtId="166" fontId="13" fillId="0" borderId="2" xfId="13" applyNumberFormat="1" applyFont="1" applyFill="1" applyBorder="1">
      <alignment horizontal="right" vertical="center"/>
    </xf>
    <xf numFmtId="0" fontId="13" fillId="0" borderId="0" xfId="14" applyFont="1" applyFill="1" applyBorder="1"/>
    <xf numFmtId="0" fontId="10" fillId="0" borderId="0" xfId="0" applyFont="1" applyFill="1"/>
    <xf numFmtId="0" fontId="13" fillId="0" borderId="0" xfId="14" applyFont="1" applyFill="1"/>
    <xf numFmtId="0" fontId="13" fillId="0" borderId="2" xfId="15" applyFont="1" applyFill="1" applyBorder="1" applyAlignment="1">
      <alignment horizontal="center" vertical="top" wrapText="1"/>
    </xf>
    <xf numFmtId="0" fontId="32" fillId="0" borderId="0" xfId="0" applyFont="1"/>
    <xf numFmtId="0" fontId="31" fillId="4" borderId="0" xfId="0" applyFont="1" applyFill="1" applyAlignment="1">
      <alignment horizontal="justify" vertical="top"/>
    </xf>
    <xf numFmtId="3" fontId="13" fillId="0" borderId="0" xfId="16" applyNumberFormat="1" applyFont="1" applyAlignment="1">
      <alignment horizontal="center" vertical="top" wrapText="1"/>
    </xf>
    <xf numFmtId="3" fontId="13" fillId="0" borderId="0" xfId="16" applyNumberFormat="1" applyFont="1" applyAlignment="1">
      <alignment vertical="top" wrapText="1"/>
    </xf>
    <xf numFmtId="0" fontId="3" fillId="0" borderId="0" xfId="16"/>
    <xf numFmtId="3" fontId="10" fillId="0" borderId="0" xfId="16" applyNumberFormat="1" applyFont="1" applyAlignment="1">
      <alignment horizontal="center" vertical="top" wrapText="1"/>
    </xf>
    <xf numFmtId="3" fontId="13" fillId="0" borderId="7" xfId="16" applyNumberFormat="1" applyFont="1" applyBorder="1" applyAlignment="1">
      <alignment horizontal="right" vertical="top" wrapText="1"/>
    </xf>
    <xf numFmtId="3" fontId="13" fillId="0" borderId="2" xfId="16" applyNumberFormat="1" applyFont="1" applyBorder="1" applyAlignment="1">
      <alignment horizontal="center" vertical="top" wrapText="1"/>
    </xf>
    <xf numFmtId="3" fontId="13" fillId="0" borderId="2" xfId="16" applyNumberFormat="1" applyFont="1" applyBorder="1" applyAlignment="1">
      <alignment horizontal="left" vertical="top" wrapText="1"/>
    </xf>
    <xf numFmtId="3" fontId="13" fillId="0" borderId="2" xfId="16" applyNumberFormat="1" applyFont="1" applyBorder="1" applyAlignment="1">
      <alignment horizontal="center" vertical="center" wrapText="1"/>
    </xf>
    <xf numFmtId="166" fontId="13" fillId="4" borderId="2" xfId="16" applyNumberFormat="1" applyFont="1" applyFill="1" applyBorder="1" applyAlignment="1">
      <alignment horizontal="center" vertical="top" wrapText="1"/>
    </xf>
    <xf numFmtId="166" fontId="13" fillId="0" borderId="2" xfId="16" applyNumberFormat="1" applyFont="1" applyBorder="1" applyAlignment="1">
      <alignment horizontal="center" vertical="top" wrapText="1"/>
    </xf>
    <xf numFmtId="166" fontId="13" fillId="0" borderId="2" xfId="16" applyNumberFormat="1" applyFont="1" applyFill="1" applyBorder="1" applyAlignment="1">
      <alignment horizontal="center" vertical="top" wrapText="1"/>
    </xf>
    <xf numFmtId="2" fontId="21" fillId="0" borderId="0" xfId="16" applyNumberFormat="1" applyFont="1" applyAlignment="1">
      <alignment horizontal="center" vertical="top"/>
    </xf>
    <xf numFmtId="3" fontId="13" fillId="0" borderId="8" xfId="16" applyNumberFormat="1" applyFont="1" applyBorder="1" applyAlignment="1">
      <alignment horizontal="center" vertical="top" wrapText="1"/>
    </xf>
    <xf numFmtId="3" fontId="9" fillId="0" borderId="2" xfId="16" applyNumberFormat="1" applyFont="1" applyBorder="1" applyAlignment="1">
      <alignment horizontal="center" vertical="top" wrapText="1"/>
    </xf>
    <xf numFmtId="170" fontId="21" fillId="0" borderId="0" xfId="16" applyNumberFormat="1" applyFont="1" applyAlignment="1">
      <alignment horizontal="center" vertical="top"/>
    </xf>
    <xf numFmtId="0" fontId="29" fillId="0" borderId="0" xfId="240" applyFont="1" applyAlignment="1">
      <alignment horizontal="center"/>
    </xf>
    <xf numFmtId="0" fontId="29" fillId="0" borderId="0" xfId="240" applyFont="1"/>
    <xf numFmtId="0" fontId="3" fillId="0" borderId="0" xfId="240"/>
    <xf numFmtId="0" fontId="77" fillId="0" borderId="0" xfId="240" applyFont="1" applyAlignment="1">
      <alignment horizontal="center" wrapText="1"/>
    </xf>
    <xf numFmtId="0" fontId="29" fillId="0" borderId="0" xfId="240" applyFont="1" applyAlignment="1">
      <alignment horizontal="left" wrapText="1"/>
    </xf>
    <xf numFmtId="0" fontId="11" fillId="0" borderId="7" xfId="240" applyFont="1" applyBorder="1" applyAlignment="1">
      <alignment horizontal="center" vertical="center" wrapText="1"/>
    </xf>
    <xf numFmtId="0" fontId="9" fillId="0" borderId="2" xfId="240" applyFont="1" applyBorder="1" applyAlignment="1">
      <alignment horizontal="center" vertical="center" wrapText="1"/>
    </xf>
    <xf numFmtId="3" fontId="9" fillId="0" borderId="2" xfId="240" applyNumberFormat="1" applyFont="1" applyBorder="1" applyAlignment="1">
      <alignment horizontal="center" vertical="center" wrapText="1"/>
    </xf>
    <xf numFmtId="0" fontId="29" fillId="0" borderId="2" xfId="240" applyFont="1" applyFill="1" applyBorder="1"/>
    <xf numFmtId="166" fontId="9" fillId="4" borderId="2" xfId="262" applyNumberFormat="1" applyFont="1" applyFill="1" applyBorder="1"/>
    <xf numFmtId="0" fontId="29" fillId="0" borderId="2" xfId="240" applyFont="1" applyBorder="1"/>
    <xf numFmtId="3" fontId="29" fillId="0" borderId="2" xfId="240" applyNumberFormat="1" applyFont="1" applyBorder="1" applyAlignment="1">
      <alignment horizontal="center" vertical="top" wrapText="1"/>
    </xf>
    <xf numFmtId="0" fontId="29" fillId="0" borderId="2" xfId="240" applyFont="1" applyBorder="1" applyAlignment="1">
      <alignment vertical="top" wrapText="1"/>
    </xf>
    <xf numFmtId="166" fontId="9" fillId="4" borderId="2" xfId="240" applyNumberFormat="1" applyFont="1" applyFill="1" applyBorder="1"/>
    <xf numFmtId="0" fontId="3" fillId="0" borderId="0" xfId="240" applyBorder="1"/>
    <xf numFmtId="166" fontId="9" fillId="4" borderId="0" xfId="240" applyNumberFormat="1" applyFont="1" applyFill="1" applyBorder="1"/>
    <xf numFmtId="4" fontId="3" fillId="0" borderId="0" xfId="240" applyNumberFormat="1"/>
    <xf numFmtId="0" fontId="8" fillId="0" borderId="0" xfId="263"/>
    <xf numFmtId="0" fontId="29" fillId="0" borderId="0" xfId="4" applyFont="1" applyFill="1" applyBorder="1" applyAlignment="1">
      <alignment horizontal="left" vertical="center"/>
    </xf>
    <xf numFmtId="0" fontId="3" fillId="0" borderId="0" xfId="238"/>
    <xf numFmtId="3" fontId="13" fillId="0" borderId="0" xfId="1" applyNumberFormat="1" applyFont="1" applyAlignment="1">
      <alignment horizontal="center" vertical="top" wrapText="1"/>
    </xf>
    <xf numFmtId="0" fontId="29" fillId="0" borderId="0" xfId="4" applyFont="1" applyBorder="1" applyAlignment="1">
      <alignment horizontal="left" vertical="center"/>
    </xf>
    <xf numFmtId="3" fontId="13" fillId="0" borderId="0" xfId="1" applyNumberFormat="1" applyFont="1" applyAlignment="1">
      <alignment horizontal="left" vertical="top" wrapText="1"/>
    </xf>
    <xf numFmtId="3" fontId="13" fillId="0" borderId="2" xfId="1" applyNumberFormat="1" applyFont="1" applyBorder="1" applyAlignment="1">
      <alignment horizontal="center" vertical="top" wrapText="1"/>
    </xf>
    <xf numFmtId="3" fontId="13" fillId="0" borderId="2" xfId="1" applyNumberFormat="1" applyFont="1" applyBorder="1" applyAlignment="1">
      <alignment horizontal="left" vertical="top" wrapText="1"/>
    </xf>
    <xf numFmtId="166" fontId="13" fillId="0" borderId="2" xfId="1" applyNumberFormat="1" applyFont="1" applyFill="1" applyBorder="1" applyAlignment="1">
      <alignment horizontal="center" vertical="top" wrapText="1"/>
    </xf>
    <xf numFmtId="166" fontId="13" fillId="4" borderId="2" xfId="1" applyNumberFormat="1" applyFont="1" applyFill="1" applyBorder="1" applyAlignment="1">
      <alignment horizontal="center" vertical="top" wrapText="1"/>
    </xf>
    <xf numFmtId="3" fontId="13" fillId="4" borderId="2" xfId="1" applyNumberFormat="1" applyFont="1" applyFill="1" applyBorder="1" applyAlignment="1">
      <alignment horizontal="center" vertical="top" wrapText="1"/>
    </xf>
    <xf numFmtId="3" fontId="13" fillId="4" borderId="2" xfId="1" applyNumberFormat="1" applyFont="1" applyFill="1" applyBorder="1" applyAlignment="1">
      <alignment horizontal="left" vertical="top" wrapText="1"/>
    </xf>
    <xf numFmtId="0" fontId="3" fillId="4" borderId="0" xfId="238" applyFill="1"/>
    <xf numFmtId="0" fontId="8" fillId="4" borderId="2" xfId="263" applyFill="1" applyBorder="1"/>
    <xf numFmtId="3" fontId="13" fillId="0" borderId="2" xfId="263" applyNumberFormat="1" applyFont="1" applyBorder="1" applyAlignment="1">
      <alignment horizontal="center" vertical="top" wrapText="1"/>
    </xf>
    <xf numFmtId="3" fontId="13" fillId="0" borderId="8" xfId="263" applyNumberFormat="1" applyFont="1" applyBorder="1" applyAlignment="1">
      <alignment horizontal="left" vertical="top" wrapText="1"/>
    </xf>
    <xf numFmtId="166" fontId="13" fillId="0" borderId="2" xfId="263" applyNumberFormat="1" applyFont="1" applyBorder="1" applyAlignment="1">
      <alignment horizontal="center" vertical="top" wrapText="1"/>
    </xf>
    <xf numFmtId="166" fontId="13" fillId="0" borderId="9" xfId="263" applyNumberFormat="1" applyFont="1" applyBorder="1" applyAlignment="1">
      <alignment horizontal="center" vertical="top" wrapText="1"/>
    </xf>
    <xf numFmtId="3" fontId="13" fillId="0" borderId="8" xfId="1" applyNumberFormat="1" applyFont="1" applyBorder="1" applyAlignment="1">
      <alignment horizontal="left" vertical="top" wrapText="1"/>
    </xf>
    <xf numFmtId="0" fontId="21" fillId="0" borderId="2" xfId="238" applyFont="1" applyBorder="1"/>
    <xf numFmtId="170" fontId="21" fillId="0" borderId="2" xfId="238" applyNumberFormat="1" applyFont="1" applyBorder="1" applyAlignment="1">
      <alignment horizontal="center" vertical="top"/>
    </xf>
    <xf numFmtId="0" fontId="21" fillId="0" borderId="2" xfId="238" applyFont="1" applyBorder="1" applyAlignment="1">
      <alignment horizontal="center" vertical="top"/>
    </xf>
    <xf numFmtId="166" fontId="13" fillId="0" borderId="9" xfId="1" applyNumberFormat="1" applyFont="1" applyFill="1" applyBorder="1" applyAlignment="1">
      <alignment horizontal="center" vertical="top" wrapText="1"/>
    </xf>
    <xf numFmtId="0" fontId="3" fillId="4" borderId="2" xfId="238" applyFill="1" applyBorder="1"/>
    <xf numFmtId="3" fontId="13" fillId="4" borderId="2" xfId="263" applyNumberFormat="1" applyFont="1" applyFill="1" applyBorder="1" applyAlignment="1">
      <alignment horizontal="center" vertical="top" wrapText="1"/>
    </xf>
    <xf numFmtId="3" fontId="13" fillId="4" borderId="8" xfId="263" applyNumberFormat="1" applyFont="1" applyFill="1" applyBorder="1" applyAlignment="1">
      <alignment horizontal="left" vertical="top" wrapText="1"/>
    </xf>
    <xf numFmtId="166" fontId="13" fillId="4" borderId="2" xfId="263" applyNumberFormat="1" applyFont="1" applyFill="1" applyBorder="1" applyAlignment="1">
      <alignment horizontal="center" vertical="top" wrapText="1"/>
    </xf>
    <xf numFmtId="166" fontId="13" fillId="4" borderId="9" xfId="263" applyNumberFormat="1" applyFont="1" applyFill="1" applyBorder="1" applyAlignment="1">
      <alignment horizontal="center" vertical="top" wrapText="1"/>
    </xf>
    <xf numFmtId="3" fontId="13" fillId="4" borderId="8" xfId="1" applyNumberFormat="1" applyFont="1" applyFill="1" applyBorder="1" applyAlignment="1">
      <alignment horizontal="left" vertical="top" wrapText="1"/>
    </xf>
    <xf numFmtId="0" fontId="3" fillId="0" borderId="0" xfId="238" applyFont="1"/>
    <xf numFmtId="3" fontId="10" fillId="0" borderId="0" xfId="263" applyNumberFormat="1" applyFont="1" applyAlignment="1">
      <alignment horizontal="center" vertical="center" wrapText="1"/>
    </xf>
    <xf numFmtId="0" fontId="21" fillId="0" borderId="2" xfId="0" applyFont="1" applyBorder="1" applyAlignment="1">
      <alignment horizontal="center" vertical="center" wrapText="1"/>
    </xf>
    <xf numFmtId="0" fontId="21" fillId="0" borderId="2" xfId="0" applyFont="1" applyBorder="1" applyAlignment="1">
      <alignment vertical="center" wrapText="1"/>
    </xf>
    <xf numFmtId="4" fontId="21" fillId="0" borderId="2" xfId="0" applyNumberFormat="1" applyFont="1" applyBorder="1" applyAlignment="1">
      <alignment horizontal="right" vertical="center" wrapText="1"/>
    </xf>
    <xf numFmtId="0" fontId="21" fillId="0" borderId="2" xfId="0" applyFont="1" applyBorder="1" applyAlignment="1">
      <alignment horizontal="justify" vertical="center" wrapText="1"/>
    </xf>
    <xf numFmtId="166" fontId="21" fillId="0" borderId="2" xfId="0" applyNumberFormat="1" applyFont="1" applyBorder="1" applyAlignment="1">
      <alignment horizontal="right" vertical="center" wrapText="1"/>
    </xf>
    <xf numFmtId="0" fontId="13" fillId="0" borderId="0" xfId="264" applyFont="1" applyFill="1"/>
    <xf numFmtId="0" fontId="13" fillId="0" borderId="0" xfId="264" applyFont="1" applyFill="1" applyBorder="1"/>
    <xf numFmtId="0" fontId="79" fillId="0" borderId="0" xfId="264"/>
    <xf numFmtId="49" fontId="13" fillId="0" borderId="0" xfId="264" applyNumberFormat="1" applyFont="1" applyFill="1"/>
    <xf numFmtId="0" fontId="13" fillId="0" borderId="0" xfId="264" applyFont="1" applyFill="1" applyAlignment="1">
      <alignment horizontal="left" vertical="top"/>
    </xf>
    <xf numFmtId="0" fontId="13" fillId="0" borderId="0" xfId="264" applyFont="1" applyFill="1" applyAlignment="1">
      <alignment vertical="top" wrapText="1"/>
    </xf>
    <xf numFmtId="49" fontId="13" fillId="0" borderId="1" xfId="264" applyNumberFormat="1" applyFont="1" applyFill="1" applyBorder="1" applyAlignment="1">
      <alignment horizontal="center" vertical="center"/>
    </xf>
    <xf numFmtId="0" fontId="13" fillId="0" borderId="1" xfId="264" applyNumberFormat="1" applyFont="1" applyFill="1" applyBorder="1" applyAlignment="1">
      <alignment horizontal="center" vertical="center"/>
    </xf>
    <xf numFmtId="49" fontId="13" fillId="0" borderId="2" xfId="264" applyNumberFormat="1" applyFont="1" applyFill="1" applyBorder="1" applyAlignment="1">
      <alignment horizontal="center" vertical="center"/>
    </xf>
    <xf numFmtId="0" fontId="13" fillId="0" borderId="2" xfId="264" applyNumberFormat="1" applyFont="1" applyFill="1" applyBorder="1" applyAlignment="1">
      <alignment horizontal="center" vertical="center"/>
    </xf>
    <xf numFmtId="49" fontId="13" fillId="0" borderId="2" xfId="264" applyNumberFormat="1" applyFont="1" applyFill="1" applyBorder="1" applyAlignment="1">
      <alignment horizontal="center" vertical="top"/>
    </xf>
    <xf numFmtId="0" fontId="13" fillId="0" borderId="0" xfId="264" applyNumberFormat="1" applyFont="1" applyFill="1"/>
    <xf numFmtId="0" fontId="80" fillId="0" borderId="0" xfId="264" applyFont="1" applyBorder="1" applyAlignment="1" applyProtection="1">
      <alignment horizontal="left" vertical="top"/>
    </xf>
    <xf numFmtId="0" fontId="80" fillId="0" borderId="0" xfId="264" applyFont="1" applyBorder="1" applyAlignment="1" applyProtection="1">
      <alignment vertical="top" wrapText="1"/>
    </xf>
    <xf numFmtId="0" fontId="80" fillId="0" borderId="0" xfId="264" applyFont="1" applyBorder="1" applyAlignment="1" applyProtection="1"/>
    <xf numFmtId="0" fontId="13" fillId="0" borderId="2" xfId="264" applyNumberFormat="1" applyFont="1" applyFill="1" applyBorder="1" applyAlignment="1">
      <alignment horizontal="center" vertical="top"/>
    </xf>
    <xf numFmtId="49" fontId="13" fillId="0" borderId="2" xfId="0" applyNumberFormat="1" applyFont="1" applyFill="1" applyBorder="1" applyAlignment="1">
      <alignment horizontal="center" vertical="top"/>
    </xf>
    <xf numFmtId="0" fontId="13" fillId="0" borderId="2" xfId="0" applyNumberFormat="1" applyFont="1" applyFill="1" applyBorder="1" applyAlignment="1">
      <alignment horizontal="left" vertical="top" wrapText="1" shrinkToFit="1"/>
    </xf>
    <xf numFmtId="166" fontId="13" fillId="0" borderId="2" xfId="0" applyNumberFormat="1" applyFont="1" applyFill="1" applyBorder="1" applyAlignment="1">
      <alignment vertical="center"/>
    </xf>
    <xf numFmtId="0" fontId="13" fillId="0" borderId="2" xfId="0" applyNumberFormat="1" applyFont="1" applyFill="1" applyBorder="1" applyAlignment="1">
      <alignment horizontal="left" vertical="top" wrapText="1"/>
    </xf>
    <xf numFmtId="166" fontId="13" fillId="0" borderId="2" xfId="0" applyNumberFormat="1" applyFont="1" applyFill="1" applyBorder="1" applyAlignment="1">
      <alignment horizontal="right" vertical="center"/>
    </xf>
    <xf numFmtId="166" fontId="13" fillId="0" borderId="2" xfId="0" applyNumberFormat="1" applyFont="1" applyFill="1" applyBorder="1" applyAlignment="1">
      <alignment horizontal="right" vertical="top"/>
    </xf>
    <xf numFmtId="49" fontId="13" fillId="0" borderId="2" xfId="0" applyNumberFormat="1" applyFont="1" applyFill="1" applyBorder="1" applyAlignment="1">
      <alignment vertical="top"/>
    </xf>
    <xf numFmtId="166" fontId="13" fillId="0" borderId="2" xfId="264" applyNumberFormat="1" applyFont="1" applyBorder="1" applyAlignment="1">
      <alignment horizontal="right" vertical="center" wrapText="1"/>
    </xf>
    <xf numFmtId="49" fontId="13" fillId="0" borderId="2" xfId="264" applyNumberFormat="1" applyFont="1" applyBorder="1" applyAlignment="1">
      <alignment horizontal="left" vertical="center" wrapText="1"/>
    </xf>
    <xf numFmtId="49" fontId="13" fillId="0" borderId="2" xfId="264" applyNumberFormat="1" applyFont="1" applyBorder="1" applyAlignment="1">
      <alignment horizontal="center" vertical="center" wrapText="1"/>
    </xf>
    <xf numFmtId="0" fontId="13" fillId="0" borderId="2" xfId="265" applyFont="1" applyFill="1" applyBorder="1" applyAlignment="1">
      <alignment horizontal="center" vertical="top" wrapText="1"/>
    </xf>
    <xf numFmtId="49" fontId="13" fillId="0" borderId="2" xfId="264" applyNumberFormat="1" applyFont="1" applyBorder="1" applyAlignment="1">
      <alignment horizontal="center" vertical="top" wrapText="1"/>
    </xf>
    <xf numFmtId="0" fontId="79" fillId="0" borderId="0" xfId="264" applyFont="1" applyFill="1"/>
    <xf numFmtId="0" fontId="10" fillId="0" borderId="0" xfId="264" applyFont="1" applyFill="1"/>
    <xf numFmtId="0" fontId="13" fillId="0" borderId="0" xfId="266" applyFont="1" applyFill="1"/>
    <xf numFmtId="0" fontId="79" fillId="0" borderId="0" xfId="264" applyFont="1"/>
    <xf numFmtId="0" fontId="13" fillId="0" borderId="0" xfId="266" applyFont="1" applyFill="1" applyBorder="1"/>
    <xf numFmtId="0" fontId="13" fillId="0" borderId="0" xfId="266" quotePrefix="1" applyFont="1" applyFill="1" applyBorder="1"/>
    <xf numFmtId="21" fontId="13" fillId="0" borderId="0" xfId="266" quotePrefix="1" applyNumberFormat="1" applyFont="1" applyFill="1" applyBorder="1"/>
    <xf numFmtId="0" fontId="10" fillId="0" borderId="0" xfId="266" applyNumberFormat="1" applyFont="1" applyFill="1" applyAlignment="1">
      <alignment vertical="center" wrapText="1"/>
    </xf>
    <xf numFmtId="0" fontId="79" fillId="0" borderId="2" xfId="264" applyBorder="1"/>
    <xf numFmtId="49" fontId="13" fillId="0" borderId="2" xfId="264" applyNumberFormat="1" applyFont="1" applyBorder="1" applyAlignment="1">
      <alignment vertical="center" wrapText="1"/>
    </xf>
    <xf numFmtId="0" fontId="10" fillId="0" borderId="0" xfId="266" applyNumberFormat="1" applyFont="1" applyFill="1" applyBorder="1" applyAlignment="1">
      <alignment vertical="center" wrapText="1"/>
    </xf>
    <xf numFmtId="0" fontId="21" fillId="0" borderId="0" xfId="264" applyFont="1"/>
    <xf numFmtId="0" fontId="13" fillId="0" borderId="0" xfId="267" applyFont="1" applyFill="1"/>
    <xf numFmtId="0" fontId="13" fillId="0" borderId="2" xfId="267" applyFont="1" applyFill="1" applyBorder="1" applyAlignment="1">
      <alignment horizontal="center" vertical="top" wrapText="1"/>
    </xf>
    <xf numFmtId="0" fontId="13" fillId="0" borderId="0" xfId="268" applyFont="1" applyFill="1" applyBorder="1"/>
    <xf numFmtId="0" fontId="13" fillId="0" borderId="0" xfId="268" quotePrefix="1" applyFont="1" applyFill="1" applyBorder="1"/>
    <xf numFmtId="21" fontId="13" fillId="0" borderId="0" xfId="268" quotePrefix="1" applyNumberFormat="1" applyFont="1" applyFill="1" applyBorder="1"/>
    <xf numFmtId="0" fontId="13" fillId="0" borderId="0" xfId="268" applyFont="1" applyFill="1"/>
    <xf numFmtId="0" fontId="10" fillId="0" borderId="0" xfId="268" applyNumberFormat="1" applyFont="1" applyFill="1" applyAlignment="1">
      <alignment vertical="center" wrapText="1"/>
    </xf>
    <xf numFmtId="0" fontId="13" fillId="0" borderId="0" xfId="264" quotePrefix="1" applyFont="1" applyFill="1" applyBorder="1"/>
    <xf numFmtId="21" fontId="13" fillId="0" borderId="0" xfId="264" quotePrefix="1" applyNumberFormat="1" applyFont="1" applyFill="1" applyBorder="1"/>
    <xf numFmtId="0" fontId="10" fillId="0" borderId="0" xfId="264" applyNumberFormat="1" applyFont="1" applyFill="1" applyAlignment="1">
      <alignment vertical="center" wrapText="1"/>
    </xf>
    <xf numFmtId="166" fontId="13" fillId="0" borderId="2" xfId="264" applyNumberFormat="1" applyFont="1" applyFill="1" applyBorder="1" applyAlignment="1">
      <alignment horizontal="right" vertical="center" wrapText="1"/>
    </xf>
    <xf numFmtId="0" fontId="82" fillId="0" borderId="0" xfId="264" applyFont="1" applyBorder="1" applyAlignment="1" applyProtection="1"/>
    <xf numFmtId="0" fontId="82" fillId="0" borderId="0" xfId="264" applyFont="1" applyBorder="1" applyAlignment="1" applyProtection="1">
      <alignment vertical="top" wrapText="1"/>
    </xf>
    <xf numFmtId="0" fontId="82" fillId="0" borderId="0" xfId="264" applyFont="1" applyBorder="1" applyAlignment="1" applyProtection="1">
      <alignment horizontal="left" vertical="top"/>
    </xf>
    <xf numFmtId="0" fontId="13" fillId="0" borderId="0" xfId="264" applyFont="1" applyFill="1" applyBorder="1" applyAlignment="1"/>
    <xf numFmtId="0" fontId="10" fillId="0" borderId="0" xfId="264" applyFont="1" applyFill="1" applyAlignment="1">
      <alignment vertical="center" wrapText="1"/>
    </xf>
    <xf numFmtId="49" fontId="10" fillId="0" borderId="0" xfId="264" applyNumberFormat="1" applyFont="1" applyBorder="1" applyAlignment="1" applyProtection="1"/>
    <xf numFmtId="0" fontId="13" fillId="0" borderId="0" xfId="264" applyFont="1" applyFill="1" applyAlignment="1">
      <alignment horizontal="center"/>
    </xf>
    <xf numFmtId="0" fontId="13" fillId="0" borderId="0" xfId="264" applyFont="1" applyFill="1" applyBorder="1" applyAlignment="1">
      <alignment horizontal="center"/>
    </xf>
    <xf numFmtId="0" fontId="13" fillId="0" borderId="0" xfId="264" applyFont="1" applyFill="1" applyBorder="1" applyAlignment="1">
      <alignment horizontal="left"/>
    </xf>
    <xf numFmtId="0" fontId="13" fillId="0" borderId="0" xfId="264" applyFont="1" applyFill="1" applyAlignment="1">
      <alignment horizontal="left"/>
    </xf>
    <xf numFmtId="0" fontId="13" fillId="0" borderId="0" xfId="264" applyFont="1" applyFill="1" applyAlignment="1">
      <alignment horizontal="right"/>
    </xf>
    <xf numFmtId="0" fontId="13" fillId="0" borderId="0" xfId="3" applyFont="1" applyFill="1" applyAlignment="1">
      <alignment horizontal="center"/>
    </xf>
    <xf numFmtId="0" fontId="13" fillId="0" borderId="0" xfId="3" applyFont="1" applyFill="1"/>
    <xf numFmtId="0" fontId="10" fillId="0" borderId="0" xfId="264" applyNumberFormat="1" applyFont="1" applyFill="1" applyBorder="1" applyAlignment="1">
      <alignment vertical="center" wrapText="1"/>
    </xf>
    <xf numFmtId="166" fontId="79" fillId="0" borderId="0" xfId="264" applyNumberFormat="1"/>
    <xf numFmtId="0" fontId="13" fillId="0" borderId="0" xfId="267" applyFont="1" applyFill="1" applyAlignment="1">
      <alignment horizontal="center"/>
    </xf>
    <xf numFmtId="0" fontId="10" fillId="0" borderId="0" xfId="267" applyFont="1" applyFill="1"/>
    <xf numFmtId="0" fontId="10" fillId="0" borderId="0" xfId="0" applyFont="1" applyFill="1" applyAlignment="1">
      <alignment horizontal="center" vertical="center" wrapText="1"/>
    </xf>
    <xf numFmtId="0" fontId="0" fillId="0" borderId="0" xfId="0" applyAlignment="1"/>
    <xf numFmtId="0" fontId="17" fillId="0" borderId="7" xfId="0" applyFont="1" applyFill="1" applyBorder="1" applyAlignment="1">
      <alignment horizontal="center" vertical="center" wrapText="1"/>
    </xf>
    <xf numFmtId="0" fontId="18" fillId="0" borderId="0" xfId="2" applyFont="1" applyFill="1" applyAlignment="1">
      <alignment horizontal="center"/>
    </xf>
    <xf numFmtId="0" fontId="28" fillId="0" borderId="0" xfId="10" applyFont="1" applyAlignment="1">
      <alignment horizontal="center"/>
    </xf>
    <xf numFmtId="0" fontId="2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49" fontId="10" fillId="0" borderId="0" xfId="264" applyNumberFormat="1" applyFont="1" applyFill="1" applyAlignment="1">
      <alignment horizontal="center" wrapText="1"/>
    </xf>
    <xf numFmtId="0" fontId="10" fillId="0" borderId="0" xfId="264" applyFont="1" applyAlignment="1">
      <alignment horizontal="center" wrapText="1"/>
    </xf>
    <xf numFmtId="49" fontId="10" fillId="0" borderId="0" xfId="264" applyNumberFormat="1" applyFont="1" applyFill="1" applyAlignment="1">
      <alignment horizontal="center"/>
    </xf>
    <xf numFmtId="0" fontId="10" fillId="0" borderId="0" xfId="7" applyFont="1" applyAlignment="1">
      <alignment horizontal="center" vertical="center" wrapText="1"/>
    </xf>
    <xf numFmtId="0" fontId="10" fillId="0" borderId="0" xfId="7" applyFont="1" applyBorder="1" applyAlignment="1">
      <alignment horizontal="center" vertical="center" wrapText="1"/>
    </xf>
    <xf numFmtId="0" fontId="10" fillId="0" borderId="0" xfId="264" applyFont="1" applyFill="1" applyAlignment="1">
      <alignment horizontal="center" vertical="center" wrapText="1"/>
    </xf>
    <xf numFmtId="0" fontId="10" fillId="0" borderId="0" xfId="264" applyNumberFormat="1" applyFont="1" applyFill="1" applyBorder="1" applyAlignment="1">
      <alignment horizontal="center" vertical="center" wrapText="1"/>
    </xf>
    <xf numFmtId="0" fontId="10" fillId="0" borderId="0" xfId="264" applyNumberFormat="1" applyFont="1" applyFill="1" applyBorder="1" applyAlignment="1">
      <alignment horizontal="center" vertical="top" wrapText="1"/>
    </xf>
    <xf numFmtId="0" fontId="10" fillId="0" borderId="0" xfId="3" applyNumberFormat="1" applyFont="1" applyFill="1" applyBorder="1" applyAlignment="1">
      <alignment horizontal="center" vertical="center" wrapText="1"/>
    </xf>
    <xf numFmtId="0" fontId="10" fillId="0" borderId="0" xfId="267" applyFont="1" applyFill="1" applyAlignment="1">
      <alignment horizontal="center" vertical="center" wrapText="1"/>
    </xf>
    <xf numFmtId="0" fontId="10" fillId="0" borderId="0" xfId="266" applyNumberFormat="1" applyFont="1" applyFill="1" applyBorder="1" applyAlignment="1">
      <alignment horizontal="center" vertical="center" wrapText="1"/>
    </xf>
    <xf numFmtId="0" fontId="10" fillId="0" borderId="0" xfId="268"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3" fillId="0" borderId="1" xfId="0" applyFont="1" applyFill="1" applyBorder="1" applyAlignment="1">
      <alignment horizontal="center" vertical="top" wrapText="1"/>
    </xf>
    <xf numFmtId="0" fontId="13" fillId="0" borderId="10" xfId="0" applyFont="1" applyFill="1" applyBorder="1" applyAlignment="1">
      <alignment horizontal="center" vertical="top"/>
    </xf>
    <xf numFmtId="0" fontId="13" fillId="0" borderId="10" xfId="0" applyFont="1" applyFill="1" applyBorder="1" applyAlignment="1">
      <alignment horizontal="center" vertical="top" wrapText="1"/>
    </xf>
    <xf numFmtId="0" fontId="13" fillId="0" borderId="8" xfId="0" applyFont="1" applyFill="1" applyBorder="1" applyAlignment="1">
      <alignment horizontal="center" vertical="top" wrapText="1"/>
    </xf>
    <xf numFmtId="0" fontId="13" fillId="0" borderId="9" xfId="0" applyFont="1" applyFill="1" applyBorder="1" applyAlignment="1">
      <alignment horizontal="center" vertical="top" wrapText="1"/>
    </xf>
    <xf numFmtId="0" fontId="78" fillId="0" borderId="0" xfId="0" applyFont="1" applyAlignment="1">
      <alignment horizontal="center" wrapText="1"/>
    </xf>
    <xf numFmtId="0" fontId="10" fillId="0" borderId="0" xfId="12" applyFont="1" applyBorder="1" applyAlignment="1">
      <alignment horizontal="center" vertical="top" wrapText="1"/>
    </xf>
    <xf numFmtId="3" fontId="10" fillId="0" borderId="0" xfId="1" applyNumberFormat="1" applyFont="1" applyAlignment="1">
      <alignment horizontal="center" vertical="center" wrapText="1"/>
    </xf>
    <xf numFmtId="3" fontId="13" fillId="0" borderId="2" xfId="1" applyNumberFormat="1" applyFont="1" applyBorder="1" applyAlignment="1">
      <alignment horizontal="center" vertical="center" wrapText="1"/>
    </xf>
    <xf numFmtId="3" fontId="10" fillId="0" borderId="0" xfId="263" applyNumberFormat="1" applyFont="1" applyAlignment="1">
      <alignment horizontal="center" vertical="center" wrapText="1"/>
    </xf>
    <xf numFmtId="3" fontId="13" fillId="0" borderId="2" xfId="263" applyNumberFormat="1" applyFont="1" applyBorder="1" applyAlignment="1">
      <alignment horizontal="center" vertical="center" wrapText="1"/>
    </xf>
    <xf numFmtId="3" fontId="13" fillId="0" borderId="8" xfId="263" applyNumberFormat="1" applyFont="1" applyBorder="1" applyAlignment="1">
      <alignment horizontal="center" vertical="center" wrapText="1"/>
    </xf>
    <xf numFmtId="3" fontId="13" fillId="0" borderId="9" xfId="263" applyNumberFormat="1" applyFont="1" applyBorder="1" applyAlignment="1">
      <alignment horizontal="center" vertical="center" wrapText="1"/>
    </xf>
    <xf numFmtId="3" fontId="10" fillId="0" borderId="0" xfId="16" applyNumberFormat="1" applyFont="1" applyAlignment="1">
      <alignment horizontal="center" vertical="top" wrapText="1"/>
    </xf>
    <xf numFmtId="3" fontId="13" fillId="0" borderId="2" xfId="16" applyNumberFormat="1" applyFont="1" applyBorder="1" applyAlignment="1">
      <alignment horizontal="center" vertical="top" wrapText="1"/>
    </xf>
    <xf numFmtId="3" fontId="13" fillId="0" borderId="1" xfId="16" applyNumberFormat="1" applyFont="1" applyBorder="1" applyAlignment="1">
      <alignment horizontal="center" vertical="top" wrapText="1"/>
    </xf>
    <xf numFmtId="3" fontId="13" fillId="0" borderId="10" xfId="16" applyNumberFormat="1" applyFont="1" applyBorder="1" applyAlignment="1">
      <alignment horizontal="center" vertical="top" wrapText="1"/>
    </xf>
    <xf numFmtId="3" fontId="9" fillId="0" borderId="2" xfId="16" applyNumberFormat="1" applyFont="1" applyBorder="1" applyAlignment="1">
      <alignment horizontal="center" vertical="top" wrapText="1"/>
    </xf>
    <xf numFmtId="3" fontId="13" fillId="0" borderId="8" xfId="16" applyNumberFormat="1" applyFont="1" applyBorder="1" applyAlignment="1">
      <alignment horizontal="center" vertical="top" wrapText="1"/>
    </xf>
    <xf numFmtId="3" fontId="13" fillId="0" borderId="9" xfId="16" applyNumberFormat="1" applyFont="1" applyBorder="1" applyAlignment="1">
      <alignment horizontal="center" vertical="top" wrapText="1"/>
    </xf>
    <xf numFmtId="3" fontId="13" fillId="0" borderId="0" xfId="16" applyNumberFormat="1" applyFont="1" applyAlignment="1">
      <alignment horizontal="left" vertical="top" wrapText="1"/>
    </xf>
    <xf numFmtId="3" fontId="13" fillId="0" borderId="7" xfId="16" applyNumberFormat="1" applyFont="1" applyBorder="1" applyAlignment="1">
      <alignment horizontal="right" vertical="top" wrapText="1"/>
    </xf>
    <xf numFmtId="0" fontId="11" fillId="0" borderId="0" xfId="240" applyFont="1" applyBorder="1" applyAlignment="1">
      <alignment horizontal="center" vertical="center" wrapText="1"/>
    </xf>
    <xf numFmtId="0" fontId="11" fillId="0" borderId="7" xfId="240" applyFont="1" applyBorder="1" applyAlignment="1">
      <alignment horizontal="center" vertical="center" wrapText="1"/>
    </xf>
  </cellXfs>
  <cellStyles count="269">
    <cellStyle name="20% - Accent1" xfId="17"/>
    <cellStyle name="20% - Accent2" xfId="18"/>
    <cellStyle name="20% - Accent3" xfId="19"/>
    <cellStyle name="20% - Accent4" xfId="20"/>
    <cellStyle name="20% - Accent5" xfId="21"/>
    <cellStyle name="20% - Accent6" xfId="22"/>
    <cellStyle name="20% - Акцент1 2" xfId="23"/>
    <cellStyle name="20% - Акцент2 2" xfId="24"/>
    <cellStyle name="20% - Акцент3 2" xfId="25"/>
    <cellStyle name="20% - Акцент4 2" xfId="26"/>
    <cellStyle name="20% - Акцент5 2" xfId="27"/>
    <cellStyle name="20% - Акцент6 2" xfId="28"/>
    <cellStyle name="40% - Accent1" xfId="29"/>
    <cellStyle name="40% - Accent2" xfId="30"/>
    <cellStyle name="40% - Accent3" xfId="31"/>
    <cellStyle name="40% - Accent4" xfId="32"/>
    <cellStyle name="40% - Accent5" xfId="33"/>
    <cellStyle name="40% - Accent6" xfId="34"/>
    <cellStyle name="40% - Акцент1 2" xfId="35"/>
    <cellStyle name="40% - Акцент2 2" xfId="36"/>
    <cellStyle name="40% - Акцент3 2" xfId="37"/>
    <cellStyle name="40% - Акцент4 2" xfId="38"/>
    <cellStyle name="40% - Акцент5 2" xfId="39"/>
    <cellStyle name="40% - Акцент6 2" xfId="40"/>
    <cellStyle name="60% - Accent1" xfId="41"/>
    <cellStyle name="60% - Accent2" xfId="42"/>
    <cellStyle name="60% - Accent3" xfId="43"/>
    <cellStyle name="60% - Accent4" xfId="44"/>
    <cellStyle name="60% - Accent5" xfId="45"/>
    <cellStyle name="60% - Accent6" xfId="46"/>
    <cellStyle name="60% - Акцент1 2" xfId="47"/>
    <cellStyle name="60% - Акцент2 2" xfId="48"/>
    <cellStyle name="60% - Акцент3 2" xfId="49"/>
    <cellStyle name="60% - Акцент4 2" xfId="50"/>
    <cellStyle name="60% - Акцент5 2" xfId="51"/>
    <cellStyle name="60% - Акцент6 2" xfId="52"/>
    <cellStyle name="Accent1" xfId="53"/>
    <cellStyle name="Accent1 - 20%" xfId="54"/>
    <cellStyle name="Accent1 - 40%" xfId="55"/>
    <cellStyle name="Accent1 - 60%" xfId="56"/>
    <cellStyle name="Accent2" xfId="57"/>
    <cellStyle name="Accent2 - 20%" xfId="58"/>
    <cellStyle name="Accent2 - 40%" xfId="59"/>
    <cellStyle name="Accent2 - 60%" xfId="60"/>
    <cellStyle name="Accent3" xfId="61"/>
    <cellStyle name="Accent3 - 20%" xfId="62"/>
    <cellStyle name="Accent3 - 40%" xfId="63"/>
    <cellStyle name="Accent3 - 60%" xfId="64"/>
    <cellStyle name="Accent3_10" xfId="65"/>
    <cellStyle name="Accent4" xfId="66"/>
    <cellStyle name="Accent4 - 20%" xfId="67"/>
    <cellStyle name="Accent4 - 40%" xfId="68"/>
    <cellStyle name="Accent4 - 60%" xfId="69"/>
    <cellStyle name="Accent4_10" xfId="70"/>
    <cellStyle name="Accent5" xfId="71"/>
    <cellStyle name="Accent5 - 20%" xfId="72"/>
    <cellStyle name="Accent5 - 40%" xfId="73"/>
    <cellStyle name="Accent5 - 60%" xfId="74"/>
    <cellStyle name="Accent5_10" xfId="75"/>
    <cellStyle name="Accent6" xfId="76"/>
    <cellStyle name="Accent6 - 20%" xfId="77"/>
    <cellStyle name="Accent6 - 40%" xfId="78"/>
    <cellStyle name="Accent6 - 60%" xfId="79"/>
    <cellStyle name="Accent6_10" xfId="80"/>
    <cellStyle name="Bad" xfId="81"/>
    <cellStyle name="Calculation" xfId="82"/>
    <cellStyle name="Check Cell" xfId="83"/>
    <cellStyle name="Emphasis 1" xfId="84"/>
    <cellStyle name="Emphasis 2" xfId="85"/>
    <cellStyle name="Emphasis 3" xfId="86"/>
    <cellStyle name="Explanatory Text" xfId="87"/>
    <cellStyle name="Good" xfId="88"/>
    <cellStyle name="Heading 1" xfId="89"/>
    <cellStyle name="Heading 2" xfId="90"/>
    <cellStyle name="Heading 3" xfId="91"/>
    <cellStyle name="Heading 4" xfId="92"/>
    <cellStyle name="Input" xfId="93"/>
    <cellStyle name="Linked Cell" xfId="94"/>
    <cellStyle name="Neutral" xfId="95"/>
    <cellStyle name="Normal_Regional Data for IGR" xfId="96"/>
    <cellStyle name="Note" xfId="97"/>
    <cellStyle name="Output" xfId="98"/>
    <cellStyle name="SAPBEXaggData" xfId="99"/>
    <cellStyle name="SAPBEXaggData 2" xfId="100"/>
    <cellStyle name="SAPBEXaggData 3" xfId="101"/>
    <cellStyle name="SAPBEXaggData_Приложения к закону (поправки)" xfId="102"/>
    <cellStyle name="SAPBEXaggDataEmph" xfId="103"/>
    <cellStyle name="SAPBEXaggDataEmph 2" xfId="104"/>
    <cellStyle name="SAPBEXaggDataEmph 3" xfId="105"/>
    <cellStyle name="SAPBEXaggItem" xfId="106"/>
    <cellStyle name="SAPBEXaggItem 2" xfId="107"/>
    <cellStyle name="SAPBEXaggItem 3" xfId="108"/>
    <cellStyle name="SAPBEXaggItem_8" xfId="109"/>
    <cellStyle name="SAPBEXaggItemX" xfId="110"/>
    <cellStyle name="SAPBEXaggItemX 2" xfId="111"/>
    <cellStyle name="SAPBEXaggItemX 3" xfId="112"/>
    <cellStyle name="SAPBEXchaText" xfId="113"/>
    <cellStyle name="SAPBEXchaText 2" xfId="114"/>
    <cellStyle name="SAPBEXchaText 3" xfId="115"/>
    <cellStyle name="SAPBEXexcBad7" xfId="116"/>
    <cellStyle name="SAPBEXexcBad7 2" xfId="117"/>
    <cellStyle name="SAPBEXexcBad7 3" xfId="118"/>
    <cellStyle name="SAPBEXexcBad8" xfId="119"/>
    <cellStyle name="SAPBEXexcBad8 2" xfId="120"/>
    <cellStyle name="SAPBEXexcBad8 3" xfId="121"/>
    <cellStyle name="SAPBEXexcBad9" xfId="122"/>
    <cellStyle name="SAPBEXexcBad9 2" xfId="123"/>
    <cellStyle name="SAPBEXexcBad9 3" xfId="124"/>
    <cellStyle name="SAPBEXexcCritical4" xfId="125"/>
    <cellStyle name="SAPBEXexcCritical4 2" xfId="126"/>
    <cellStyle name="SAPBEXexcCritical4 3" xfId="127"/>
    <cellStyle name="SAPBEXexcCritical5" xfId="128"/>
    <cellStyle name="SAPBEXexcCritical5 2" xfId="129"/>
    <cellStyle name="SAPBEXexcCritical5 3" xfId="130"/>
    <cellStyle name="SAPBEXexcCritical6" xfId="131"/>
    <cellStyle name="SAPBEXexcCritical6 2" xfId="132"/>
    <cellStyle name="SAPBEXexcCritical6 3" xfId="133"/>
    <cellStyle name="SAPBEXexcGood1" xfId="134"/>
    <cellStyle name="SAPBEXexcGood1 2" xfId="135"/>
    <cellStyle name="SAPBEXexcGood1 3" xfId="136"/>
    <cellStyle name="SAPBEXexcGood2" xfId="137"/>
    <cellStyle name="SAPBEXexcGood2 2" xfId="138"/>
    <cellStyle name="SAPBEXexcGood2 3" xfId="139"/>
    <cellStyle name="SAPBEXexcGood3" xfId="140"/>
    <cellStyle name="SAPBEXexcGood3 2" xfId="141"/>
    <cellStyle name="SAPBEXexcGood3 3" xfId="142"/>
    <cellStyle name="SAPBEXfilterDrill" xfId="143"/>
    <cellStyle name="SAPBEXfilterDrill 2" xfId="144"/>
    <cellStyle name="SAPBEXfilterDrill 3" xfId="145"/>
    <cellStyle name="SAPBEXfilterItem" xfId="146"/>
    <cellStyle name="SAPBEXfilterItem 2" xfId="147"/>
    <cellStyle name="SAPBEXfilterItem 3" xfId="148"/>
    <cellStyle name="SAPBEXfilterText" xfId="149"/>
    <cellStyle name="SAPBEXfilterText 2" xfId="150"/>
    <cellStyle name="SAPBEXfilterText 3" xfId="151"/>
    <cellStyle name="SAPBEXformats" xfId="152"/>
    <cellStyle name="SAPBEXformats 2" xfId="153"/>
    <cellStyle name="SAPBEXformats 3" xfId="154"/>
    <cellStyle name="SAPBEXheaderItem" xfId="155"/>
    <cellStyle name="SAPBEXheaderItem 2" xfId="156"/>
    <cellStyle name="SAPBEXheaderItem 3" xfId="157"/>
    <cellStyle name="SAPBEXheaderText" xfId="158"/>
    <cellStyle name="SAPBEXheaderText 2" xfId="159"/>
    <cellStyle name="SAPBEXheaderText 3" xfId="160"/>
    <cellStyle name="SAPBEXHLevel0" xfId="161"/>
    <cellStyle name="SAPBEXHLevel0 2" xfId="162"/>
    <cellStyle name="SAPBEXHLevel0 2 2 3" xfId="163"/>
    <cellStyle name="SAPBEXHLevel0X" xfId="164"/>
    <cellStyle name="SAPBEXHLevel0X 2" xfId="165"/>
    <cellStyle name="SAPBEXHLevel0X 3" xfId="166"/>
    <cellStyle name="SAPBEXHLevel1" xfId="167"/>
    <cellStyle name="SAPBEXHLevel1 2" xfId="168"/>
    <cellStyle name="SAPBEXHLevel1X" xfId="169"/>
    <cellStyle name="SAPBEXHLevel1X 2" xfId="170"/>
    <cellStyle name="SAPBEXHLevel1X 3" xfId="171"/>
    <cellStyle name="SAPBEXHLevel2" xfId="172"/>
    <cellStyle name="SAPBEXHLevel2 2" xfId="5"/>
    <cellStyle name="SAPBEXHLevel2X" xfId="173"/>
    <cellStyle name="SAPBEXHLevel2X 2" xfId="174"/>
    <cellStyle name="SAPBEXHLevel2X 3" xfId="175"/>
    <cellStyle name="SAPBEXHLevel3" xfId="176"/>
    <cellStyle name="SAPBEXHLevel3 2" xfId="177"/>
    <cellStyle name="SAPBEXHLevel3 3" xfId="178"/>
    <cellStyle name="SAPBEXHLevel3X" xfId="179"/>
    <cellStyle name="SAPBEXHLevel3X 2" xfId="180"/>
    <cellStyle name="SAPBEXHLevel3X 3" xfId="181"/>
    <cellStyle name="SAPBEXinputData" xfId="182"/>
    <cellStyle name="SAPBEXinputData 2" xfId="183"/>
    <cellStyle name="SAPBEXinputData 3" xfId="184"/>
    <cellStyle name="SAPBEXItemHeader" xfId="185"/>
    <cellStyle name="SAPBEXresData" xfId="186"/>
    <cellStyle name="SAPBEXresData 2" xfId="187"/>
    <cellStyle name="SAPBEXresData 3" xfId="188"/>
    <cellStyle name="SAPBEXresDataEmph" xfId="189"/>
    <cellStyle name="SAPBEXresDataEmph 2" xfId="190"/>
    <cellStyle name="SAPBEXresDataEmph 3" xfId="191"/>
    <cellStyle name="SAPBEXresItem" xfId="192"/>
    <cellStyle name="SAPBEXresItem 2" xfId="193"/>
    <cellStyle name="SAPBEXresItem 3" xfId="194"/>
    <cellStyle name="SAPBEXresItemX" xfId="195"/>
    <cellStyle name="SAPBEXresItemX 2" xfId="196"/>
    <cellStyle name="SAPBEXresItemX 3" xfId="197"/>
    <cellStyle name="SAPBEXstdData" xfId="198"/>
    <cellStyle name="SAPBEXstdData 2" xfId="13"/>
    <cellStyle name="SAPBEXstdData_726-ПК (прил.)" xfId="199"/>
    <cellStyle name="SAPBEXstdDataEmph" xfId="200"/>
    <cellStyle name="SAPBEXstdDataEmph 2" xfId="201"/>
    <cellStyle name="SAPBEXstdDataEmph 3" xfId="202"/>
    <cellStyle name="SAPBEXstdItem" xfId="203"/>
    <cellStyle name="SAPBEXstdItem 2" xfId="204"/>
    <cellStyle name="SAPBEXstdItem 3" xfId="205"/>
    <cellStyle name="SAPBEXstdItem_726-ПК (прил.)" xfId="206"/>
    <cellStyle name="SAPBEXstdItemX" xfId="207"/>
    <cellStyle name="SAPBEXstdItemX 2" xfId="208"/>
    <cellStyle name="SAPBEXstdItemX 3" xfId="209"/>
    <cellStyle name="SAPBEXtitle" xfId="210"/>
    <cellStyle name="SAPBEXtitle 2" xfId="211"/>
    <cellStyle name="SAPBEXtitle 3" xfId="212"/>
    <cellStyle name="SAPBEXunassignedItem" xfId="213"/>
    <cellStyle name="SAPBEXundefined" xfId="214"/>
    <cellStyle name="SAPBEXundefined 2" xfId="215"/>
    <cellStyle name="SAPBEXundefined 3" xfId="216"/>
    <cellStyle name="Sheet Title" xfId="217"/>
    <cellStyle name="Title" xfId="218"/>
    <cellStyle name="Total" xfId="219"/>
    <cellStyle name="Warning Text" xfId="220"/>
    <cellStyle name="Акцент1 2" xfId="221"/>
    <cellStyle name="Акцент2 2" xfId="222"/>
    <cellStyle name="Акцент3 2" xfId="223"/>
    <cellStyle name="Акцент4 2" xfId="224"/>
    <cellStyle name="Акцент5 2" xfId="225"/>
    <cellStyle name="Акцент6 2" xfId="226"/>
    <cellStyle name="Ввод  2" xfId="227"/>
    <cellStyle name="Вывод 2" xfId="228"/>
    <cellStyle name="Вычисление 2" xfId="229"/>
    <cellStyle name="Заголовок 1 2" xfId="230"/>
    <cellStyle name="Заголовок 2 2" xfId="231"/>
    <cellStyle name="Заголовок 3 2" xfId="232"/>
    <cellStyle name="Заголовок 4 2" xfId="233"/>
    <cellStyle name="Итог 2" xfId="234"/>
    <cellStyle name="Контрольная ячейка 2" xfId="235"/>
    <cellStyle name="Название 2" xfId="236"/>
    <cellStyle name="Нейтральный 2" xfId="237"/>
    <cellStyle name="Обычный" xfId="0" builtinId="0"/>
    <cellStyle name="Обычный 10" xfId="16"/>
    <cellStyle name="Обычный 11" xfId="238"/>
    <cellStyle name="Обычный 11 2" xfId="239"/>
    <cellStyle name="Обычный 11 3" xfId="268"/>
    <cellStyle name="Обычный 12" xfId="8"/>
    <cellStyle name="Обычный 13" xfId="264"/>
    <cellStyle name="Обычный 2" xfId="10"/>
    <cellStyle name="Обычный 2 2" xfId="240"/>
    <cellStyle name="Обычный 2 3" xfId="14"/>
    <cellStyle name="Обычный 2 3 2" xfId="263"/>
    <cellStyle name="Обычный 2 4" xfId="265"/>
    <cellStyle name="Обычный 2 5" xfId="267"/>
    <cellStyle name="Обычный 3" xfId="11"/>
    <cellStyle name="Обычный 3 2" xfId="241"/>
    <cellStyle name="Обычный 4" xfId="12"/>
    <cellStyle name="Обычный 4 2" xfId="242"/>
    <cellStyle name="Обычный 5" xfId="243"/>
    <cellStyle name="Обычный 5 2" xfId="266"/>
    <cellStyle name="Обычный 6" xfId="7"/>
    <cellStyle name="Обычный 7" xfId="3"/>
    <cellStyle name="Обычный 7 2" xfId="6"/>
    <cellStyle name="Обычный 8" xfId="2"/>
    <cellStyle name="Обычный 8 2" xfId="262"/>
    <cellStyle name="Обычный 9" xfId="15"/>
    <cellStyle name="Обычный_Лист1" xfId="1"/>
    <cellStyle name="Обычный_Прил" xfId="4"/>
    <cellStyle name="Плохой 2" xfId="244"/>
    <cellStyle name="Пояснение 2" xfId="245"/>
    <cellStyle name="Примечание 2" xfId="246"/>
    <cellStyle name="Процентный 2" xfId="247"/>
    <cellStyle name="Процентный 2 2" xfId="248"/>
    <cellStyle name="Процентный 3" xfId="249"/>
    <cellStyle name="Процентный 3 2" xfId="250"/>
    <cellStyle name="Процентный 3 3" xfId="251"/>
    <cellStyle name="Процентный 4" xfId="252"/>
    <cellStyle name="Процентный 5" xfId="253"/>
    <cellStyle name="Процентный 6" xfId="9"/>
    <cellStyle name="Связанная ячейка 2" xfId="254"/>
    <cellStyle name="Стиль 1" xfId="255"/>
    <cellStyle name="Текст предупреждения 2" xfId="256"/>
    <cellStyle name="Финансовый 2" xfId="257"/>
    <cellStyle name="Финансовый 3" xfId="258"/>
    <cellStyle name="Финансовый 4" xfId="259"/>
    <cellStyle name="Финансовый 5" xfId="260"/>
    <cellStyle name="Хороший 2" xfId="26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externalLink" Target="externalLinks/externalLink1.xml"/><Relationship Id="rId98"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externalLink" Target="externalLinks/externalLink2.xml"/><Relationship Id="rId9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3</xdr:col>
      <xdr:colOff>9525</xdr:colOff>
      <xdr:row>2</xdr:row>
      <xdr:rowOff>9525</xdr:rowOff>
    </xdr:from>
    <xdr:ext cx="40821" cy="40821"/>
    <xdr:pic macro="[1]!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971925" y="3905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85725</xdr:rowOff>
    </xdr:from>
    <xdr:ext cx="40821" cy="40821"/>
    <xdr:pic macro="[1]!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971925" y="4667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9525</xdr:rowOff>
    </xdr:from>
    <xdr:ext cx="40821" cy="40821"/>
    <xdr:pic macro="[1]!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971925" y="3905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85725</xdr:rowOff>
    </xdr:from>
    <xdr:ext cx="40821" cy="40821"/>
    <xdr:pic macro="[1]!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971925" y="4667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xml><?xml version="1.0" encoding="utf-8"?>
<xdr:wsDr xmlns:xdr="http://schemas.openxmlformats.org/drawingml/2006/spreadsheetDrawing" xmlns:a="http://schemas.openxmlformats.org/drawingml/2006/main">
  <xdr:oneCellAnchor>
    <xdr:from>
      <xdr:col>2</xdr:col>
      <xdr:colOff>19050</xdr:colOff>
      <xdr:row>1</xdr:row>
      <xdr:rowOff>0</xdr:rowOff>
    </xdr:from>
    <xdr:ext cx="54429" cy="55563"/>
    <xdr:pic macro="[2]!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2]!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4429" cy="55563"/>
    <xdr:pic macro="[2]!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2]!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2]!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2]!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4429" cy="55563"/>
    <xdr:pic macro="[2]!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2]!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2]!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2]!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4429" cy="55563"/>
    <xdr:pic macro="[2]!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2]!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2]!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2]!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2]!DesignIconClicked">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2]!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2]!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2]!DesignIconClicked">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54429" cy="55563"/>
    <xdr:pic macro="[2]!DesignIconClicked">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54429" cy="55563"/>
    <xdr:pic macro="[2]!DesignIconClicked">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54429" cy="55563"/>
    <xdr:pic macro="[2]!DesignIconClicked">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47625" cy="55563"/>
    <xdr:pic macro="[2]!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47625" cy="55563"/>
    <xdr:pic macro="[2]!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47625" cy="55563"/>
    <xdr:pic macro="[2]!DesignIconClicked">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47625" cy="55563"/>
    <xdr:pic macro="[2]!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47625" cy="55563"/>
    <xdr:pic macro="[2]!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47625" cy="55563"/>
    <xdr:pic macro="[2]!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xml><?xml version="1.0" encoding="utf-8"?>
<xdr:wsDr xmlns:xdr="http://schemas.openxmlformats.org/drawingml/2006/spreadsheetDrawing" xmlns:a="http://schemas.openxmlformats.org/drawingml/2006/main">
  <xdr:oneCellAnchor>
    <xdr:from>
      <xdr:col>1</xdr:col>
      <xdr:colOff>57150</xdr:colOff>
      <xdr:row>5</xdr:row>
      <xdr:rowOff>0</xdr:rowOff>
    </xdr:from>
    <xdr:ext cx="114980" cy="123825"/>
    <xdr:pic macro="[1]!DesignIconClicked">
      <xdr:nvPicPr>
        <xdr:cNvPr id="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666750" y="485775"/>
          <a:ext cx="114980"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57150</xdr:colOff>
      <xdr:row>5</xdr:row>
      <xdr:rowOff>0</xdr:rowOff>
    </xdr:from>
    <xdr:ext cx="114980" cy="123825"/>
    <xdr:pic macro="[1]!DesignIconClicked">
      <xdr:nvPicPr>
        <xdr:cNvPr id="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666750" y="485775"/>
          <a:ext cx="114980"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9525</xdr:rowOff>
    </xdr:from>
    <xdr:ext cx="47625" cy="40821"/>
    <xdr:pic macro="[3]!DesignIconClicked">
      <xdr:nvPicPr>
        <xdr:cNvPr id="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39090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3]!DesignIconClicked">
      <xdr:nvPicPr>
        <xdr:cNvPr id="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39090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9525</xdr:rowOff>
    </xdr:from>
    <xdr:ext cx="47625" cy="40821"/>
    <xdr:pic macro="[3]!DesignIconClicked">
      <xdr:nvPicPr>
        <xdr:cNvPr id="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39090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3]!DesignIconClicked">
      <xdr:nvPicPr>
        <xdr:cNvPr id="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39090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xml><?xml version="1.0" encoding="utf-8"?>
<xdr:wsDr xmlns:xdr="http://schemas.openxmlformats.org/drawingml/2006/spreadsheetDrawing" xmlns:a="http://schemas.openxmlformats.org/drawingml/2006/main">
  <xdr:oneCellAnchor>
    <xdr:from>
      <xdr:col>3</xdr:col>
      <xdr:colOff>19050</xdr:colOff>
      <xdr:row>2</xdr:row>
      <xdr:rowOff>9525</xdr:rowOff>
    </xdr:from>
    <xdr:ext cx="47625" cy="40821"/>
    <xdr:pic macro="[3]!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4286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0821"/>
    <xdr:pic macro="[3]!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5048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0821"/>
    <xdr:pic macro="[3]!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4286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0821"/>
    <xdr:pic macro="[3]!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5048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0821"/>
    <xdr:pic macro="[3]!DesignIconClicked">
      <xdr:nvPicPr>
        <xdr:cNvPr id="2" name="BExMO7VFCN4EL59982UR4AJ25JNJ" descr="XX6TINEJADZGKR0CTM7ZRT0RA" hidden="1"/>
        <xdr:cNvPicPr>
          <a:picLocks noChangeAspect="1" noChangeArrowheads="1"/>
        </xdr:cNvPicPr>
      </xdr:nvPicPr>
      <xdr:blipFill>
        <a:blip xmlns:r="http://schemas.openxmlformats.org/officeDocument/2006/relationships" cstate="print"/>
        <a:srcRect/>
        <a:stretch>
          <a:fillRect/>
        </a:stretch>
      </xdr:blipFill>
      <xdr:spPr bwMode="auto">
        <a:xfrm>
          <a:off x="45720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0821"/>
    <xdr:pic macro="[3]!DesignIconClicked">
      <xdr:nvPicPr>
        <xdr:cNvPr id="3" name="BExU3EX5JJCXCII4YKUJBFBGIJR2" descr="OF5ZI9PI5WH36VPANJ2DYLNMI" hidden="1"/>
        <xdr:cNvPicPr>
          <a:picLocks noChangeAspect="1" noChangeArrowheads="1"/>
        </xdr:cNvPicPr>
      </xdr:nvPicPr>
      <xdr:blipFill>
        <a:blip xmlns:r="http://schemas.openxmlformats.org/officeDocument/2006/relationships" cstate="print"/>
        <a:srcRect/>
        <a:stretch>
          <a:fillRect/>
        </a:stretch>
      </xdr:blipFill>
      <xdr:spPr bwMode="auto">
        <a:xfrm>
          <a:off x="45720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0821"/>
    <xdr:pic macro="[3]!DesignIconClicked">
      <xdr:nvPicPr>
        <xdr:cNvPr id="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667125"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3]!DesignIconClicked">
      <xdr:nvPicPr>
        <xdr:cNvPr id="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667125"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9525</xdr:rowOff>
    </xdr:from>
    <xdr:ext cx="47625" cy="40821"/>
    <xdr:pic macro="[3]!DesignIconClicked">
      <xdr:nvPicPr>
        <xdr:cNvPr id="6"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478155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85725</xdr:rowOff>
    </xdr:from>
    <xdr:ext cx="47625" cy="40821"/>
    <xdr:pic macro="[3]!DesignIconClicked">
      <xdr:nvPicPr>
        <xdr:cNvPr id="7"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478155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0821"/>
    <xdr:pic macro="[3]!DesignIconClicked">
      <xdr:nvPicPr>
        <xdr:cNvPr id="8" name="BEx1I152WN2D3A85O2XN0DGXCWHN" descr="KHBZFMANRA4UMJR1AB4M5NJNT" hidden="1"/>
        <xdr:cNvPicPr>
          <a:picLocks noChangeAspect="1" noChangeArrowheads="1"/>
        </xdr:cNvPicPr>
      </xdr:nvPicPr>
      <xdr:blipFill>
        <a:blip xmlns:r="http://schemas.openxmlformats.org/officeDocument/2006/relationships" cstate="print"/>
        <a:srcRect/>
        <a:stretch>
          <a:fillRect/>
        </a:stretch>
      </xdr:blipFill>
      <xdr:spPr bwMode="auto">
        <a:xfrm>
          <a:off x="45720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0821"/>
    <xdr:pic macro="[3]!DesignIconClicked">
      <xdr:nvPicPr>
        <xdr:cNvPr id="9" name="BExW9676P0SKCVKK25QCGHPA3PAD" descr="9A4PWZ20RMSRF0PNECCDM75CA" hidden="1"/>
        <xdr:cNvPicPr>
          <a:picLocks noChangeAspect="1" noChangeArrowheads="1"/>
        </xdr:cNvPicPr>
      </xdr:nvPicPr>
      <xdr:blipFill>
        <a:blip xmlns:r="http://schemas.openxmlformats.org/officeDocument/2006/relationships" cstate="print"/>
        <a:srcRect/>
        <a:stretch>
          <a:fillRect/>
        </a:stretch>
      </xdr:blipFill>
      <xdr:spPr bwMode="auto">
        <a:xfrm>
          <a:off x="45720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31564" cy="123825"/>
    <xdr:pic macro="[3]!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466725" y="76200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0821"/>
    <xdr:pic macro="[3]!DesignIconClicked">
      <xdr:nvPicPr>
        <xdr:cNvPr id="11" name="BExS5CPQ8P8JOQPK7ANNKHLSGOKU" hidden="1"/>
        <xdr:cNvPicPr>
          <a:picLocks noChangeAspect="1" noChangeArrowheads="1"/>
        </xdr:cNvPicPr>
      </xdr:nvPicPr>
      <xdr:blipFill>
        <a:blip xmlns:r="http://schemas.openxmlformats.org/officeDocument/2006/relationships" cstate="print"/>
        <a:srcRect/>
        <a:stretch>
          <a:fillRect/>
        </a:stretch>
      </xdr:blipFill>
      <xdr:spPr bwMode="auto">
        <a:xfrm>
          <a:off x="45720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0821"/>
    <xdr:pic macro="[3]!DesignIconClicked">
      <xdr:nvPicPr>
        <xdr:cNvPr id="12" name="BExMM0AVUAIRNJLXB1FW8R0YB4ZZ" hidden="1"/>
        <xdr:cNvPicPr>
          <a:picLocks noChangeAspect="1" noChangeArrowheads="1"/>
        </xdr:cNvPicPr>
      </xdr:nvPicPr>
      <xdr:blipFill>
        <a:blip xmlns:r="http://schemas.openxmlformats.org/officeDocument/2006/relationships" cstate="print"/>
        <a:srcRect/>
        <a:stretch>
          <a:fillRect/>
        </a:stretch>
      </xdr:blipFill>
      <xdr:spPr bwMode="auto">
        <a:xfrm>
          <a:off x="45720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0821"/>
    <xdr:pic macro="[3]!DesignIconClicked">
      <xdr:nvPicPr>
        <xdr:cNvPr id="13" name="BExXZ7Y09CBS0XA7IPB3IRJ8RJM4" hidden="1"/>
        <xdr:cNvPicPr>
          <a:picLocks noChangeAspect="1" noChangeArrowheads="1"/>
        </xdr:cNvPicPr>
      </xdr:nvPicPr>
      <xdr:blipFill>
        <a:blip xmlns:r="http://schemas.openxmlformats.org/officeDocument/2006/relationships" cstate="print"/>
        <a:srcRect/>
        <a:stretch>
          <a:fillRect/>
        </a:stretch>
      </xdr:blipFill>
      <xdr:spPr bwMode="auto">
        <a:xfrm>
          <a:off x="45720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0821"/>
    <xdr:pic macro="[3]!DesignIconClicked">
      <xdr:nvPicPr>
        <xdr:cNvPr id="14" name="BExQ7SXS9VUG7P6CACU2J7R2SGIZ" hidden="1"/>
        <xdr:cNvPicPr>
          <a:picLocks noChangeAspect="1" noChangeArrowheads="1"/>
        </xdr:cNvPicPr>
      </xdr:nvPicPr>
      <xdr:blipFill>
        <a:blip xmlns:r="http://schemas.openxmlformats.org/officeDocument/2006/relationships" cstate="print"/>
        <a:srcRect/>
        <a:stretch>
          <a:fillRect/>
        </a:stretch>
      </xdr:blipFill>
      <xdr:spPr bwMode="auto">
        <a:xfrm>
          <a:off x="45720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0821"/>
    <xdr:pic macro="[3]!DesignIconClicked">
      <xdr:nvPicPr>
        <xdr:cNvPr id="15"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667125"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3]!DesignIconClicked">
      <xdr:nvPicPr>
        <xdr:cNvPr id="16"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667125"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9525</xdr:rowOff>
    </xdr:from>
    <xdr:ext cx="47625" cy="40821"/>
    <xdr:pic macro="[3]!DesignIconClicked">
      <xdr:nvPicPr>
        <xdr:cNvPr id="17"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478155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85725</xdr:rowOff>
    </xdr:from>
    <xdr:ext cx="47625" cy="40821"/>
    <xdr:pic macro="[3]!DesignIconClicked">
      <xdr:nvPicPr>
        <xdr:cNvPr id="18"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478155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16086"/>
    <xdr:pic macro="[3]!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cstate="print"/>
        <a:srcRect/>
        <a:stretch>
          <a:fillRect/>
        </a:stretch>
      </xdr:blipFill>
      <xdr:spPr bwMode="auto">
        <a:xfrm>
          <a:off x="485775" y="161925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3]!DesignIconClicked">
      <xdr:nvPicPr>
        <xdr:cNvPr id="20"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48577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3]!DesignIconClicked">
      <xdr:nvPicPr>
        <xdr:cNvPr id="21" name="BEx3RTMHAR35NUAAK49TV6NU7EPA" descr="QFXLG4ZCXTRQSJYFCKJ58G9N8" hidden="1"/>
        <xdr:cNvPicPr>
          <a:picLocks noChangeAspect="1" noChangeArrowheads="1"/>
        </xdr:cNvPicPr>
      </xdr:nvPicPr>
      <xdr:blipFill>
        <a:blip xmlns:r="http://schemas.openxmlformats.org/officeDocument/2006/relationships" cstate="print"/>
        <a:srcRect/>
        <a:stretch>
          <a:fillRect/>
        </a:stretch>
      </xdr:blipFill>
      <xdr:spPr bwMode="auto">
        <a:xfrm>
          <a:off x="447675" y="571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16086"/>
    <xdr:pic macro="[3]!DesignIconClicked">
      <xdr:nvPicPr>
        <xdr:cNvPr id="22" name="BExS8T38WLC2R738ZC7BDJQAKJAJ" descr="MRI962L5PB0E0YWXCIBN82VJH" hidden="1"/>
        <xdr:cNvPicPr>
          <a:picLocks noChangeAspect="1" noChangeArrowheads="1"/>
        </xdr:cNvPicPr>
      </xdr:nvPicPr>
      <xdr:blipFill>
        <a:blip xmlns:r="http://schemas.openxmlformats.org/officeDocument/2006/relationships" cstate="print"/>
        <a:srcRect/>
        <a:stretch>
          <a:fillRect/>
        </a:stretch>
      </xdr:blipFill>
      <xdr:spPr bwMode="auto">
        <a:xfrm>
          <a:off x="523875" y="161925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3]!DesignIconClicked">
      <xdr:nvPicPr>
        <xdr:cNvPr id="23"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48577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3]!DesignIconClicked">
      <xdr:nvPicPr>
        <xdr:cNvPr id="24"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48577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3]!DesignIconClicked">
      <xdr:nvPicPr>
        <xdr:cNvPr id="25" name="BExSDIVCE09QKG3CT52PHCS6ZJ09" descr="9F076L7EQCF2COMMGCQG6BQGU" hidden="1"/>
        <xdr:cNvPicPr>
          <a:picLocks noChangeAspect="1" noChangeArrowheads="1"/>
        </xdr:cNvPicPr>
      </xdr:nvPicPr>
      <xdr:blipFill>
        <a:blip xmlns:r="http://schemas.openxmlformats.org/officeDocument/2006/relationships" cstate="print"/>
        <a:srcRect/>
        <a:stretch>
          <a:fillRect/>
        </a:stretch>
      </xdr:blipFill>
      <xdr:spPr bwMode="auto">
        <a:xfrm>
          <a:off x="447675" y="571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16086"/>
    <xdr:pic macro="[3]!DesignIconClicked">
      <xdr:nvPicPr>
        <xdr:cNvPr id="26" name="BExU65O9OE4B4MQ2A3OYH13M8BZJ" descr="3INNIMMPDBB0JF37L81M6ID21" hidden="1"/>
        <xdr:cNvPicPr>
          <a:picLocks noChangeAspect="1" noChangeArrowheads="1"/>
        </xdr:cNvPicPr>
      </xdr:nvPicPr>
      <xdr:blipFill>
        <a:blip xmlns:r="http://schemas.openxmlformats.org/officeDocument/2006/relationships" cstate="print"/>
        <a:srcRect/>
        <a:stretch>
          <a:fillRect/>
        </a:stretch>
      </xdr:blipFill>
      <xdr:spPr bwMode="auto">
        <a:xfrm>
          <a:off x="485775" y="161925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16086"/>
    <xdr:pic macro="[3]!DesignIconClicked">
      <xdr:nvPicPr>
        <xdr:cNvPr id="27" name="BExOPRCR0UW7TKXSV5WDTL348FGL" descr="S9JM17GP1802LHN4GT14BJYIC" hidden="1"/>
        <xdr:cNvPicPr>
          <a:picLocks noChangeAspect="1" noChangeArrowheads="1"/>
        </xdr:cNvPicPr>
      </xdr:nvPicPr>
      <xdr:blipFill>
        <a:blip xmlns:r="http://schemas.openxmlformats.org/officeDocument/2006/relationships" cstate="print"/>
        <a:srcRect/>
        <a:stretch>
          <a:fillRect/>
        </a:stretch>
      </xdr:blipFill>
      <xdr:spPr bwMode="auto">
        <a:xfrm>
          <a:off x="485775" y="161925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16086"/>
    <xdr:pic macro="[3]!DesignIconClicked">
      <xdr:nvPicPr>
        <xdr:cNvPr id="28" name="BEx5OESAY2W8SEGI3TSB65EHJ04B" descr="9CN2Y88X8WYV1HWZG1QILY9BK" hidden="1"/>
        <xdr:cNvPicPr>
          <a:picLocks noChangeAspect="1" noChangeArrowheads="1"/>
        </xdr:cNvPicPr>
      </xdr:nvPicPr>
      <xdr:blipFill>
        <a:blip xmlns:r="http://schemas.openxmlformats.org/officeDocument/2006/relationships" cstate="print"/>
        <a:srcRect/>
        <a:stretch>
          <a:fillRect/>
        </a:stretch>
      </xdr:blipFill>
      <xdr:spPr bwMode="auto">
        <a:xfrm>
          <a:off x="485775" y="161925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3]!DesignIconClicked">
      <xdr:nvPicPr>
        <xdr:cNvPr id="29"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48577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0" name="BExRZO0PLWWMCLGRH7EH6UXYWGAJ" descr="9D4GQ34QB727H10MA3SSAR2R9"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1" name="BExBDP6HNAAJUM39SE5G2C8BKNRQ" descr="1TM64TL2QIMYV7WYSV2VLGXY4"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2" name="BExQEGJP61DL2NZY6LMBHBZ0J5YT" descr="D6ZNRZJ7EX4GZT9RO8LE0C905"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3" name="BExTY1BCS6HZIF6HI5491FGHDVAE" descr="MJ6976KI2UH1IE8M227DUYXMJ"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4" name="BEx1X6AMHV6ZK3UJB2BXIJTJHYJU" descr="OALR4L95ELQLZ1Y1LETHM1CS9"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5" name="BEx1QZGQZBAWJ8591VXEIPUOVS7X" descr="MEW27CPIFG44B7E7HEQUUF5QF"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6" name="BExMF7LICJLPXSHM63A6EQ79YQKG" descr="U084VZL15IMB1OFRRAY6GVKAE"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7" name="BExS343F8GCKP6HTF9Y97L133DX8" descr="ZRF0KB1IYQSNV63CTXT25G67G"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8" name="BExZMRC09W87CY4B73NPZMNH21AH" descr="78CUMI0OVLYJRSDRQ3V2YX812"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9" name="BExZXVFJ4DY4I24AARDT4AMP6EN1" descr="TXSMH2MTH86CYKA26740RQPUC"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40" name="BExOCUIOFQWUGTBU5ESTW3EYEP5C" descr="9BNF49V0R6VVYPHEVMJ3ABDQZ"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3</xdr:col>
      <xdr:colOff>0</xdr:colOff>
      <xdr:row>6</xdr:row>
      <xdr:rowOff>0</xdr:rowOff>
    </xdr:from>
    <xdr:to>
      <xdr:col>3</xdr:col>
      <xdr:colOff>45720</xdr:colOff>
      <xdr:row>6</xdr:row>
      <xdr:rowOff>45720</xdr:rowOff>
    </xdr:to>
    <xdr:sp macro="[3]!DesignIconClicked" textlink="">
      <xdr:nvSpPr>
        <xdr:cNvPr id="41" name="BEx95HHNSDL8GM93OFMUCB7PCSKE" descr="SortAscending" hidden="1"/>
        <xdr:cNvSpPr>
          <a:spLocks noChangeAspect="1" noChangeArrowheads="1"/>
        </xdr:cNvSpPr>
      </xdr:nvSpPr>
      <xdr:spPr bwMode="auto">
        <a:xfrm>
          <a:off x="4781550" y="2762250"/>
          <a:ext cx="45720" cy="45720"/>
        </a:xfrm>
        <a:prstGeom prst="rect">
          <a:avLst/>
        </a:prstGeom>
        <a:noFill/>
        <a:ln w="9525">
          <a:noFill/>
          <a:miter lim="800000"/>
          <a:headEnd/>
          <a:tailEnd/>
        </a:ln>
      </xdr:spPr>
    </xdr:sp>
    <xdr:clientData fPrintsWithSheet="0"/>
  </xdr:twoCellAnchor>
  <xdr:twoCellAnchor editAs="oneCell">
    <xdr:from>
      <xdr:col>3</xdr:col>
      <xdr:colOff>0</xdr:colOff>
      <xdr:row>6</xdr:row>
      <xdr:rowOff>0</xdr:rowOff>
    </xdr:from>
    <xdr:to>
      <xdr:col>3</xdr:col>
      <xdr:colOff>45720</xdr:colOff>
      <xdr:row>6</xdr:row>
      <xdr:rowOff>45720</xdr:rowOff>
    </xdr:to>
    <xdr:sp macro="[3]!DesignIconClicked" textlink="">
      <xdr:nvSpPr>
        <xdr:cNvPr id="42" name="BExAXIKE8LN7FWOSK4ZSIUJ5D2RW" descr="SortDescending" hidden="1"/>
        <xdr:cNvSpPr>
          <a:spLocks noChangeAspect="1" noChangeArrowheads="1"/>
        </xdr:cNvSpPr>
      </xdr:nvSpPr>
      <xdr:spPr bwMode="auto">
        <a:xfrm>
          <a:off x="4781550" y="2762250"/>
          <a:ext cx="45720" cy="457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43" name="BExU06C523U8JFLT57AJAVOY85JP"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44" name="BExGVFGAY77A6JB769E9DVEZRV0E"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45" name="BEx7ACRZXANM3FOUBOBVWRQKML4V"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46" name="BExU3P3ZGQCI4GZMDCV7L5LJFI50"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47" name="BExY63SQ25Q4W8YLNR8SJHE9ONX9"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48" name="BExD1MI2U2U8GM56B0KWR9RCGMYH"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49" name="BExIRY7N1NC5KSUGGYTMLSN30J6L"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0" name="BEx1NZ4JU4EIDUHJ0W34JKCQP8DX"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1" name="BExTVGK1TV6Y6O0571M5LAOKTQQB"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2" name="BExY46KI6X4NW3SGUDVSX59C1L1D"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3" name="BExKORRL6VZQBG9H1FMFGA8Z4JW3"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4" name="BEx9ARCM5TELWO1V24WUQWEP3Y7A"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5" name="BExIZR16Z6OYIV3IBR8Z3H6HLZMT"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6" name="BExAYXIFX2EORDYAGGRS5V9V6E7O"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7" name="BExCY3FKGKOSV824YK7UK57IDVVL"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8" name="BExQ2GZ85E2WQLM1ZH5WMUERVUTS"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9" name="BExS8T8KOVTEU6Q67UXX68AXW32M"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0" name="BExMDUW9BLWJPXB9MA2O8GCH5392"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1" name="BEx78XTXOCH8I25QKR1D78OEDG49"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2" name="BExAWWORCH9C1LVSA00IPCQEHM9A"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3" name="BExQCTIAHBMKTO9RKJTB5O4CFNJE"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4" name="BExAX5Z67R1MI5B4BHQNVE03RDIS"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5" name="BExD7EHR8PB8Q5GWZD9AOZ6JIAJG"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6" name="BEx7L2SJMB69DHAKHZNR5V9LKUK6"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7" name="BExBARJE0Y0YH8R69EEEESBILLXW"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8" name="BExSFM8O6QKK4M68GZLVS6SVO5IS"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9" name="BExKND45RMXO3098AER11T11M0D8"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0" name="BExMRTHQ80NOZY6Y8VHSMI9RKJTZ"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1" name="BExUDXW3GDUKKMYEDO3ULSYXZRRR"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2" name="BExGXZGJMIJ7311HXR586YZQGASG"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3" name="BEx3R8HPCFMPXWKIQ77CIFU7KZLR"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4" name="BExAYNBL42VSJD4D67T92AKBJVBQ"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5" name="BEx9APJWA3S9ILTOYUQR61L7SWSW"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6" name="BExZNOG6RLRIEEVO6K3HSHXH4D6Z"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7" name="BEx7C3PTWOKD7RU1PESKM3V2ZE83"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8" name="BEx1RBWG8WOOFTS2FVL4GXJQZP6S"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9" name="BEx3ANHPZ68M252H2G1ORW3XRHUQ"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80" name="BExO93I6YGI64TWYUBA86Q36O4VI"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81" name="BExKVYK1TR71M9TNEJOCIBZW4L9C"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82" name="BEx9JLBYXXDBPJYKC60XYAT3K8RC"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83" name="BEx9CQTWNIJQ32U3FKTR8FONV7SN"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84" name="BExZQB5ITNFWELVW4Y5IZOKAX7XM"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oneCellAnchor>
    <xdr:from>
      <xdr:col>1</xdr:col>
      <xdr:colOff>47625</xdr:colOff>
      <xdr:row>5</xdr:row>
      <xdr:rowOff>0</xdr:rowOff>
    </xdr:from>
    <xdr:ext cx="123825" cy="116086"/>
    <xdr:pic macro="[3]!DesignIconClicked">
      <xdr:nvPicPr>
        <xdr:cNvPr id="85" name="BExU65O9OE4B4MQ2A3OYH13M8BZJ" descr="3INNIMMPDBB0JF37L81M6ID21" hidden="1"/>
        <xdr:cNvPicPr>
          <a:picLocks noChangeAspect="1" noChangeArrowheads="1"/>
        </xdr:cNvPicPr>
      </xdr:nvPicPr>
      <xdr:blipFill>
        <a:blip xmlns:r="http://schemas.openxmlformats.org/officeDocument/2006/relationships" r:embed="rId1" cstate="print"/>
        <a:srcRect/>
        <a:stretch>
          <a:fillRect/>
        </a:stretch>
      </xdr:blipFill>
      <xdr:spPr bwMode="auto">
        <a:xfrm>
          <a:off x="485775" y="161925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19050</xdr:colOff>
      <xdr:row>4</xdr:row>
      <xdr:rowOff>0</xdr:rowOff>
    </xdr:from>
    <xdr:ext cx="55563" cy="47625"/>
    <xdr:pic macro="[1]!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1]!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4</xdr:row>
      <xdr:rowOff>0</xdr:rowOff>
    </xdr:from>
    <xdr:ext cx="40821" cy="47625"/>
    <xdr:pic macro="[1]!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762000"/>
          <a:ext cx="40821"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4</xdr:row>
      <xdr:rowOff>0</xdr:rowOff>
    </xdr:from>
    <xdr:ext cx="40821" cy="47625"/>
    <xdr:pic macro="[1]!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762000"/>
          <a:ext cx="40821"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4</xdr:row>
      <xdr:rowOff>0</xdr:rowOff>
    </xdr:from>
    <xdr:ext cx="47625" cy="47625"/>
    <xdr:pic macro="[1]!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762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4</xdr:row>
      <xdr:rowOff>0</xdr:rowOff>
    </xdr:from>
    <xdr:ext cx="47625" cy="47625"/>
    <xdr:pic macro="[1]!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762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1]!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1]!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9802" cy="123825"/>
    <xdr:pic macro="[1]!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57200" y="762000"/>
          <a:ext cx="129802"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xdr:row>
      <xdr:rowOff>0</xdr:rowOff>
    </xdr:from>
    <xdr:ext cx="55563" cy="47625"/>
    <xdr:pic macro="[1]!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1]!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xdr:row>
      <xdr:rowOff>0</xdr:rowOff>
    </xdr:from>
    <xdr:ext cx="55563" cy="47625"/>
    <xdr:pic macro="[1]!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1]!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4</xdr:row>
      <xdr:rowOff>0</xdr:rowOff>
    </xdr:from>
    <xdr:ext cx="40821" cy="47625"/>
    <xdr:pic macro="[1]!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762000"/>
          <a:ext cx="40821"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4</xdr:row>
      <xdr:rowOff>0</xdr:rowOff>
    </xdr:from>
    <xdr:ext cx="40821" cy="47625"/>
    <xdr:pic macro="[1]!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762000"/>
          <a:ext cx="40821"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xdr:row>
      <xdr:rowOff>0</xdr:rowOff>
    </xdr:from>
    <xdr:ext cx="47625" cy="47625"/>
    <xdr:pic macro="[1]!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9600" y="762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xdr:row>
      <xdr:rowOff>0</xdr:rowOff>
    </xdr:from>
    <xdr:ext cx="47625" cy="47625"/>
    <xdr:pic macro="[1]!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9600" y="762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6</xdr:row>
      <xdr:rowOff>0</xdr:rowOff>
    </xdr:from>
    <xdr:ext cx="123825" cy="123825"/>
    <xdr:pic macro="[1]!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3870" y="1714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1]!DesignIconClicked">
      <xdr:nvPicPr>
        <xdr:cNvPr id="20"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1]!DesignIconClicked">
      <xdr:nvPicPr>
        <xdr:cNvPr id="21"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381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1]!DesignIconClicked">
      <xdr:nvPicPr>
        <xdr:cNvPr id="22"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1]!DesignIconClicked">
      <xdr:nvPicPr>
        <xdr:cNvPr id="23"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1]!DesignIconClicked">
      <xdr:nvPicPr>
        <xdr:cNvPr id="24"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381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1]!DesignIconClicked">
      <xdr:nvPicPr>
        <xdr:cNvPr id="25"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714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1]!DesignIconClicked">
      <xdr:nvPicPr>
        <xdr:cNvPr id="26"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9525</xdr:colOff>
      <xdr:row>0</xdr:row>
      <xdr:rowOff>9525</xdr:rowOff>
    </xdr:from>
    <xdr:ext cx="40821" cy="40821"/>
    <xdr:pic macro="[1]!DesignIconClicked">
      <xdr:nvPicPr>
        <xdr:cNvPr id="2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95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0</xdr:row>
      <xdr:rowOff>85725</xdr:rowOff>
    </xdr:from>
    <xdr:ext cx="40821" cy="40821"/>
    <xdr:pic macro="[1]!DesignIconClicked">
      <xdr:nvPicPr>
        <xdr:cNvPr id="2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857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9525</xdr:colOff>
      <xdr:row>0</xdr:row>
      <xdr:rowOff>9525</xdr:rowOff>
    </xdr:from>
    <xdr:ext cx="40821" cy="40821"/>
    <xdr:pic macro="[1]!DesignIconClicked">
      <xdr:nvPicPr>
        <xdr:cNvPr id="2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95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0</xdr:row>
      <xdr:rowOff>85725</xdr:rowOff>
    </xdr:from>
    <xdr:ext cx="40821" cy="40821"/>
    <xdr:pic macro="[1]!DesignIconClicked">
      <xdr:nvPicPr>
        <xdr:cNvPr id="3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857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0821"/>
    <xdr:pic macro="[1]!DesignIconClicked">
      <xdr:nvPicPr>
        <xdr:cNvPr id="3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78105</xdr:rowOff>
    </xdr:from>
    <xdr:ext cx="47625" cy="40821"/>
    <xdr:pic macro="[1]!DesignIconClicked">
      <xdr:nvPicPr>
        <xdr:cNvPr id="3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7810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0821"/>
    <xdr:pic macro="[1]!DesignIconClicked">
      <xdr:nvPicPr>
        <xdr:cNvPr id="3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78105</xdr:rowOff>
    </xdr:from>
    <xdr:ext cx="47625" cy="40821"/>
    <xdr:pic macro="[1]!DesignIconClicked">
      <xdr:nvPicPr>
        <xdr:cNvPr id="3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7810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55563" cy="40821"/>
    <xdr:pic macro="[1]!DesignIconClicked">
      <xdr:nvPicPr>
        <xdr:cNvPr id="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55563" cy="40821"/>
    <xdr:pic macro="[1]!DesignIconClicked">
      <xdr:nvPicPr>
        <xdr:cNvPr id="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857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55563" cy="40821"/>
    <xdr:pic macro="[1]!DesignIconClicked">
      <xdr:nvPicPr>
        <xdr:cNvPr id="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55563" cy="40821"/>
    <xdr:pic macro="[1]!DesignIconClicked">
      <xdr:nvPicPr>
        <xdr:cNvPr id="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857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55563" cy="47625"/>
    <xdr:pic macro="[1]!DesignIconClicked">
      <xdr:nvPicPr>
        <xdr:cNvPr id="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55563" cy="47625"/>
    <xdr:pic macro="[1]!DesignIconClicked">
      <xdr:nvPicPr>
        <xdr:cNvPr id="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55563" cy="47625"/>
    <xdr:pic macro="[1]!DesignIconClicked">
      <xdr:nvPicPr>
        <xdr:cNvPr id="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55563" cy="47625"/>
    <xdr:pic macro="[1]!DesignIconClicked">
      <xdr:nvPicPr>
        <xdr:cNvPr id="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55563" cy="40821"/>
    <xdr:pic macro="[1]!DesignIconClicked">
      <xdr:nvPicPr>
        <xdr:cNvPr id="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55563" cy="40821"/>
    <xdr:pic macro="[1]!DesignIconClicked">
      <xdr:nvPicPr>
        <xdr:cNvPr id="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857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55563" cy="40821"/>
    <xdr:pic macro="[1]!DesignIconClicked">
      <xdr:nvPicPr>
        <xdr:cNvPr id="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55563" cy="40821"/>
    <xdr:pic macro="[1]!DesignIconClicked">
      <xdr:nvPicPr>
        <xdr:cNvPr id="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857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31564" cy="123825"/>
    <xdr:pic macro="[3]!DesignIconClicked">
      <xdr:nvPicPr>
        <xdr:cNvPr id="47"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457200" y="76200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3]!DesignIconClicked">
      <xdr:nvPicPr>
        <xdr:cNvPr id="48"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4762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3]!DesignIconClicked">
      <xdr:nvPicPr>
        <xdr:cNvPr id="49"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4762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3]!DesignIconClicked">
      <xdr:nvPicPr>
        <xdr:cNvPr id="50"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4762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3]!DesignIconClicked">
      <xdr:nvPicPr>
        <xdr:cNvPr id="51"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4762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55563" cy="47625"/>
    <xdr:pic macro="[3]!DesignIconClicked">
      <xdr:nvPicPr>
        <xdr:cNvPr id="52" name="BExMO7VFCN4EL59982UR4AJ25JNJ" descr="XX6TINEJADZGKR0CTM7ZRT0RA"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53" name="BExU3EX5JJCXCII4YKUJBFBGIJR2" descr="OF5ZI9PI5WH36VPANJ2DYLNMI"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47625" cy="47625"/>
    <xdr:pic macro="[3]!DesignIconClicked">
      <xdr:nvPicPr>
        <xdr:cNvPr id="56"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57"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58" name="BEx1I152WN2D3A85O2XN0DGXCWHN" descr="KHBZFMANRA4UMJR1AB4M5NJNT"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59" name="BExW9676P0SKCVKK25QCGHPA3PAD" descr="9A4PWZ20RMSRF0PNECCDM75CA"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131564" cy="116086"/>
    <xdr:pic macro="[3]!DesignIconClicked">
      <xdr:nvPicPr>
        <xdr:cNvPr id="60"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31564"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55563" cy="47625"/>
    <xdr:pic macro="[3]!DesignIconClicked">
      <xdr:nvPicPr>
        <xdr:cNvPr id="61" name="BExS5CPQ8P8JOQPK7ANNKHLSGOKU"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62" name="BExMM0AVUAIRNJLXB1FW8R0YB4ZZ"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55563" cy="47625"/>
    <xdr:pic macro="[3]!DesignIconClicked">
      <xdr:nvPicPr>
        <xdr:cNvPr id="63" name="BExXZ7Y09CBS0XA7IPB3IRJ8RJM4"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64" name="BExQ7SXS9VUG7P6CACU2J7R2SGIZ"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65"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66"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67"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68"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123825" cy="116086"/>
    <xdr:pic macro="[3]!DesignIconClicked">
      <xdr:nvPicPr>
        <xdr:cNvPr id="69" name="BEx973S463FCQVJ7QDFBUIU0WJ3F" descr="ZQTVYL8DCSADVT0QMRXFLU0TR"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0" name="BExRZO0PLWWMCLGRH7EH6UXYWGAJ" descr="9D4GQ34QB727H10MA3SSAR2R9"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1" name="BExBDP6HNAAJUM39SE5G2C8BKNRQ" descr="1TM64TL2QIMYV7WYSV2VLGXY4"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2" name="BExQEGJP61DL2NZY6LMBHBZ0J5YT" descr="D6ZNRZJ7EX4GZT9RO8LE0C905"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3" name="BExTY1BCS6HZIF6HI5491FGHDVAE" descr="MJ6976KI2UH1IE8M227DUYXMJ"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4"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5" name="BEx3RTMHAR35NUAAK49TV6NU7EPA" descr="QFXLG4ZCXTRQSJYFCKJ58G9N8"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6" name="BExS8T38WLC2R738ZC7BDJQAKJAJ" descr="MRI962L5PB0E0YWXCIBN82VJH"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7"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8"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9" name="BEx1X6AMHV6ZK3UJB2BXIJTJHYJU" descr="OALR4L95ELQLZ1Y1LETHM1CS9"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0" name="BExSDIVCE09QKG3CT52PHCS6ZJ09" descr="9F076L7EQCF2COMMGCQG6BQGU"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1" name="BEx1QZGQZBAWJ8591VXEIPUOVS7X" descr="MEW27CPIFG44B7E7HEQUUF5QF"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2" name="BExMF7LICJLPXSHM63A6EQ79YQKG" descr="U084VZL15IMB1OFRRAY6GVKAE"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3" name="BExS343F8GCKP6HTF9Y97L133DX8" descr="ZRF0KB1IYQSNV63CTXT25G67G"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4" name="BExZMRC09W87CY4B73NPZMNH21AH" descr="78CUMI0OVLYJRSDRQ3V2YX812"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5" name="BExZXVFJ4DY4I24AARDT4AMP6EN1" descr="TXSMH2MTH86CYKA26740RQPUC"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6" name="BExOCUIOFQWUGTBU5ESTW3EYEP5C" descr="9BNF49V0R6VVYPHEVMJ3ABDQZ"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7" name="BExU65O9OE4B4MQ2A3OYH13M8BZJ" descr="3INNIMMPDBB0JF37L81M6ID21"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8" name="BExOPRCR0UW7TKXSV5WDTL348FGL" descr="S9JM17GP1802LHN4GT14BJYIC"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9" name="BEx5OESAY2W8SEGI3TSB65EHJ04B" descr="9CN2Y88X8WYV1HWZG1QILY9BK"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90"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0</xdr:colOff>
      <xdr:row>8</xdr:row>
      <xdr:rowOff>0</xdr:rowOff>
    </xdr:from>
    <xdr:to>
      <xdr:col>5</xdr:col>
      <xdr:colOff>53340</xdr:colOff>
      <xdr:row>8</xdr:row>
      <xdr:rowOff>45720</xdr:rowOff>
    </xdr:to>
    <xdr:sp macro="[3]!DesignIconClicked" textlink="">
      <xdr:nvSpPr>
        <xdr:cNvPr id="91" name="BExVU9QL69H6OGIU5U7G59BNASAJ" descr="SortAscending" hidden="1"/>
        <xdr:cNvSpPr>
          <a:spLocks noChangeAspect="1" noChangeArrowheads="1"/>
        </xdr:cNvSpPr>
      </xdr:nvSpPr>
      <xdr:spPr bwMode="auto">
        <a:xfrm>
          <a:off x="6743700" y="2924175"/>
          <a:ext cx="53340" cy="45720"/>
        </a:xfrm>
        <a:prstGeom prst="rect">
          <a:avLst/>
        </a:prstGeom>
        <a:noFill/>
        <a:ln w="9525">
          <a:noFill/>
          <a:miter lim="800000"/>
          <a:headEnd/>
          <a:tailEnd/>
        </a:ln>
      </xdr:spPr>
    </xdr:sp>
    <xdr:clientData fPrintsWithSheet="0"/>
  </xdr:twoCellAnchor>
  <xdr:twoCellAnchor editAs="oneCell">
    <xdr:from>
      <xdr:col>5</xdr:col>
      <xdr:colOff>0</xdr:colOff>
      <xdr:row>8</xdr:row>
      <xdr:rowOff>0</xdr:rowOff>
    </xdr:from>
    <xdr:to>
      <xdr:col>5</xdr:col>
      <xdr:colOff>53340</xdr:colOff>
      <xdr:row>8</xdr:row>
      <xdr:rowOff>45720</xdr:rowOff>
    </xdr:to>
    <xdr:sp macro="[3]!DesignIconClicked" textlink="">
      <xdr:nvSpPr>
        <xdr:cNvPr id="92" name="BExKQV53MMX2WEP45IRE3UWN905X" descr="SortDescending" hidden="1"/>
        <xdr:cNvSpPr>
          <a:spLocks noChangeAspect="1" noChangeArrowheads="1"/>
        </xdr:cNvSpPr>
      </xdr:nvSpPr>
      <xdr:spPr bwMode="auto">
        <a:xfrm>
          <a:off x="6743700" y="2924175"/>
          <a:ext cx="53340" cy="45720"/>
        </a:xfrm>
        <a:prstGeom prst="rect">
          <a:avLst/>
        </a:prstGeom>
        <a:noFill/>
        <a:ln w="9525">
          <a:noFill/>
          <a:miter lim="800000"/>
          <a:headEnd/>
          <a:tailEnd/>
        </a:ln>
      </xdr:spPr>
    </xdr:sp>
    <xdr:clientData/>
  </xdr:twoCellAnchor>
  <xdr:twoCellAnchor editAs="oneCell">
    <xdr:from>
      <xdr:col>5</xdr:col>
      <xdr:colOff>0</xdr:colOff>
      <xdr:row>8</xdr:row>
      <xdr:rowOff>0</xdr:rowOff>
    </xdr:from>
    <xdr:to>
      <xdr:col>5</xdr:col>
      <xdr:colOff>45720</xdr:colOff>
      <xdr:row>8</xdr:row>
      <xdr:rowOff>45720</xdr:rowOff>
    </xdr:to>
    <xdr:sp macro="[3]!DesignIconClicked" textlink="">
      <xdr:nvSpPr>
        <xdr:cNvPr id="93" name="BExGKYFEQUJCWZW4R9DCWZV23SEM" descr="SortAscending" hidden="1"/>
        <xdr:cNvSpPr>
          <a:spLocks noChangeAspect="1" noChangeArrowheads="1"/>
        </xdr:cNvSpPr>
      </xdr:nvSpPr>
      <xdr:spPr bwMode="auto">
        <a:xfrm>
          <a:off x="6743700" y="2924175"/>
          <a:ext cx="45720" cy="45720"/>
        </a:xfrm>
        <a:prstGeom prst="rect">
          <a:avLst/>
        </a:prstGeom>
        <a:noFill/>
        <a:ln w="9525">
          <a:noFill/>
          <a:miter lim="800000"/>
          <a:headEnd/>
          <a:tailEnd/>
        </a:ln>
      </xdr:spPr>
    </xdr:sp>
    <xdr:clientData fPrintsWithSheet="0"/>
  </xdr:twoCellAnchor>
  <xdr:twoCellAnchor editAs="oneCell">
    <xdr:from>
      <xdr:col>5</xdr:col>
      <xdr:colOff>0</xdr:colOff>
      <xdr:row>8</xdr:row>
      <xdr:rowOff>0</xdr:rowOff>
    </xdr:from>
    <xdr:to>
      <xdr:col>5</xdr:col>
      <xdr:colOff>45720</xdr:colOff>
      <xdr:row>8</xdr:row>
      <xdr:rowOff>45720</xdr:rowOff>
    </xdr:to>
    <xdr:sp macro="[3]!DesignIconClicked" textlink="">
      <xdr:nvSpPr>
        <xdr:cNvPr id="94" name="BExIPXDXKMLYCRFC6D91E7PHBQNG" descr="SortDescending" hidden="1"/>
        <xdr:cNvSpPr>
          <a:spLocks noChangeAspect="1" noChangeArrowheads="1"/>
        </xdr:cNvSpPr>
      </xdr:nvSpPr>
      <xdr:spPr bwMode="auto">
        <a:xfrm>
          <a:off x="6743700" y="2924175"/>
          <a:ext cx="45720" cy="45720"/>
        </a:xfrm>
        <a:prstGeom prst="rect">
          <a:avLst/>
        </a:prstGeom>
        <a:noFill/>
        <a:ln w="9525">
          <a:noFill/>
          <a:miter lim="800000"/>
          <a:headEnd/>
          <a:tailEnd/>
        </a:ln>
      </xdr:spPr>
    </xdr:sp>
    <xdr:clientData/>
  </xdr:twoCellAnchor>
  <xdr:twoCellAnchor editAs="oneCell">
    <xdr:from>
      <xdr:col>5</xdr:col>
      <xdr:colOff>0</xdr:colOff>
      <xdr:row>8</xdr:row>
      <xdr:rowOff>0</xdr:rowOff>
    </xdr:from>
    <xdr:to>
      <xdr:col>5</xdr:col>
      <xdr:colOff>45720</xdr:colOff>
      <xdr:row>8</xdr:row>
      <xdr:rowOff>45720</xdr:rowOff>
    </xdr:to>
    <xdr:sp macro="[3]!DesignIconClicked" textlink="">
      <xdr:nvSpPr>
        <xdr:cNvPr id="95" name="BEx3RY4BIC0HGA9GVBWQ392LWL9V" descr="SortAscending" hidden="1"/>
        <xdr:cNvSpPr>
          <a:spLocks noChangeAspect="1" noChangeArrowheads="1"/>
        </xdr:cNvSpPr>
      </xdr:nvSpPr>
      <xdr:spPr bwMode="auto">
        <a:xfrm>
          <a:off x="6743700" y="2924175"/>
          <a:ext cx="45720" cy="45720"/>
        </a:xfrm>
        <a:prstGeom prst="rect">
          <a:avLst/>
        </a:prstGeom>
        <a:noFill/>
        <a:ln w="9525">
          <a:noFill/>
          <a:miter lim="800000"/>
          <a:headEnd/>
          <a:tailEnd/>
        </a:ln>
      </xdr:spPr>
    </xdr:sp>
    <xdr:clientData fPrintsWithSheet="0"/>
  </xdr:twoCellAnchor>
  <xdr:twoCellAnchor editAs="oneCell">
    <xdr:from>
      <xdr:col>5</xdr:col>
      <xdr:colOff>0</xdr:colOff>
      <xdr:row>8</xdr:row>
      <xdr:rowOff>0</xdr:rowOff>
    </xdr:from>
    <xdr:to>
      <xdr:col>5</xdr:col>
      <xdr:colOff>45720</xdr:colOff>
      <xdr:row>8</xdr:row>
      <xdr:rowOff>45720</xdr:rowOff>
    </xdr:to>
    <xdr:sp macro="[3]!DesignIconClicked" textlink="">
      <xdr:nvSpPr>
        <xdr:cNvPr id="96" name="BExKKRB54I5QVOMD7027FRJ6AP7M" descr="SortDescending" hidden="1"/>
        <xdr:cNvSpPr>
          <a:spLocks noChangeAspect="1" noChangeArrowheads="1"/>
        </xdr:cNvSpPr>
      </xdr:nvSpPr>
      <xdr:spPr bwMode="auto">
        <a:xfrm>
          <a:off x="6743700" y="2924175"/>
          <a:ext cx="45720" cy="45720"/>
        </a:xfrm>
        <a:prstGeom prst="rect">
          <a:avLst/>
        </a:prstGeom>
        <a:noFill/>
        <a:ln w="9525">
          <a:noFill/>
          <a:miter lim="800000"/>
          <a:headEnd/>
          <a:tailEnd/>
        </a:ln>
      </xdr:spPr>
    </xdr:sp>
    <xdr:clientData/>
  </xdr:twoCellAnchor>
  <xdr:twoCellAnchor editAs="oneCell">
    <xdr:from>
      <xdr:col>5</xdr:col>
      <xdr:colOff>0</xdr:colOff>
      <xdr:row>8</xdr:row>
      <xdr:rowOff>0</xdr:rowOff>
    </xdr:from>
    <xdr:to>
      <xdr:col>5</xdr:col>
      <xdr:colOff>53340</xdr:colOff>
      <xdr:row>8</xdr:row>
      <xdr:rowOff>45720</xdr:rowOff>
    </xdr:to>
    <xdr:sp macro="[3]!DesignIconClicked" textlink="">
      <xdr:nvSpPr>
        <xdr:cNvPr id="97" name="BExOANEE02IXFSUAGVR0GKNYND41" descr="SortAscending" hidden="1"/>
        <xdr:cNvSpPr>
          <a:spLocks noChangeAspect="1" noChangeArrowheads="1"/>
        </xdr:cNvSpPr>
      </xdr:nvSpPr>
      <xdr:spPr bwMode="auto">
        <a:xfrm>
          <a:off x="6743700" y="2924175"/>
          <a:ext cx="53340" cy="45720"/>
        </a:xfrm>
        <a:prstGeom prst="rect">
          <a:avLst/>
        </a:prstGeom>
        <a:noFill/>
        <a:ln w="9525">
          <a:noFill/>
          <a:miter lim="800000"/>
          <a:headEnd/>
          <a:tailEnd/>
        </a:ln>
      </xdr:spPr>
    </xdr:sp>
    <xdr:clientData fPrintsWithSheet="0"/>
  </xdr:twoCellAnchor>
  <xdr:twoCellAnchor editAs="oneCell">
    <xdr:from>
      <xdr:col>5</xdr:col>
      <xdr:colOff>0</xdr:colOff>
      <xdr:row>8</xdr:row>
      <xdr:rowOff>0</xdr:rowOff>
    </xdr:from>
    <xdr:to>
      <xdr:col>5</xdr:col>
      <xdr:colOff>53340</xdr:colOff>
      <xdr:row>8</xdr:row>
      <xdr:rowOff>45720</xdr:rowOff>
    </xdr:to>
    <xdr:sp macro="[3]!DesignIconClicked" textlink="">
      <xdr:nvSpPr>
        <xdr:cNvPr id="98" name="BExZQ02CKON6AOVWZP0D8M3G0WEA" descr="SortDescending" hidden="1"/>
        <xdr:cNvSpPr>
          <a:spLocks noChangeAspect="1" noChangeArrowheads="1"/>
        </xdr:cNvSpPr>
      </xdr:nvSpPr>
      <xdr:spPr bwMode="auto">
        <a:xfrm>
          <a:off x="6743700" y="2924175"/>
          <a:ext cx="53340" cy="45720"/>
        </a:xfrm>
        <a:prstGeom prst="rect">
          <a:avLst/>
        </a:prstGeom>
        <a:noFill/>
        <a:ln w="9525">
          <a:noFill/>
          <a:miter lim="800000"/>
          <a:headEnd/>
          <a:tailEnd/>
        </a:ln>
      </xdr:spPr>
    </xdr:sp>
    <xdr:clientData/>
  </xdr:twoCellAnchor>
  <xdr:oneCellAnchor>
    <xdr:from>
      <xdr:col>5</xdr:col>
      <xdr:colOff>0</xdr:colOff>
      <xdr:row>8</xdr:row>
      <xdr:rowOff>0</xdr:rowOff>
    </xdr:from>
    <xdr:ext cx="47625" cy="47625"/>
    <xdr:pic macro="[3]!DesignIconClicked">
      <xdr:nvPicPr>
        <xdr:cNvPr id="99"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00"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01"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02"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5</xdr:col>
      <xdr:colOff>0</xdr:colOff>
      <xdr:row>8</xdr:row>
      <xdr:rowOff>0</xdr:rowOff>
    </xdr:from>
    <xdr:to>
      <xdr:col>5</xdr:col>
      <xdr:colOff>45720</xdr:colOff>
      <xdr:row>8</xdr:row>
      <xdr:rowOff>45720</xdr:rowOff>
    </xdr:to>
    <xdr:sp macro="[3]!DesignIconClicked" textlink="">
      <xdr:nvSpPr>
        <xdr:cNvPr id="103" name="BExGKYFEQUJCWZW4R9DCWZV23SEM" descr="SortAscending" hidden="1"/>
        <xdr:cNvSpPr>
          <a:spLocks noChangeAspect="1" noChangeArrowheads="1"/>
        </xdr:cNvSpPr>
      </xdr:nvSpPr>
      <xdr:spPr bwMode="auto">
        <a:xfrm>
          <a:off x="6743700" y="2924175"/>
          <a:ext cx="45720" cy="45720"/>
        </a:xfrm>
        <a:prstGeom prst="rect">
          <a:avLst/>
        </a:prstGeom>
        <a:noFill/>
        <a:ln w="9525">
          <a:noFill/>
          <a:miter lim="800000"/>
          <a:headEnd/>
          <a:tailEnd/>
        </a:ln>
      </xdr:spPr>
    </xdr:sp>
    <xdr:clientData fPrintsWithSheet="0"/>
  </xdr:twoCellAnchor>
  <xdr:twoCellAnchor editAs="oneCell">
    <xdr:from>
      <xdr:col>5</xdr:col>
      <xdr:colOff>0</xdr:colOff>
      <xdr:row>8</xdr:row>
      <xdr:rowOff>0</xdr:rowOff>
    </xdr:from>
    <xdr:to>
      <xdr:col>5</xdr:col>
      <xdr:colOff>45720</xdr:colOff>
      <xdr:row>8</xdr:row>
      <xdr:rowOff>45720</xdr:rowOff>
    </xdr:to>
    <xdr:sp macro="[3]!DesignIconClicked" textlink="">
      <xdr:nvSpPr>
        <xdr:cNvPr id="104" name="BExIPXDXKMLYCRFC6D91E7PHBQNG" descr="SortDescending" hidden="1"/>
        <xdr:cNvSpPr>
          <a:spLocks noChangeAspect="1" noChangeArrowheads="1"/>
        </xdr:cNvSpPr>
      </xdr:nvSpPr>
      <xdr:spPr bwMode="auto">
        <a:xfrm>
          <a:off x="6743700" y="2924175"/>
          <a:ext cx="45720" cy="45720"/>
        </a:xfrm>
        <a:prstGeom prst="rect">
          <a:avLst/>
        </a:prstGeom>
        <a:noFill/>
        <a:ln w="9525">
          <a:noFill/>
          <a:miter lim="800000"/>
          <a:headEnd/>
          <a:tailEnd/>
        </a:ln>
      </xdr:spPr>
    </xdr:sp>
    <xdr:clientData/>
  </xdr:twoCellAnchor>
  <xdr:oneCellAnchor>
    <xdr:from>
      <xdr:col>5</xdr:col>
      <xdr:colOff>0</xdr:colOff>
      <xdr:row>8</xdr:row>
      <xdr:rowOff>0</xdr:rowOff>
    </xdr:from>
    <xdr:ext cx="55563" cy="47625"/>
    <xdr:pic macro="[3]!DesignIconClicked">
      <xdr:nvPicPr>
        <xdr:cNvPr id="105"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106"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0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0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47625" cy="47625"/>
    <xdr:pic macro="[3]!DesignIconClicked">
      <xdr:nvPicPr>
        <xdr:cNvPr id="109"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10"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111"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112"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131564" cy="116086"/>
    <xdr:pic macro="[3]!DesignIconClicked">
      <xdr:nvPicPr>
        <xdr:cNvPr id="113"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6743700" y="2924175"/>
          <a:ext cx="131564"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55563" cy="47625"/>
    <xdr:pic macro="[3]!DesignIconClicked">
      <xdr:nvPicPr>
        <xdr:cNvPr id="114"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115"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55563" cy="47625"/>
    <xdr:pic macro="[3]!DesignIconClicked">
      <xdr:nvPicPr>
        <xdr:cNvPr id="116"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117"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1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1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20"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21"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123825" cy="116086"/>
    <xdr:pic macro="[3]!DesignIconClicked">
      <xdr:nvPicPr>
        <xdr:cNvPr id="122"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23"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24"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25"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26"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27"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28"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29"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0"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1"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2"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3"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4"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5"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6"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7"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8"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9"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40"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41"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42"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43"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0</xdr:colOff>
      <xdr:row>8</xdr:row>
      <xdr:rowOff>0</xdr:rowOff>
    </xdr:from>
    <xdr:to>
      <xdr:col>5</xdr:col>
      <xdr:colOff>53340</xdr:colOff>
      <xdr:row>8</xdr:row>
      <xdr:rowOff>45720</xdr:rowOff>
    </xdr:to>
    <xdr:pic macro="[3]!DesignIconClicked">
      <xdr:nvPicPr>
        <xdr:cNvPr id="144"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53340" cy="45720"/>
        </a:xfrm>
        <a:prstGeom prst="rect">
          <a:avLst/>
        </a:prstGeom>
        <a:noFill/>
        <a:ln w="9525">
          <a:noFill/>
          <a:miter lim="800000"/>
          <a:headEnd/>
          <a:tailEnd/>
        </a:ln>
      </xdr:spPr>
    </xdr:pic>
    <xdr:clientData fPrintsWithSheet="0"/>
  </xdr:twoCellAnchor>
  <xdr:twoCellAnchor editAs="oneCell">
    <xdr:from>
      <xdr:col>5</xdr:col>
      <xdr:colOff>0</xdr:colOff>
      <xdr:row>8</xdr:row>
      <xdr:rowOff>0</xdr:rowOff>
    </xdr:from>
    <xdr:to>
      <xdr:col>5</xdr:col>
      <xdr:colOff>53340</xdr:colOff>
      <xdr:row>8</xdr:row>
      <xdr:rowOff>45720</xdr:rowOff>
    </xdr:to>
    <xdr:pic macro="[3]!DesignIconClicked">
      <xdr:nvPicPr>
        <xdr:cNvPr id="145"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53340" cy="45720"/>
        </a:xfrm>
        <a:prstGeom prst="rect">
          <a:avLst/>
        </a:prstGeom>
        <a:noFill/>
        <a:ln w="9525">
          <a:noFill/>
          <a:miter lim="800000"/>
          <a:headEnd/>
          <a:tailEnd/>
        </a:ln>
      </xdr:spPr>
    </xdr:pic>
    <xdr:clientData/>
  </xdr:twoCellAnchor>
  <xdr:twoCellAnchor editAs="oneCell">
    <xdr:from>
      <xdr:col>5</xdr:col>
      <xdr:colOff>0</xdr:colOff>
      <xdr:row>8</xdr:row>
      <xdr:rowOff>0</xdr:rowOff>
    </xdr:from>
    <xdr:to>
      <xdr:col>5</xdr:col>
      <xdr:colOff>45720</xdr:colOff>
      <xdr:row>8</xdr:row>
      <xdr:rowOff>45720</xdr:rowOff>
    </xdr:to>
    <xdr:pic macro="[3]!DesignIconClicked">
      <xdr:nvPicPr>
        <xdr:cNvPr id="146"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5720" cy="45720"/>
        </a:xfrm>
        <a:prstGeom prst="rect">
          <a:avLst/>
        </a:prstGeom>
        <a:noFill/>
        <a:ln w="9525">
          <a:noFill/>
          <a:miter lim="800000"/>
          <a:headEnd/>
          <a:tailEnd/>
        </a:ln>
      </xdr:spPr>
    </xdr:pic>
    <xdr:clientData fPrintsWithSheet="0"/>
  </xdr:twoCellAnchor>
  <xdr:twoCellAnchor editAs="oneCell">
    <xdr:from>
      <xdr:col>5</xdr:col>
      <xdr:colOff>0</xdr:colOff>
      <xdr:row>8</xdr:row>
      <xdr:rowOff>0</xdr:rowOff>
    </xdr:from>
    <xdr:to>
      <xdr:col>5</xdr:col>
      <xdr:colOff>45720</xdr:colOff>
      <xdr:row>8</xdr:row>
      <xdr:rowOff>45720</xdr:rowOff>
    </xdr:to>
    <xdr:pic macro="[3]!DesignIconClicked">
      <xdr:nvPicPr>
        <xdr:cNvPr id="147"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5720" cy="45720"/>
        </a:xfrm>
        <a:prstGeom prst="rect">
          <a:avLst/>
        </a:prstGeom>
        <a:noFill/>
        <a:ln w="9525">
          <a:noFill/>
          <a:miter lim="800000"/>
          <a:headEnd/>
          <a:tailEnd/>
        </a:ln>
      </xdr:spPr>
    </xdr:pic>
    <xdr:clientData/>
  </xdr:twoCellAnchor>
  <xdr:twoCellAnchor editAs="oneCell">
    <xdr:from>
      <xdr:col>5</xdr:col>
      <xdr:colOff>0</xdr:colOff>
      <xdr:row>8</xdr:row>
      <xdr:rowOff>0</xdr:rowOff>
    </xdr:from>
    <xdr:to>
      <xdr:col>5</xdr:col>
      <xdr:colOff>45720</xdr:colOff>
      <xdr:row>8</xdr:row>
      <xdr:rowOff>45720</xdr:rowOff>
    </xdr:to>
    <xdr:pic macro="[3]!DesignIconClicked">
      <xdr:nvPicPr>
        <xdr:cNvPr id="148"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5720" cy="45720"/>
        </a:xfrm>
        <a:prstGeom prst="rect">
          <a:avLst/>
        </a:prstGeom>
        <a:noFill/>
        <a:ln w="9525">
          <a:noFill/>
          <a:miter lim="800000"/>
          <a:headEnd/>
          <a:tailEnd/>
        </a:ln>
      </xdr:spPr>
    </xdr:pic>
    <xdr:clientData fPrintsWithSheet="0"/>
  </xdr:twoCellAnchor>
  <xdr:twoCellAnchor editAs="oneCell">
    <xdr:from>
      <xdr:col>5</xdr:col>
      <xdr:colOff>0</xdr:colOff>
      <xdr:row>8</xdr:row>
      <xdr:rowOff>0</xdr:rowOff>
    </xdr:from>
    <xdr:to>
      <xdr:col>5</xdr:col>
      <xdr:colOff>45720</xdr:colOff>
      <xdr:row>8</xdr:row>
      <xdr:rowOff>45720</xdr:rowOff>
    </xdr:to>
    <xdr:pic macro="[3]!DesignIconClicked">
      <xdr:nvPicPr>
        <xdr:cNvPr id="149"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5720" cy="45720"/>
        </a:xfrm>
        <a:prstGeom prst="rect">
          <a:avLst/>
        </a:prstGeom>
        <a:noFill/>
        <a:ln w="9525">
          <a:noFill/>
          <a:miter lim="800000"/>
          <a:headEnd/>
          <a:tailEnd/>
        </a:ln>
      </xdr:spPr>
    </xdr:pic>
    <xdr:clientData/>
  </xdr:twoCellAnchor>
  <xdr:twoCellAnchor editAs="oneCell">
    <xdr:from>
      <xdr:col>5</xdr:col>
      <xdr:colOff>0</xdr:colOff>
      <xdr:row>8</xdr:row>
      <xdr:rowOff>0</xdr:rowOff>
    </xdr:from>
    <xdr:to>
      <xdr:col>5</xdr:col>
      <xdr:colOff>53340</xdr:colOff>
      <xdr:row>8</xdr:row>
      <xdr:rowOff>45720</xdr:rowOff>
    </xdr:to>
    <xdr:pic macro="[3]!DesignIconClicked">
      <xdr:nvPicPr>
        <xdr:cNvPr id="150"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53340" cy="45720"/>
        </a:xfrm>
        <a:prstGeom prst="rect">
          <a:avLst/>
        </a:prstGeom>
        <a:noFill/>
        <a:ln w="9525">
          <a:noFill/>
          <a:miter lim="800000"/>
          <a:headEnd/>
          <a:tailEnd/>
        </a:ln>
      </xdr:spPr>
    </xdr:pic>
    <xdr:clientData fPrintsWithSheet="0"/>
  </xdr:twoCellAnchor>
  <xdr:twoCellAnchor editAs="oneCell">
    <xdr:from>
      <xdr:col>5</xdr:col>
      <xdr:colOff>0</xdr:colOff>
      <xdr:row>8</xdr:row>
      <xdr:rowOff>0</xdr:rowOff>
    </xdr:from>
    <xdr:to>
      <xdr:col>5</xdr:col>
      <xdr:colOff>53340</xdr:colOff>
      <xdr:row>8</xdr:row>
      <xdr:rowOff>45720</xdr:rowOff>
    </xdr:to>
    <xdr:pic macro="[3]!DesignIconClicked">
      <xdr:nvPicPr>
        <xdr:cNvPr id="151"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53340" cy="45720"/>
        </a:xfrm>
        <a:prstGeom prst="rect">
          <a:avLst/>
        </a:prstGeom>
        <a:noFill/>
        <a:ln w="9525">
          <a:noFill/>
          <a:miter lim="800000"/>
          <a:headEnd/>
          <a:tailEnd/>
        </a:ln>
      </xdr:spPr>
    </xdr:pic>
    <xdr:clientData/>
  </xdr:twoCellAnchor>
  <xdr:oneCellAnchor>
    <xdr:from>
      <xdr:col>5</xdr:col>
      <xdr:colOff>0</xdr:colOff>
      <xdr:row>8</xdr:row>
      <xdr:rowOff>0</xdr:rowOff>
    </xdr:from>
    <xdr:ext cx="47625" cy="47625"/>
    <xdr:pic macro="[3]!DesignIconClicked">
      <xdr:nvPicPr>
        <xdr:cNvPr id="152"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53"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54"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55"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5</xdr:col>
      <xdr:colOff>0</xdr:colOff>
      <xdr:row>8</xdr:row>
      <xdr:rowOff>0</xdr:rowOff>
    </xdr:from>
    <xdr:to>
      <xdr:col>5</xdr:col>
      <xdr:colOff>45720</xdr:colOff>
      <xdr:row>8</xdr:row>
      <xdr:rowOff>45720</xdr:rowOff>
    </xdr:to>
    <xdr:pic macro="[3]!DesignIconClicked">
      <xdr:nvPicPr>
        <xdr:cNvPr id="156"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5720" cy="45720"/>
        </a:xfrm>
        <a:prstGeom prst="rect">
          <a:avLst/>
        </a:prstGeom>
        <a:noFill/>
        <a:ln w="9525">
          <a:noFill/>
          <a:miter lim="800000"/>
          <a:headEnd/>
          <a:tailEnd/>
        </a:ln>
      </xdr:spPr>
    </xdr:pic>
    <xdr:clientData fPrintsWithSheet="0"/>
  </xdr:twoCellAnchor>
  <xdr:twoCellAnchor editAs="oneCell">
    <xdr:from>
      <xdr:col>5</xdr:col>
      <xdr:colOff>0</xdr:colOff>
      <xdr:row>8</xdr:row>
      <xdr:rowOff>0</xdr:rowOff>
    </xdr:from>
    <xdr:to>
      <xdr:col>5</xdr:col>
      <xdr:colOff>45720</xdr:colOff>
      <xdr:row>8</xdr:row>
      <xdr:rowOff>45720</xdr:rowOff>
    </xdr:to>
    <xdr:pic macro="[3]!DesignIconClicked">
      <xdr:nvPicPr>
        <xdr:cNvPr id="157"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5720" cy="45720"/>
        </a:xfrm>
        <a:prstGeom prst="rect">
          <a:avLst/>
        </a:prstGeom>
        <a:noFill/>
        <a:ln w="9525">
          <a:noFill/>
          <a:miter lim="800000"/>
          <a:headEnd/>
          <a:tailEnd/>
        </a:ln>
      </xdr:spPr>
    </xdr:pic>
    <xdr:clientData/>
  </xdr:twoCellAnchor>
  <xdr:oneCellAnchor>
    <xdr:from>
      <xdr:col>5</xdr:col>
      <xdr:colOff>0</xdr:colOff>
      <xdr:row>8</xdr:row>
      <xdr:rowOff>0</xdr:rowOff>
    </xdr:from>
    <xdr:ext cx="47625" cy="47625"/>
    <xdr:pic macro="[3]!DesignIconClicked">
      <xdr:nvPicPr>
        <xdr:cNvPr id="1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47625" cy="47625"/>
    <xdr:pic macro="[3]!DesignIconClicked">
      <xdr:nvPicPr>
        <xdr:cNvPr id="160"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61"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6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6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64"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65"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5</xdr:col>
      <xdr:colOff>0</xdr:colOff>
      <xdr:row>8</xdr:row>
      <xdr:rowOff>0</xdr:rowOff>
    </xdr:from>
    <xdr:to>
      <xdr:col>5</xdr:col>
      <xdr:colOff>45720</xdr:colOff>
      <xdr:row>8</xdr:row>
      <xdr:rowOff>45720</xdr:rowOff>
    </xdr:to>
    <xdr:pic macro="[3]!DesignIconClicked">
      <xdr:nvPicPr>
        <xdr:cNvPr id="166"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5720" cy="45720"/>
        </a:xfrm>
        <a:prstGeom prst="rect">
          <a:avLst/>
        </a:prstGeom>
        <a:noFill/>
        <a:ln w="9525">
          <a:noFill/>
          <a:miter lim="800000"/>
          <a:headEnd/>
          <a:tailEnd/>
        </a:ln>
      </xdr:spPr>
    </xdr:pic>
    <xdr:clientData fPrintsWithSheet="0"/>
  </xdr:twoCellAnchor>
  <xdr:twoCellAnchor editAs="oneCell">
    <xdr:from>
      <xdr:col>5</xdr:col>
      <xdr:colOff>0</xdr:colOff>
      <xdr:row>8</xdr:row>
      <xdr:rowOff>0</xdr:rowOff>
    </xdr:from>
    <xdr:to>
      <xdr:col>5</xdr:col>
      <xdr:colOff>45720</xdr:colOff>
      <xdr:row>8</xdr:row>
      <xdr:rowOff>45720</xdr:rowOff>
    </xdr:to>
    <xdr:pic macro="[3]!DesignIconClicked">
      <xdr:nvPicPr>
        <xdr:cNvPr id="167"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5720" cy="45720"/>
        </a:xfrm>
        <a:prstGeom prst="rect">
          <a:avLst/>
        </a:prstGeom>
        <a:noFill/>
        <a:ln w="9525">
          <a:noFill/>
          <a:miter lim="800000"/>
          <a:headEnd/>
          <a:tailEnd/>
        </a:ln>
      </xdr:spPr>
    </xdr:pic>
    <xdr:clientData/>
  </xdr:twoCellAnchor>
  <xdr:twoCellAnchor editAs="oneCell">
    <xdr:from>
      <xdr:col>5</xdr:col>
      <xdr:colOff>0</xdr:colOff>
      <xdr:row>8</xdr:row>
      <xdr:rowOff>0</xdr:rowOff>
    </xdr:from>
    <xdr:to>
      <xdr:col>5</xdr:col>
      <xdr:colOff>45720</xdr:colOff>
      <xdr:row>8</xdr:row>
      <xdr:rowOff>45720</xdr:rowOff>
    </xdr:to>
    <xdr:pic macro="[3]!DesignIconClicked">
      <xdr:nvPicPr>
        <xdr:cNvPr id="168"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5720" cy="45720"/>
        </a:xfrm>
        <a:prstGeom prst="rect">
          <a:avLst/>
        </a:prstGeom>
        <a:noFill/>
        <a:ln w="9525">
          <a:noFill/>
          <a:miter lim="800000"/>
          <a:headEnd/>
          <a:tailEnd/>
        </a:ln>
      </xdr:spPr>
    </xdr:pic>
    <xdr:clientData fPrintsWithSheet="0"/>
  </xdr:twoCellAnchor>
  <xdr:twoCellAnchor editAs="oneCell">
    <xdr:from>
      <xdr:col>5</xdr:col>
      <xdr:colOff>0</xdr:colOff>
      <xdr:row>8</xdr:row>
      <xdr:rowOff>0</xdr:rowOff>
    </xdr:from>
    <xdr:to>
      <xdr:col>5</xdr:col>
      <xdr:colOff>45720</xdr:colOff>
      <xdr:row>8</xdr:row>
      <xdr:rowOff>45720</xdr:rowOff>
    </xdr:to>
    <xdr:pic macro="[3]!DesignIconClicked">
      <xdr:nvPicPr>
        <xdr:cNvPr id="169"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5720" cy="45720"/>
        </a:xfrm>
        <a:prstGeom prst="rect">
          <a:avLst/>
        </a:prstGeom>
        <a:noFill/>
        <a:ln w="9525">
          <a:noFill/>
          <a:miter lim="800000"/>
          <a:headEnd/>
          <a:tailEnd/>
        </a:ln>
      </xdr:spPr>
    </xdr:pic>
    <xdr:clientData/>
  </xdr:twoCellAnchor>
  <xdr:oneCellAnchor>
    <xdr:from>
      <xdr:col>5</xdr:col>
      <xdr:colOff>0</xdr:colOff>
      <xdr:row>8</xdr:row>
      <xdr:rowOff>0</xdr:rowOff>
    </xdr:from>
    <xdr:ext cx="47625" cy="47625"/>
    <xdr:pic macro="[3]!DesignIconClicked">
      <xdr:nvPicPr>
        <xdr:cNvPr id="170"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71"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72"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73"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5</xdr:col>
      <xdr:colOff>0</xdr:colOff>
      <xdr:row>8</xdr:row>
      <xdr:rowOff>0</xdr:rowOff>
    </xdr:from>
    <xdr:to>
      <xdr:col>5</xdr:col>
      <xdr:colOff>45720</xdr:colOff>
      <xdr:row>8</xdr:row>
      <xdr:rowOff>45720</xdr:rowOff>
    </xdr:to>
    <xdr:pic macro="[3]!DesignIconClicked">
      <xdr:nvPicPr>
        <xdr:cNvPr id="174"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5720" cy="45720"/>
        </a:xfrm>
        <a:prstGeom prst="rect">
          <a:avLst/>
        </a:prstGeom>
        <a:noFill/>
        <a:ln w="9525">
          <a:noFill/>
          <a:miter lim="800000"/>
          <a:headEnd/>
          <a:tailEnd/>
        </a:ln>
      </xdr:spPr>
    </xdr:pic>
    <xdr:clientData fPrintsWithSheet="0"/>
  </xdr:twoCellAnchor>
  <xdr:twoCellAnchor editAs="oneCell">
    <xdr:from>
      <xdr:col>5</xdr:col>
      <xdr:colOff>0</xdr:colOff>
      <xdr:row>8</xdr:row>
      <xdr:rowOff>0</xdr:rowOff>
    </xdr:from>
    <xdr:to>
      <xdr:col>5</xdr:col>
      <xdr:colOff>45720</xdr:colOff>
      <xdr:row>8</xdr:row>
      <xdr:rowOff>45720</xdr:rowOff>
    </xdr:to>
    <xdr:pic macro="[3]!DesignIconClicked">
      <xdr:nvPicPr>
        <xdr:cNvPr id="175"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5720" cy="45720"/>
        </a:xfrm>
        <a:prstGeom prst="rect">
          <a:avLst/>
        </a:prstGeom>
        <a:noFill/>
        <a:ln w="9525">
          <a:noFill/>
          <a:miter lim="800000"/>
          <a:headEnd/>
          <a:tailEnd/>
        </a:ln>
      </xdr:spPr>
    </xdr:pic>
    <xdr:clientData/>
  </xdr:twoCellAnchor>
  <xdr:oneCellAnchor>
    <xdr:from>
      <xdr:col>1</xdr:col>
      <xdr:colOff>11430</xdr:colOff>
      <xdr:row>7</xdr:row>
      <xdr:rowOff>0</xdr:rowOff>
    </xdr:from>
    <xdr:ext cx="55563" cy="47625"/>
    <xdr:pic macro="[3]!DesignIconClicked">
      <xdr:nvPicPr>
        <xdr:cNvPr id="176" name="BExMO7VFCN4EL59982UR4AJ25JNJ" descr="XX6TINEJADZGKR0CTM7ZRT0RA" hidden="1"/>
        <xdr:cNvPicPr>
          <a:picLocks noChangeAspect="1" noChangeArrowheads="1"/>
        </xdr:cNvPicPr>
      </xdr:nvPicPr>
      <xdr:blipFill>
        <a:blip xmlns:r="http://schemas.openxmlformats.org/officeDocument/2006/relationships"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177" name="BExU3EX5JJCXCII4YKUJBFBGIJR2" descr="OF5ZI9PI5WH36VPANJ2DYLNMI" hidden="1"/>
        <xdr:cNvPicPr>
          <a:picLocks noChangeAspect="1" noChangeArrowheads="1"/>
        </xdr:cNvPicPr>
      </xdr:nvPicPr>
      <xdr:blipFill>
        <a:blip xmlns:r="http://schemas.openxmlformats.org/officeDocument/2006/relationships"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17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17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3]!DesignIconClicked">
      <xdr:nvPicPr>
        <xdr:cNvPr id="180"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441007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3]!DesignIconClicked">
      <xdr:nvPicPr>
        <xdr:cNvPr id="181"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441007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182" name="BEx1I152WN2D3A85O2XN0DGXCWHN" descr="KHBZFMANRA4UMJR1AB4M5NJNT" hidden="1"/>
        <xdr:cNvPicPr>
          <a:picLocks noChangeAspect="1" noChangeArrowheads="1"/>
        </xdr:cNvPicPr>
      </xdr:nvPicPr>
      <xdr:blipFill>
        <a:blip xmlns:r="http://schemas.openxmlformats.org/officeDocument/2006/relationships"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183" name="BExW9676P0SKCVKK25QCGHPA3PAD" descr="9A4PWZ20RMSRF0PNECCDM75CA" hidden="1"/>
        <xdr:cNvPicPr>
          <a:picLocks noChangeAspect="1" noChangeArrowheads="1"/>
        </xdr:cNvPicPr>
      </xdr:nvPicPr>
      <xdr:blipFill>
        <a:blip xmlns:r="http://schemas.openxmlformats.org/officeDocument/2006/relationships"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31564" cy="116086"/>
    <xdr:pic macro="[3]!DesignIconClicked">
      <xdr:nvPicPr>
        <xdr:cNvPr id="184"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457200" y="1905000"/>
          <a:ext cx="131564"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11430</xdr:colOff>
      <xdr:row>7</xdr:row>
      <xdr:rowOff>0</xdr:rowOff>
    </xdr:from>
    <xdr:ext cx="55563" cy="47625"/>
    <xdr:pic macro="[3]!DesignIconClicked">
      <xdr:nvPicPr>
        <xdr:cNvPr id="185" name="BExS5CPQ8P8JOQPK7ANNKHLSGOKU" hidden="1"/>
        <xdr:cNvPicPr>
          <a:picLocks noChangeAspect="1" noChangeArrowheads="1"/>
        </xdr:cNvPicPr>
      </xdr:nvPicPr>
      <xdr:blipFill>
        <a:blip xmlns:r="http://schemas.openxmlformats.org/officeDocument/2006/relationships"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186" name="BExMM0AVUAIRNJLXB1FW8R0YB4ZZ" hidden="1"/>
        <xdr:cNvPicPr>
          <a:picLocks noChangeAspect="1" noChangeArrowheads="1"/>
        </xdr:cNvPicPr>
      </xdr:nvPicPr>
      <xdr:blipFill>
        <a:blip xmlns:r="http://schemas.openxmlformats.org/officeDocument/2006/relationships"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11430</xdr:colOff>
      <xdr:row>7</xdr:row>
      <xdr:rowOff>0</xdr:rowOff>
    </xdr:from>
    <xdr:ext cx="55563" cy="47625"/>
    <xdr:pic macro="[3]!DesignIconClicked">
      <xdr:nvPicPr>
        <xdr:cNvPr id="187" name="BExXZ7Y09CBS0XA7IPB3IRJ8RJM4" hidden="1"/>
        <xdr:cNvPicPr>
          <a:picLocks noChangeAspect="1" noChangeArrowheads="1"/>
        </xdr:cNvPicPr>
      </xdr:nvPicPr>
      <xdr:blipFill>
        <a:blip xmlns:r="http://schemas.openxmlformats.org/officeDocument/2006/relationships"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188" name="BExQ7SXS9VUG7P6CACU2J7R2SGIZ" hidden="1"/>
        <xdr:cNvPicPr>
          <a:picLocks noChangeAspect="1" noChangeArrowheads="1"/>
        </xdr:cNvPicPr>
      </xdr:nvPicPr>
      <xdr:blipFill>
        <a:blip xmlns:r="http://schemas.openxmlformats.org/officeDocument/2006/relationships"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189"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190"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3]!DesignIconClicked">
      <xdr:nvPicPr>
        <xdr:cNvPr id="191"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441960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3]!DesignIconClicked">
      <xdr:nvPicPr>
        <xdr:cNvPr id="192"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441960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7</xdr:row>
      <xdr:rowOff>0</xdr:rowOff>
    </xdr:from>
    <xdr:ext cx="123825" cy="116086"/>
    <xdr:pic macro="[3]!DesignIconClicked">
      <xdr:nvPicPr>
        <xdr:cNvPr id="193" name="BEx973S463FCQVJ7QDFBUIU0WJ3F" descr="ZQTVYL8DCSADVT0QMRXFLU0TR"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3]!DesignIconClicked">
      <xdr:nvPicPr>
        <xdr:cNvPr id="194" name="BExRZO0PLWWMCLGRH7EH6UXYWGAJ" descr="9D4GQ34QB727H10MA3SSAR2R9" hidden="1"/>
        <xdr:cNvPicPr>
          <a:picLocks noChangeAspect="1" noChangeArrowheads="1"/>
        </xdr:cNvPicPr>
      </xdr:nvPicPr>
      <xdr:blipFill>
        <a:blip xmlns:r="http://schemas.openxmlformats.org/officeDocument/2006/relationships" cstate="print"/>
        <a:srcRect/>
        <a:stretch>
          <a:fillRect/>
        </a:stretch>
      </xdr:blipFill>
      <xdr:spPr bwMode="auto">
        <a:xfrm>
          <a:off x="5143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195" name="BExBDP6HNAAJUM39SE5G2C8BKNRQ" descr="1TM64TL2QIMYV7WYSV2VLGXY4"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196" name="BExQEGJP61DL2NZY6LMBHBZ0J5YT" descr="D6ZNRZJ7EX4GZT9RO8LE0C905"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197" name="BExTY1BCS6HZIF6HI5491FGHDVAE" descr="MJ6976KI2UH1IE8M227DUYXMJ"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198"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16086"/>
    <xdr:pic macro="[3]!DesignIconClicked">
      <xdr:nvPicPr>
        <xdr:cNvPr id="199" name="BEx3RTMHAR35NUAAK49TV6NU7EPA" descr="QFXLG4ZCXTRQSJYFCKJ58G9N8" hidden="1"/>
        <xdr:cNvPicPr>
          <a:picLocks noChangeAspect="1" noChangeArrowheads="1"/>
        </xdr:cNvPicPr>
      </xdr:nvPicPr>
      <xdr:blipFill>
        <a:blip xmlns:r="http://schemas.openxmlformats.org/officeDocument/2006/relationships" cstate="print"/>
        <a:srcRect/>
        <a:stretch>
          <a:fillRect/>
        </a:stretch>
      </xdr:blipFill>
      <xdr:spPr bwMode="auto">
        <a:xfrm>
          <a:off x="4381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3]!DesignIconClicked">
      <xdr:nvPicPr>
        <xdr:cNvPr id="200" name="BExS8T38WLC2R738ZC7BDJQAKJAJ" descr="MRI962L5PB0E0YWXCIBN82VJH" hidden="1"/>
        <xdr:cNvPicPr>
          <a:picLocks noChangeAspect="1" noChangeArrowheads="1"/>
        </xdr:cNvPicPr>
      </xdr:nvPicPr>
      <xdr:blipFill>
        <a:blip xmlns:r="http://schemas.openxmlformats.org/officeDocument/2006/relationships" cstate="print"/>
        <a:srcRect/>
        <a:stretch>
          <a:fillRect/>
        </a:stretch>
      </xdr:blipFill>
      <xdr:spPr bwMode="auto">
        <a:xfrm>
          <a:off x="5143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01"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02"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3]!DesignIconClicked">
      <xdr:nvPicPr>
        <xdr:cNvPr id="203" name="BEx1X6AMHV6ZK3UJB2BXIJTJHYJU" descr="OALR4L95ELQLZ1Y1LETHM1CS9" hidden="1"/>
        <xdr:cNvPicPr>
          <a:picLocks noChangeAspect="1" noChangeArrowheads="1"/>
        </xdr:cNvPicPr>
      </xdr:nvPicPr>
      <xdr:blipFill>
        <a:blip xmlns:r="http://schemas.openxmlformats.org/officeDocument/2006/relationships" cstate="print"/>
        <a:srcRect/>
        <a:stretch>
          <a:fillRect/>
        </a:stretch>
      </xdr:blipFill>
      <xdr:spPr bwMode="auto">
        <a:xfrm>
          <a:off x="5143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16086"/>
    <xdr:pic macro="[3]!DesignIconClicked">
      <xdr:nvPicPr>
        <xdr:cNvPr id="204" name="BExSDIVCE09QKG3CT52PHCS6ZJ09" descr="9F076L7EQCF2COMMGCQG6BQGU" hidden="1"/>
        <xdr:cNvPicPr>
          <a:picLocks noChangeAspect="1" noChangeArrowheads="1"/>
        </xdr:cNvPicPr>
      </xdr:nvPicPr>
      <xdr:blipFill>
        <a:blip xmlns:r="http://schemas.openxmlformats.org/officeDocument/2006/relationships" cstate="print"/>
        <a:srcRect/>
        <a:stretch>
          <a:fillRect/>
        </a:stretch>
      </xdr:blipFill>
      <xdr:spPr bwMode="auto">
        <a:xfrm>
          <a:off x="4381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05" name="BEx1QZGQZBAWJ8591VXEIPUOVS7X" descr="MEW27CPIFG44B7E7HEQUUF5QF"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06" name="BExMF7LICJLPXSHM63A6EQ79YQKG" descr="U084VZL15IMB1OFRRAY6GVKAE"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07" name="BExS343F8GCKP6HTF9Y97L133DX8" descr="ZRF0KB1IYQSNV63CTXT25G67G"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08" name="BExZMRC09W87CY4B73NPZMNH21AH" descr="78CUMI0OVLYJRSDRQ3V2YX812"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09" name="BExZXVFJ4DY4I24AARDT4AMP6EN1" descr="TXSMH2MTH86CYKA26740RQPUC"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10" name="BExOCUIOFQWUGTBU5ESTW3EYEP5C" descr="9BNF49V0R6VVYPHEVMJ3ABDQZ"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11" name="BExU65O9OE4B4MQ2A3OYH13M8BZJ" descr="3INNIMMPDBB0JF37L81M6ID21"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12" name="BExOPRCR0UW7TKXSV5WDTL348FGL" descr="S9JM17GP1802LHN4GT14BJYIC"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13" name="BEx5OESAY2W8SEGI3TSB65EHJ04B" descr="9CN2Y88X8WYV1HWZG1QILY9BK"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14"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30480</xdr:colOff>
      <xdr:row>7</xdr:row>
      <xdr:rowOff>0</xdr:rowOff>
    </xdr:from>
    <xdr:ext cx="53340" cy="45720"/>
    <xdr:sp macro="[3]!DesignIconClicked" textlink="">
      <xdr:nvSpPr>
        <xdr:cNvPr id="215" name="BExVU9QL69H6OGIU5U7G59BNASAJ" descr="SortAscending" hidden="1"/>
        <xdr:cNvSpPr>
          <a:spLocks noChangeAspect="1" noChangeArrowheads="1"/>
        </xdr:cNvSpPr>
      </xdr:nvSpPr>
      <xdr:spPr bwMode="auto">
        <a:xfrm>
          <a:off x="459105" y="1905000"/>
          <a:ext cx="53340" cy="45720"/>
        </a:xfrm>
        <a:prstGeom prst="rect">
          <a:avLst/>
        </a:prstGeom>
        <a:noFill/>
        <a:ln w="9525">
          <a:noFill/>
          <a:miter lim="800000"/>
          <a:headEnd/>
          <a:tailEnd/>
        </a:ln>
      </xdr:spPr>
    </xdr:sp>
    <xdr:clientData fPrintsWithSheet="0"/>
  </xdr:oneCellAnchor>
  <xdr:oneCellAnchor>
    <xdr:from>
      <xdr:col>1</xdr:col>
      <xdr:colOff>30480</xdr:colOff>
      <xdr:row>7</xdr:row>
      <xdr:rowOff>0</xdr:rowOff>
    </xdr:from>
    <xdr:ext cx="53340" cy="45720"/>
    <xdr:sp macro="[3]!DesignIconClicked" textlink="">
      <xdr:nvSpPr>
        <xdr:cNvPr id="216" name="BExKQV53MMX2WEP45IRE3UWN905X" descr="SortDescending" hidden="1"/>
        <xdr:cNvSpPr>
          <a:spLocks noChangeAspect="1" noChangeArrowheads="1"/>
        </xdr:cNvSpPr>
      </xdr:nvSpPr>
      <xdr:spPr bwMode="auto">
        <a:xfrm>
          <a:off x="459105" y="1905000"/>
          <a:ext cx="53340" cy="45720"/>
        </a:xfrm>
        <a:prstGeom prst="rect">
          <a:avLst/>
        </a:prstGeom>
        <a:noFill/>
        <a:ln w="9525">
          <a:noFill/>
          <a:miter lim="800000"/>
          <a:headEnd/>
          <a:tailEnd/>
        </a:ln>
      </xdr:spPr>
    </xdr:sp>
    <xdr:clientData/>
  </xdr:oneCellAnchor>
  <xdr:oneCellAnchor>
    <xdr:from>
      <xdr:col>3</xdr:col>
      <xdr:colOff>30480</xdr:colOff>
      <xdr:row>7</xdr:row>
      <xdr:rowOff>0</xdr:rowOff>
    </xdr:from>
    <xdr:ext cx="45720" cy="45720"/>
    <xdr:sp macro="[3]!DesignIconClicked" textlink="">
      <xdr:nvSpPr>
        <xdr:cNvPr id="217" name="BExGKYFEQUJCWZW4R9DCWZV23SEM" descr="SortAscending" hidden="1"/>
        <xdr:cNvSpPr>
          <a:spLocks noChangeAspect="1" noChangeArrowheads="1"/>
        </xdr:cNvSpPr>
      </xdr:nvSpPr>
      <xdr:spPr bwMode="auto">
        <a:xfrm>
          <a:off x="4421505" y="1905000"/>
          <a:ext cx="45720" cy="45720"/>
        </a:xfrm>
        <a:prstGeom prst="rect">
          <a:avLst/>
        </a:prstGeom>
        <a:noFill/>
        <a:ln w="9525">
          <a:noFill/>
          <a:miter lim="800000"/>
          <a:headEnd/>
          <a:tailEnd/>
        </a:ln>
      </xdr:spPr>
    </xdr:sp>
    <xdr:clientData fPrintsWithSheet="0"/>
  </xdr:oneCellAnchor>
  <xdr:oneCellAnchor>
    <xdr:from>
      <xdr:col>3</xdr:col>
      <xdr:colOff>30480</xdr:colOff>
      <xdr:row>7</xdr:row>
      <xdr:rowOff>0</xdr:rowOff>
    </xdr:from>
    <xdr:ext cx="45720" cy="45720"/>
    <xdr:sp macro="[3]!DesignIconClicked" textlink="">
      <xdr:nvSpPr>
        <xdr:cNvPr id="218" name="BExIPXDXKMLYCRFC6D91E7PHBQNG" descr="SortDescending" hidden="1"/>
        <xdr:cNvSpPr>
          <a:spLocks noChangeAspect="1" noChangeArrowheads="1"/>
        </xdr:cNvSpPr>
      </xdr:nvSpPr>
      <xdr:spPr bwMode="auto">
        <a:xfrm>
          <a:off x="4421505" y="1905000"/>
          <a:ext cx="45720" cy="45720"/>
        </a:xfrm>
        <a:prstGeom prst="rect">
          <a:avLst/>
        </a:prstGeom>
        <a:noFill/>
        <a:ln w="9525">
          <a:noFill/>
          <a:miter lim="800000"/>
          <a:headEnd/>
          <a:tailEnd/>
        </a:ln>
      </xdr:spPr>
    </xdr:sp>
    <xdr:clientData/>
  </xdr:oneCellAnchor>
  <xdr:oneCellAnchor>
    <xdr:from>
      <xdr:col>2</xdr:col>
      <xdr:colOff>22860</xdr:colOff>
      <xdr:row>7</xdr:row>
      <xdr:rowOff>0</xdr:rowOff>
    </xdr:from>
    <xdr:ext cx="45720" cy="45720"/>
    <xdr:sp macro="[3]!DesignIconClicked" textlink="">
      <xdr:nvSpPr>
        <xdr:cNvPr id="219" name="BEx3RY4BIC0HGA9GVBWQ392LWL9V" descr="SortAscending" hidden="1"/>
        <xdr:cNvSpPr>
          <a:spLocks noChangeAspect="1" noChangeArrowheads="1"/>
        </xdr:cNvSpPr>
      </xdr:nvSpPr>
      <xdr:spPr bwMode="auto">
        <a:xfrm>
          <a:off x="3366135" y="1905000"/>
          <a:ext cx="45720" cy="45720"/>
        </a:xfrm>
        <a:prstGeom prst="rect">
          <a:avLst/>
        </a:prstGeom>
        <a:noFill/>
        <a:ln w="9525">
          <a:noFill/>
          <a:miter lim="800000"/>
          <a:headEnd/>
          <a:tailEnd/>
        </a:ln>
      </xdr:spPr>
    </xdr:sp>
    <xdr:clientData fPrintsWithSheet="0"/>
  </xdr:oneCellAnchor>
  <xdr:oneCellAnchor>
    <xdr:from>
      <xdr:col>2</xdr:col>
      <xdr:colOff>22860</xdr:colOff>
      <xdr:row>7</xdr:row>
      <xdr:rowOff>0</xdr:rowOff>
    </xdr:from>
    <xdr:ext cx="45720" cy="45720"/>
    <xdr:sp macro="[3]!DesignIconClicked" textlink="">
      <xdr:nvSpPr>
        <xdr:cNvPr id="220" name="BExKKRB54I5QVOMD7027FRJ6AP7M" descr="SortDescending" hidden="1"/>
        <xdr:cNvSpPr>
          <a:spLocks noChangeAspect="1" noChangeArrowheads="1"/>
        </xdr:cNvSpPr>
      </xdr:nvSpPr>
      <xdr:spPr bwMode="auto">
        <a:xfrm>
          <a:off x="3366135" y="1905000"/>
          <a:ext cx="45720" cy="45720"/>
        </a:xfrm>
        <a:prstGeom prst="rect">
          <a:avLst/>
        </a:prstGeom>
        <a:noFill/>
        <a:ln w="9525">
          <a:noFill/>
          <a:miter lim="800000"/>
          <a:headEnd/>
          <a:tailEnd/>
        </a:ln>
      </xdr:spPr>
    </xdr:sp>
    <xdr:clientData/>
  </xdr:oneCellAnchor>
  <xdr:oneCellAnchor>
    <xdr:from>
      <xdr:col>1</xdr:col>
      <xdr:colOff>30480</xdr:colOff>
      <xdr:row>7</xdr:row>
      <xdr:rowOff>0</xdr:rowOff>
    </xdr:from>
    <xdr:ext cx="53340" cy="45720"/>
    <xdr:sp macro="[3]!DesignIconClicked" textlink="">
      <xdr:nvSpPr>
        <xdr:cNvPr id="221" name="BExOANEE02IXFSUAGVR0GKNYND41" descr="SortAscending" hidden="1"/>
        <xdr:cNvSpPr>
          <a:spLocks noChangeAspect="1" noChangeArrowheads="1"/>
        </xdr:cNvSpPr>
      </xdr:nvSpPr>
      <xdr:spPr bwMode="auto">
        <a:xfrm>
          <a:off x="459105" y="1905000"/>
          <a:ext cx="53340" cy="45720"/>
        </a:xfrm>
        <a:prstGeom prst="rect">
          <a:avLst/>
        </a:prstGeom>
        <a:noFill/>
        <a:ln w="9525">
          <a:noFill/>
          <a:miter lim="800000"/>
          <a:headEnd/>
          <a:tailEnd/>
        </a:ln>
      </xdr:spPr>
    </xdr:sp>
    <xdr:clientData fPrintsWithSheet="0"/>
  </xdr:oneCellAnchor>
  <xdr:oneCellAnchor>
    <xdr:from>
      <xdr:col>1</xdr:col>
      <xdr:colOff>30480</xdr:colOff>
      <xdr:row>7</xdr:row>
      <xdr:rowOff>0</xdr:rowOff>
    </xdr:from>
    <xdr:ext cx="53340" cy="45720"/>
    <xdr:sp macro="[3]!DesignIconClicked" textlink="">
      <xdr:nvSpPr>
        <xdr:cNvPr id="222" name="BExZQ02CKON6AOVWZP0D8M3G0WEA" descr="SortDescending" hidden="1"/>
        <xdr:cNvSpPr>
          <a:spLocks noChangeAspect="1" noChangeArrowheads="1"/>
        </xdr:cNvSpPr>
      </xdr:nvSpPr>
      <xdr:spPr bwMode="auto">
        <a:xfrm>
          <a:off x="459105" y="1905000"/>
          <a:ext cx="53340" cy="45720"/>
        </a:xfrm>
        <a:prstGeom prst="rect">
          <a:avLst/>
        </a:prstGeom>
        <a:noFill/>
        <a:ln w="9525">
          <a:noFill/>
          <a:miter lim="800000"/>
          <a:headEnd/>
          <a:tailEnd/>
        </a:ln>
      </xdr:spPr>
    </xdr:sp>
    <xdr:clientData/>
  </xdr:oneCellAnchor>
  <xdr:oneCellAnchor>
    <xdr:from>
      <xdr:col>2</xdr:col>
      <xdr:colOff>19050</xdr:colOff>
      <xdr:row>7</xdr:row>
      <xdr:rowOff>0</xdr:rowOff>
    </xdr:from>
    <xdr:ext cx="47625" cy="47625"/>
    <xdr:pic macro="[3]!DesignIconClicked">
      <xdr:nvPicPr>
        <xdr:cNvPr id="223"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24"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3]!DesignIconClicked">
      <xdr:nvPicPr>
        <xdr:cNvPr id="225"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337185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3]!DesignIconClicked">
      <xdr:nvPicPr>
        <xdr:cNvPr id="226"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337185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30480</xdr:colOff>
      <xdr:row>7</xdr:row>
      <xdr:rowOff>0</xdr:rowOff>
    </xdr:from>
    <xdr:ext cx="45720" cy="45720"/>
    <xdr:sp macro="[3]!DesignIconClicked" textlink="">
      <xdr:nvSpPr>
        <xdr:cNvPr id="227" name="BExGKYFEQUJCWZW4R9DCWZV23SEM" descr="SortAscending" hidden="1"/>
        <xdr:cNvSpPr>
          <a:spLocks noChangeAspect="1" noChangeArrowheads="1"/>
        </xdr:cNvSpPr>
      </xdr:nvSpPr>
      <xdr:spPr bwMode="auto">
        <a:xfrm>
          <a:off x="3373755" y="1905000"/>
          <a:ext cx="45720" cy="45720"/>
        </a:xfrm>
        <a:prstGeom prst="rect">
          <a:avLst/>
        </a:prstGeom>
        <a:noFill/>
        <a:ln w="9525">
          <a:noFill/>
          <a:miter lim="800000"/>
          <a:headEnd/>
          <a:tailEnd/>
        </a:ln>
      </xdr:spPr>
    </xdr:sp>
    <xdr:clientData fPrintsWithSheet="0"/>
  </xdr:oneCellAnchor>
  <xdr:oneCellAnchor>
    <xdr:from>
      <xdr:col>2</xdr:col>
      <xdr:colOff>30480</xdr:colOff>
      <xdr:row>7</xdr:row>
      <xdr:rowOff>0</xdr:rowOff>
    </xdr:from>
    <xdr:ext cx="45720" cy="45720"/>
    <xdr:sp macro="[3]!DesignIconClicked" textlink="">
      <xdr:nvSpPr>
        <xdr:cNvPr id="228" name="BExIPXDXKMLYCRFC6D91E7PHBQNG" descr="SortDescending" hidden="1"/>
        <xdr:cNvSpPr>
          <a:spLocks noChangeAspect="1" noChangeArrowheads="1"/>
        </xdr:cNvSpPr>
      </xdr:nvSpPr>
      <xdr:spPr bwMode="auto">
        <a:xfrm>
          <a:off x="3373755" y="1905000"/>
          <a:ext cx="45720" cy="45720"/>
        </a:xfrm>
        <a:prstGeom prst="rect">
          <a:avLst/>
        </a:prstGeom>
        <a:noFill/>
        <a:ln w="9525">
          <a:noFill/>
          <a:miter lim="800000"/>
          <a:headEnd/>
          <a:tailEnd/>
        </a:ln>
      </xdr:spPr>
    </xdr:sp>
    <xdr:clientData/>
  </xdr:oneCellAnchor>
  <xdr:oneCellAnchor>
    <xdr:from>
      <xdr:col>1</xdr:col>
      <xdr:colOff>11430</xdr:colOff>
      <xdr:row>7</xdr:row>
      <xdr:rowOff>0</xdr:rowOff>
    </xdr:from>
    <xdr:ext cx="55563" cy="47625"/>
    <xdr:pic macro="[3]!DesignIconClicked">
      <xdr:nvPicPr>
        <xdr:cNvPr id="229"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230"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3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3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3]!DesignIconClicked">
      <xdr:nvPicPr>
        <xdr:cNvPr id="233"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3]!DesignIconClicked">
      <xdr:nvPicPr>
        <xdr:cNvPr id="234"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235"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236"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31564" cy="116086"/>
    <xdr:pic macro="[3]!DesignIconClicked">
      <xdr:nvPicPr>
        <xdr:cNvPr id="237"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57200" y="1905000"/>
          <a:ext cx="131564"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11430</xdr:colOff>
      <xdr:row>7</xdr:row>
      <xdr:rowOff>0</xdr:rowOff>
    </xdr:from>
    <xdr:ext cx="55563" cy="47625"/>
    <xdr:pic macro="[3]!DesignIconClicked">
      <xdr:nvPicPr>
        <xdr:cNvPr id="238"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239"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11430</xdr:colOff>
      <xdr:row>7</xdr:row>
      <xdr:rowOff>0</xdr:rowOff>
    </xdr:from>
    <xdr:ext cx="55563" cy="47625"/>
    <xdr:pic macro="[3]!DesignIconClicked">
      <xdr:nvPicPr>
        <xdr:cNvPr id="240"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241"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4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4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3]!DesignIconClicked">
      <xdr:nvPicPr>
        <xdr:cNvPr id="244"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960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3]!DesignIconClicked">
      <xdr:nvPicPr>
        <xdr:cNvPr id="245"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960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7</xdr:row>
      <xdr:rowOff>0</xdr:rowOff>
    </xdr:from>
    <xdr:ext cx="123825" cy="116086"/>
    <xdr:pic macro="[3]!DesignIconClicked">
      <xdr:nvPicPr>
        <xdr:cNvPr id="246"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3]!DesignIconClicked">
      <xdr:nvPicPr>
        <xdr:cNvPr id="247"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143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48"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49"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50"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51"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16086"/>
    <xdr:pic macro="[3]!DesignIconClicked">
      <xdr:nvPicPr>
        <xdr:cNvPr id="252"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381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3]!DesignIconClicked">
      <xdr:nvPicPr>
        <xdr:cNvPr id="253"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143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54"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55"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3]!DesignIconClicked">
      <xdr:nvPicPr>
        <xdr:cNvPr id="256"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143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16086"/>
    <xdr:pic macro="[3]!DesignIconClicked">
      <xdr:nvPicPr>
        <xdr:cNvPr id="257"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381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58"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59"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60"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61"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62"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63"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64"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65"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66"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67"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30480</xdr:colOff>
      <xdr:row>7</xdr:row>
      <xdr:rowOff>0</xdr:rowOff>
    </xdr:from>
    <xdr:ext cx="53340" cy="45720"/>
    <xdr:pic macro="[3]!DesignIconClicked">
      <xdr:nvPicPr>
        <xdr:cNvPr id="268"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 y="1905000"/>
          <a:ext cx="53340" cy="45720"/>
        </a:xfrm>
        <a:prstGeom prst="rect">
          <a:avLst/>
        </a:prstGeom>
        <a:noFill/>
        <a:ln w="9525">
          <a:noFill/>
          <a:miter lim="800000"/>
          <a:headEnd/>
          <a:tailEnd/>
        </a:ln>
      </xdr:spPr>
    </xdr:pic>
    <xdr:clientData fPrintsWithSheet="0"/>
  </xdr:oneCellAnchor>
  <xdr:oneCellAnchor>
    <xdr:from>
      <xdr:col>1</xdr:col>
      <xdr:colOff>30480</xdr:colOff>
      <xdr:row>7</xdr:row>
      <xdr:rowOff>0</xdr:rowOff>
    </xdr:from>
    <xdr:ext cx="53340" cy="45720"/>
    <xdr:pic macro="[3]!DesignIconClicked">
      <xdr:nvPicPr>
        <xdr:cNvPr id="269"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 y="1905000"/>
          <a:ext cx="53340" cy="45720"/>
        </a:xfrm>
        <a:prstGeom prst="rect">
          <a:avLst/>
        </a:prstGeom>
        <a:noFill/>
        <a:ln w="9525">
          <a:noFill/>
          <a:miter lim="800000"/>
          <a:headEnd/>
          <a:tailEnd/>
        </a:ln>
      </xdr:spPr>
    </xdr:pic>
    <xdr:clientData/>
  </xdr:oneCellAnchor>
  <xdr:oneCellAnchor>
    <xdr:from>
      <xdr:col>3</xdr:col>
      <xdr:colOff>30480</xdr:colOff>
      <xdr:row>7</xdr:row>
      <xdr:rowOff>0</xdr:rowOff>
    </xdr:from>
    <xdr:ext cx="45720" cy="45720"/>
    <xdr:pic macro="[3]!DesignIconClicked">
      <xdr:nvPicPr>
        <xdr:cNvPr id="270"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421505" y="1905000"/>
          <a:ext cx="45720" cy="45720"/>
        </a:xfrm>
        <a:prstGeom prst="rect">
          <a:avLst/>
        </a:prstGeom>
        <a:noFill/>
        <a:ln w="9525">
          <a:noFill/>
          <a:miter lim="800000"/>
          <a:headEnd/>
          <a:tailEnd/>
        </a:ln>
      </xdr:spPr>
    </xdr:pic>
    <xdr:clientData fPrintsWithSheet="0"/>
  </xdr:oneCellAnchor>
  <xdr:oneCellAnchor>
    <xdr:from>
      <xdr:col>3</xdr:col>
      <xdr:colOff>30480</xdr:colOff>
      <xdr:row>7</xdr:row>
      <xdr:rowOff>0</xdr:rowOff>
    </xdr:from>
    <xdr:ext cx="45720" cy="45720"/>
    <xdr:pic macro="[3]!DesignIconClicked">
      <xdr:nvPicPr>
        <xdr:cNvPr id="271"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421505" y="1905000"/>
          <a:ext cx="45720" cy="45720"/>
        </a:xfrm>
        <a:prstGeom prst="rect">
          <a:avLst/>
        </a:prstGeom>
        <a:noFill/>
        <a:ln w="9525">
          <a:noFill/>
          <a:miter lim="800000"/>
          <a:headEnd/>
          <a:tailEnd/>
        </a:ln>
      </xdr:spPr>
    </xdr:pic>
    <xdr:clientData/>
  </xdr:oneCellAnchor>
  <xdr:oneCellAnchor>
    <xdr:from>
      <xdr:col>2</xdr:col>
      <xdr:colOff>22860</xdr:colOff>
      <xdr:row>7</xdr:row>
      <xdr:rowOff>0</xdr:rowOff>
    </xdr:from>
    <xdr:ext cx="45720" cy="45720"/>
    <xdr:pic macro="[3]!DesignIconClicked">
      <xdr:nvPicPr>
        <xdr:cNvPr id="272"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6135" y="1905000"/>
          <a:ext cx="45720" cy="45720"/>
        </a:xfrm>
        <a:prstGeom prst="rect">
          <a:avLst/>
        </a:prstGeom>
        <a:noFill/>
        <a:ln w="9525">
          <a:noFill/>
          <a:miter lim="800000"/>
          <a:headEnd/>
          <a:tailEnd/>
        </a:ln>
      </xdr:spPr>
    </xdr:pic>
    <xdr:clientData fPrintsWithSheet="0"/>
  </xdr:oneCellAnchor>
  <xdr:oneCellAnchor>
    <xdr:from>
      <xdr:col>2</xdr:col>
      <xdr:colOff>22860</xdr:colOff>
      <xdr:row>7</xdr:row>
      <xdr:rowOff>0</xdr:rowOff>
    </xdr:from>
    <xdr:ext cx="45720" cy="45720"/>
    <xdr:pic macro="[3]!DesignIconClicked">
      <xdr:nvPicPr>
        <xdr:cNvPr id="273"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6135" y="1905000"/>
          <a:ext cx="45720" cy="45720"/>
        </a:xfrm>
        <a:prstGeom prst="rect">
          <a:avLst/>
        </a:prstGeom>
        <a:noFill/>
        <a:ln w="9525">
          <a:noFill/>
          <a:miter lim="800000"/>
          <a:headEnd/>
          <a:tailEnd/>
        </a:ln>
      </xdr:spPr>
    </xdr:pic>
    <xdr:clientData/>
  </xdr:oneCellAnchor>
  <xdr:oneCellAnchor>
    <xdr:from>
      <xdr:col>1</xdr:col>
      <xdr:colOff>30480</xdr:colOff>
      <xdr:row>7</xdr:row>
      <xdr:rowOff>0</xdr:rowOff>
    </xdr:from>
    <xdr:ext cx="53340" cy="45720"/>
    <xdr:pic macro="[3]!DesignIconClicked">
      <xdr:nvPicPr>
        <xdr:cNvPr id="274"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 y="1905000"/>
          <a:ext cx="53340" cy="45720"/>
        </a:xfrm>
        <a:prstGeom prst="rect">
          <a:avLst/>
        </a:prstGeom>
        <a:noFill/>
        <a:ln w="9525">
          <a:noFill/>
          <a:miter lim="800000"/>
          <a:headEnd/>
          <a:tailEnd/>
        </a:ln>
      </xdr:spPr>
    </xdr:pic>
    <xdr:clientData fPrintsWithSheet="0"/>
  </xdr:oneCellAnchor>
  <xdr:oneCellAnchor>
    <xdr:from>
      <xdr:col>1</xdr:col>
      <xdr:colOff>30480</xdr:colOff>
      <xdr:row>7</xdr:row>
      <xdr:rowOff>0</xdr:rowOff>
    </xdr:from>
    <xdr:ext cx="53340" cy="45720"/>
    <xdr:pic macro="[3]!DesignIconClicked">
      <xdr:nvPicPr>
        <xdr:cNvPr id="275"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 y="1905000"/>
          <a:ext cx="53340" cy="45720"/>
        </a:xfrm>
        <a:prstGeom prst="rect">
          <a:avLst/>
        </a:prstGeom>
        <a:noFill/>
        <a:ln w="9525">
          <a:noFill/>
          <a:miter lim="800000"/>
          <a:headEnd/>
          <a:tailEnd/>
        </a:ln>
      </xdr:spPr>
    </xdr:pic>
    <xdr:clientData/>
  </xdr:oneCellAnchor>
  <xdr:oneCellAnchor>
    <xdr:from>
      <xdr:col>2</xdr:col>
      <xdr:colOff>19050</xdr:colOff>
      <xdr:row>7</xdr:row>
      <xdr:rowOff>0</xdr:rowOff>
    </xdr:from>
    <xdr:ext cx="47625" cy="47625"/>
    <xdr:pic macro="[3]!DesignIconClicked">
      <xdr:nvPicPr>
        <xdr:cNvPr id="27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7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3]!DesignIconClicked">
      <xdr:nvPicPr>
        <xdr:cNvPr id="278"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337185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3]!DesignIconClicked">
      <xdr:nvPicPr>
        <xdr:cNvPr id="279"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337185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30480</xdr:colOff>
      <xdr:row>7</xdr:row>
      <xdr:rowOff>0</xdr:rowOff>
    </xdr:from>
    <xdr:ext cx="45720" cy="45720"/>
    <xdr:pic macro="[3]!DesignIconClicked">
      <xdr:nvPicPr>
        <xdr:cNvPr id="280"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73755" y="1905000"/>
          <a:ext cx="45720" cy="45720"/>
        </a:xfrm>
        <a:prstGeom prst="rect">
          <a:avLst/>
        </a:prstGeom>
        <a:noFill/>
        <a:ln w="9525">
          <a:noFill/>
          <a:miter lim="800000"/>
          <a:headEnd/>
          <a:tailEnd/>
        </a:ln>
      </xdr:spPr>
    </xdr:pic>
    <xdr:clientData fPrintsWithSheet="0"/>
  </xdr:oneCellAnchor>
  <xdr:oneCellAnchor>
    <xdr:from>
      <xdr:col>2</xdr:col>
      <xdr:colOff>30480</xdr:colOff>
      <xdr:row>7</xdr:row>
      <xdr:rowOff>0</xdr:rowOff>
    </xdr:from>
    <xdr:ext cx="45720" cy="45720"/>
    <xdr:pic macro="[3]!DesignIconClicked">
      <xdr:nvPicPr>
        <xdr:cNvPr id="281"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73755" y="1905000"/>
          <a:ext cx="45720" cy="45720"/>
        </a:xfrm>
        <a:prstGeom prst="rect">
          <a:avLst/>
        </a:prstGeom>
        <a:noFill/>
        <a:ln w="9525">
          <a:noFill/>
          <a:miter lim="800000"/>
          <a:headEnd/>
          <a:tailEnd/>
        </a:ln>
      </xdr:spPr>
    </xdr:pic>
    <xdr:clientData/>
  </xdr:oneCellAnchor>
  <xdr:oneCellAnchor>
    <xdr:from>
      <xdr:col>2</xdr:col>
      <xdr:colOff>19050</xdr:colOff>
      <xdr:row>7</xdr:row>
      <xdr:rowOff>0</xdr:rowOff>
    </xdr:from>
    <xdr:ext cx="47625" cy="47625"/>
    <xdr:pic macro="[3]!DesignIconClicked">
      <xdr:nvPicPr>
        <xdr:cNvPr id="28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8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3]!DesignIconClicked">
      <xdr:nvPicPr>
        <xdr:cNvPr id="284"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3]!DesignIconClicked">
      <xdr:nvPicPr>
        <xdr:cNvPr id="285"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8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8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3]!DesignIconClicked">
      <xdr:nvPicPr>
        <xdr:cNvPr id="288"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960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3]!DesignIconClicked">
      <xdr:nvPicPr>
        <xdr:cNvPr id="289"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960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30480</xdr:colOff>
      <xdr:row>7</xdr:row>
      <xdr:rowOff>0</xdr:rowOff>
    </xdr:from>
    <xdr:ext cx="45720" cy="45720"/>
    <xdr:pic macro="[3]!DesignIconClicked">
      <xdr:nvPicPr>
        <xdr:cNvPr id="290"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421505" y="1905000"/>
          <a:ext cx="45720" cy="45720"/>
        </a:xfrm>
        <a:prstGeom prst="rect">
          <a:avLst/>
        </a:prstGeom>
        <a:noFill/>
        <a:ln w="9525">
          <a:noFill/>
          <a:miter lim="800000"/>
          <a:headEnd/>
          <a:tailEnd/>
        </a:ln>
      </xdr:spPr>
    </xdr:pic>
    <xdr:clientData fPrintsWithSheet="0"/>
  </xdr:oneCellAnchor>
  <xdr:oneCellAnchor>
    <xdr:from>
      <xdr:col>3</xdr:col>
      <xdr:colOff>30480</xdr:colOff>
      <xdr:row>7</xdr:row>
      <xdr:rowOff>0</xdr:rowOff>
    </xdr:from>
    <xdr:ext cx="45720" cy="45720"/>
    <xdr:pic macro="[3]!DesignIconClicked">
      <xdr:nvPicPr>
        <xdr:cNvPr id="291"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421505" y="1905000"/>
          <a:ext cx="45720" cy="45720"/>
        </a:xfrm>
        <a:prstGeom prst="rect">
          <a:avLst/>
        </a:prstGeom>
        <a:noFill/>
        <a:ln w="9525">
          <a:noFill/>
          <a:miter lim="800000"/>
          <a:headEnd/>
          <a:tailEnd/>
        </a:ln>
      </xdr:spPr>
    </xdr:pic>
    <xdr:clientData/>
  </xdr:oneCellAnchor>
  <xdr:oneCellAnchor>
    <xdr:from>
      <xdr:col>2</xdr:col>
      <xdr:colOff>22860</xdr:colOff>
      <xdr:row>7</xdr:row>
      <xdr:rowOff>0</xdr:rowOff>
    </xdr:from>
    <xdr:ext cx="45720" cy="45720"/>
    <xdr:pic macro="[3]!DesignIconClicked">
      <xdr:nvPicPr>
        <xdr:cNvPr id="292"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6135" y="1905000"/>
          <a:ext cx="45720" cy="45720"/>
        </a:xfrm>
        <a:prstGeom prst="rect">
          <a:avLst/>
        </a:prstGeom>
        <a:noFill/>
        <a:ln w="9525">
          <a:noFill/>
          <a:miter lim="800000"/>
          <a:headEnd/>
          <a:tailEnd/>
        </a:ln>
      </xdr:spPr>
    </xdr:pic>
    <xdr:clientData fPrintsWithSheet="0"/>
  </xdr:oneCellAnchor>
  <xdr:oneCellAnchor>
    <xdr:from>
      <xdr:col>2</xdr:col>
      <xdr:colOff>22860</xdr:colOff>
      <xdr:row>7</xdr:row>
      <xdr:rowOff>0</xdr:rowOff>
    </xdr:from>
    <xdr:ext cx="45720" cy="45720"/>
    <xdr:pic macro="[3]!DesignIconClicked">
      <xdr:nvPicPr>
        <xdr:cNvPr id="293"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6135" y="1905000"/>
          <a:ext cx="45720" cy="45720"/>
        </a:xfrm>
        <a:prstGeom prst="rect">
          <a:avLst/>
        </a:prstGeom>
        <a:noFill/>
        <a:ln w="9525">
          <a:noFill/>
          <a:miter lim="800000"/>
          <a:headEnd/>
          <a:tailEnd/>
        </a:ln>
      </xdr:spPr>
    </xdr:pic>
    <xdr:clientData/>
  </xdr:oneCellAnchor>
  <xdr:oneCellAnchor>
    <xdr:from>
      <xdr:col>2</xdr:col>
      <xdr:colOff>19050</xdr:colOff>
      <xdr:row>7</xdr:row>
      <xdr:rowOff>0</xdr:rowOff>
    </xdr:from>
    <xdr:ext cx="47625" cy="47625"/>
    <xdr:pic macro="[3]!DesignIconClicked">
      <xdr:nvPicPr>
        <xdr:cNvPr id="294"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95"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3]!DesignIconClicked">
      <xdr:nvPicPr>
        <xdr:cNvPr id="296"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337185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3]!DesignIconClicked">
      <xdr:nvPicPr>
        <xdr:cNvPr id="297"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337185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30480</xdr:colOff>
      <xdr:row>7</xdr:row>
      <xdr:rowOff>0</xdr:rowOff>
    </xdr:from>
    <xdr:ext cx="45720" cy="45720"/>
    <xdr:pic macro="[3]!DesignIconClicked">
      <xdr:nvPicPr>
        <xdr:cNvPr id="298"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73755" y="1905000"/>
          <a:ext cx="45720" cy="45720"/>
        </a:xfrm>
        <a:prstGeom prst="rect">
          <a:avLst/>
        </a:prstGeom>
        <a:noFill/>
        <a:ln w="9525">
          <a:noFill/>
          <a:miter lim="800000"/>
          <a:headEnd/>
          <a:tailEnd/>
        </a:ln>
      </xdr:spPr>
    </xdr:pic>
    <xdr:clientData fPrintsWithSheet="0"/>
  </xdr:oneCellAnchor>
  <xdr:oneCellAnchor>
    <xdr:from>
      <xdr:col>2</xdr:col>
      <xdr:colOff>30480</xdr:colOff>
      <xdr:row>7</xdr:row>
      <xdr:rowOff>0</xdr:rowOff>
    </xdr:from>
    <xdr:ext cx="45720" cy="45720"/>
    <xdr:pic macro="[3]!DesignIconClicked">
      <xdr:nvPicPr>
        <xdr:cNvPr id="299"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73755" y="1905000"/>
          <a:ext cx="45720" cy="45720"/>
        </a:xfrm>
        <a:prstGeom prst="rect">
          <a:avLst/>
        </a:prstGeom>
        <a:noFill/>
        <a:ln w="9525">
          <a:noFill/>
          <a:miter lim="800000"/>
          <a:headEnd/>
          <a:tailEnd/>
        </a:ln>
      </xdr:spPr>
    </xdr:pic>
    <xdr:clientData/>
  </xdr:oneCellAnchor>
  <xdr:oneCellAnchor>
    <xdr:from>
      <xdr:col>1</xdr:col>
      <xdr:colOff>85725</xdr:colOff>
      <xdr:row>8</xdr:row>
      <xdr:rowOff>0</xdr:rowOff>
    </xdr:from>
    <xdr:ext cx="123825" cy="116086"/>
    <xdr:pic macro="[3]!DesignIconClicked">
      <xdr:nvPicPr>
        <xdr:cNvPr id="300" name="BExRZO0PLWWMCLGRH7EH6UXYWGAJ" descr="9D4GQ34QB727H10MA3SSAR2R9" hidden="1"/>
        <xdr:cNvPicPr>
          <a:picLocks noChangeAspect="1" noChangeArrowheads="1"/>
        </xdr:cNvPicPr>
      </xdr:nvPicPr>
      <xdr:blipFill>
        <a:blip xmlns:r="http://schemas.openxmlformats.org/officeDocument/2006/relationships" cstate="print"/>
        <a:srcRect/>
        <a:stretch>
          <a:fillRect/>
        </a:stretch>
      </xdr:blipFill>
      <xdr:spPr bwMode="auto">
        <a:xfrm>
          <a:off x="51435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01" name="BExBDP6HNAAJUM39SE5G2C8BKNRQ" descr="1TM64TL2QIMYV7WYSV2VLGXY4"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02" name="BExQEGJP61DL2NZY6LMBHBZ0J5YT" descr="D6ZNRZJ7EX4GZT9RO8LE0C905"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03" name="BExTY1BCS6HZIF6HI5491FGHDVAE" descr="MJ6976KI2UH1IE8M227DUYXMJ"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16086"/>
    <xdr:pic macro="[3]!DesignIconClicked">
      <xdr:nvPicPr>
        <xdr:cNvPr id="304" name="BEx1X6AMHV6ZK3UJB2BXIJTJHYJU" descr="OALR4L95ELQLZ1Y1LETHM1CS9" hidden="1"/>
        <xdr:cNvPicPr>
          <a:picLocks noChangeAspect="1" noChangeArrowheads="1"/>
        </xdr:cNvPicPr>
      </xdr:nvPicPr>
      <xdr:blipFill>
        <a:blip xmlns:r="http://schemas.openxmlformats.org/officeDocument/2006/relationships" cstate="print"/>
        <a:srcRect/>
        <a:stretch>
          <a:fillRect/>
        </a:stretch>
      </xdr:blipFill>
      <xdr:spPr bwMode="auto">
        <a:xfrm>
          <a:off x="51435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05" name="BEx1QZGQZBAWJ8591VXEIPUOVS7X" descr="MEW27CPIFG44B7E7HEQUUF5QF"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06" name="BExMF7LICJLPXSHM63A6EQ79YQKG" descr="U084VZL15IMB1OFRRAY6GVKAE"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07" name="BExS343F8GCKP6HTF9Y97L133DX8" descr="ZRF0KB1IYQSNV63CTXT25G67G"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08" name="BExZMRC09W87CY4B73NPZMNH21AH" descr="78CUMI0OVLYJRSDRQ3V2YX812"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09" name="BExZXVFJ4DY4I24AARDT4AMP6EN1" descr="TXSMH2MTH86CYKA26740RQPUC"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10" name="BExOCUIOFQWUGTBU5ESTW3EYEP5C" descr="9BNF49V0R6VVYPHEVMJ3ABDQZ"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sp macro="[3]!DesignIconClicked" textlink="">
      <xdr:nvSpPr>
        <xdr:cNvPr id="311" name="BEx95HHNSDL8GM93OFMUCB7PCSKE" descr="SortAscending" hidden="1"/>
        <xdr:cNvSpPr>
          <a:spLocks noChangeAspect="1" noChangeArrowheads="1"/>
        </xdr:cNvSpPr>
      </xdr:nvSpPr>
      <xdr:spPr bwMode="auto">
        <a:xfrm>
          <a:off x="459105" y="2924175"/>
          <a:ext cx="53340" cy="45720"/>
        </a:xfrm>
        <a:prstGeom prst="rect">
          <a:avLst/>
        </a:prstGeom>
        <a:noFill/>
        <a:ln w="9525">
          <a:noFill/>
          <a:miter lim="800000"/>
          <a:headEnd/>
          <a:tailEnd/>
        </a:ln>
      </xdr:spPr>
    </xdr:sp>
    <xdr:clientData fPrintsWithSheet="0"/>
  </xdr:twoCellAnchor>
  <xdr:twoCellAnchor editAs="oneCell">
    <xdr:from>
      <xdr:col>1</xdr:col>
      <xdr:colOff>30480</xdr:colOff>
      <xdr:row>8</xdr:row>
      <xdr:rowOff>0</xdr:rowOff>
    </xdr:from>
    <xdr:to>
      <xdr:col>1</xdr:col>
      <xdr:colOff>83820</xdr:colOff>
      <xdr:row>8</xdr:row>
      <xdr:rowOff>45720</xdr:rowOff>
    </xdr:to>
    <xdr:sp macro="[3]!DesignIconClicked" textlink="">
      <xdr:nvSpPr>
        <xdr:cNvPr id="312" name="BExAXIKE8LN7FWOSK4ZSIUJ5D2RW" descr="SortDescending" hidden="1"/>
        <xdr:cNvSpPr>
          <a:spLocks noChangeAspect="1" noChangeArrowheads="1"/>
        </xdr:cNvSpPr>
      </xdr:nvSpPr>
      <xdr:spPr bwMode="auto">
        <a:xfrm>
          <a:off x="459105" y="2924175"/>
          <a:ext cx="53340" cy="45720"/>
        </a:xfrm>
        <a:prstGeom prst="rect">
          <a:avLst/>
        </a:prstGeom>
        <a:noFill/>
        <a:ln w="9525">
          <a:noFill/>
          <a:miter lim="800000"/>
          <a:headEnd/>
          <a:tailEnd/>
        </a:ln>
      </xdr:spPr>
    </xdr:sp>
    <xdr:clientData/>
  </xdr:twoCellAnchor>
  <xdr:twoCellAnchor editAs="oneCell">
    <xdr:from>
      <xdr:col>2</xdr:col>
      <xdr:colOff>30480</xdr:colOff>
      <xdr:row>8</xdr:row>
      <xdr:rowOff>0</xdr:rowOff>
    </xdr:from>
    <xdr:to>
      <xdr:col>2</xdr:col>
      <xdr:colOff>76200</xdr:colOff>
      <xdr:row>8</xdr:row>
      <xdr:rowOff>45720</xdr:rowOff>
    </xdr:to>
    <xdr:sp macro="[3]!DesignIconClicked" textlink="">
      <xdr:nvSpPr>
        <xdr:cNvPr id="313" name="BExU3X7AR3SHLLUKQEUM2N9ZMVMB" descr="SortAscending" hidden="1"/>
        <xdr:cNvSpPr>
          <a:spLocks noChangeAspect="1" noChangeArrowheads="1"/>
        </xdr:cNvSpPr>
      </xdr:nvSpPr>
      <xdr:spPr bwMode="auto">
        <a:xfrm>
          <a:off x="3373755" y="2924175"/>
          <a:ext cx="45720" cy="45720"/>
        </a:xfrm>
        <a:prstGeom prst="rect">
          <a:avLst/>
        </a:prstGeom>
        <a:noFill/>
        <a:ln w="9525">
          <a:noFill/>
          <a:miter lim="800000"/>
          <a:headEnd/>
          <a:tailEnd/>
        </a:ln>
      </xdr:spPr>
    </xdr:sp>
    <xdr:clientData fPrintsWithSheet="0"/>
  </xdr:twoCellAnchor>
  <xdr:twoCellAnchor editAs="oneCell">
    <xdr:from>
      <xdr:col>2</xdr:col>
      <xdr:colOff>30480</xdr:colOff>
      <xdr:row>8</xdr:row>
      <xdr:rowOff>0</xdr:rowOff>
    </xdr:from>
    <xdr:to>
      <xdr:col>2</xdr:col>
      <xdr:colOff>76200</xdr:colOff>
      <xdr:row>8</xdr:row>
      <xdr:rowOff>45720</xdr:rowOff>
    </xdr:to>
    <xdr:sp macro="[3]!DesignIconClicked" textlink="">
      <xdr:nvSpPr>
        <xdr:cNvPr id="314" name="BEx5EBP2GI79VZXR83MPMASCN0WN" descr="SortDescending" hidden="1"/>
        <xdr:cNvSpPr>
          <a:spLocks noChangeAspect="1" noChangeArrowheads="1"/>
        </xdr:cNvSpPr>
      </xdr:nvSpPr>
      <xdr:spPr bwMode="auto">
        <a:xfrm>
          <a:off x="3373755" y="2924175"/>
          <a:ext cx="45720" cy="4572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15" name="BExU06C523U8JFLT57AJAVOY85JP"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16" name="BExGVFGAY77A6JB769E9DVEZRV0E"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17" name="BEx7ACRZXANM3FOUBOBVWRQKML4V"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18" name="BExU3P3ZGQCI4GZMDCV7L5LJFI50"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19" name="BExY63SQ25Q4W8YLNR8SJHE9ONX9"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0" name="BExD1MI2U2U8GM56B0KWR9RCGMYH"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1" name="BExIRY7N1NC5KSUGGYTMLSN30J6L"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2" name="BEx1NZ4JU4EIDUHJ0W34JKCQP8DX"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3" name="BExTVGK1TV6Y6O0571M5LAOKTQQB"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4" name="BExY46KI6X4NW3SGUDVSX59C1L1D"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5" name="BExKORRL6VZQBG9H1FMFGA8Z4JW3"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6" name="BEx9ARCM5TELWO1V24WUQWEP3Y7A"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7" name="BExIZR16Z6OYIV3IBR8Z3H6HLZMT"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8" name="BExAYXIFX2EORDYAGGRS5V9V6E7O"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9" name="BExCY3FKGKOSV824YK7UK57IDVVL"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0" name="BExQ2GZ85E2WQLM1ZH5WMUERVUTS"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1" name="BExS8T8KOVTEU6Q67UXX68AXW32M"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2" name="BExMDUW9BLWJPXB9MA2O8GCH5392"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3" name="BEx78XTXOCH8I25QKR1D78OEDG49"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4" name="BExAWWORCH9C1LVSA00IPCQEHM9A"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5" name="BExQCTIAHBMKTO9RKJTB5O4CFNJE"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6" name="BExAX5Z67R1MI5B4BHQNVE03RDIS"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7" name="BExD7EHR8PB8Q5GWZD9AOZ6JIAJG"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8" name="BEx7L2SJMB69DHAKHZNR5V9LKUK6"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9" name="BExBARJE0Y0YH8R69EEEESBILLXW"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0" name="BExSFM8O6QKK4M68GZLVS6SVO5IS"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1" name="BExKND45RMXO3098AER11T11M0D8"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2" name="BExMRTHQ80NOZY6Y8VHSMI9RKJTZ"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3" name="BExUDXW3GDUKKMYEDO3ULSYXZRRR"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4" name="BExGXZGJMIJ7311HXR586YZQGASG"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5" name="BEx3R8HPCFMPXWKIQ77CIFU7KZLR"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6" name="BExAYNBL42VSJD4D67T92AKBJVBQ"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7" name="BEx9APJWA3S9ILTOYUQR61L7SWSW"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8" name="BExZNOG6RLRIEEVO6K3HSHXH4D6Z"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9" name="BEx7C3PTWOKD7RU1PESKM3V2ZE83"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50" name="BEx1RBWG8WOOFTS2FVL4GXJQZP6S"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51" name="BEx3ANHPZ68M252H2G1ORW3XRHUQ"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52" name="BExO93I6YGI64TWYUBA86Q36O4VI"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53" name="BExKVYK1TR71M9TNEJOCIBZW4L9C"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54" name="BEx9JLBYXXDBPJYKC60XYAT3K8RC"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55" name="BEx9CQTWNIJQ32U3FKTR8FONV7SN"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56" name="BExZQB5ITNFWELVW4Y5IZOKAX7XM"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3</xdr:col>
      <xdr:colOff>30480</xdr:colOff>
      <xdr:row>8</xdr:row>
      <xdr:rowOff>0</xdr:rowOff>
    </xdr:from>
    <xdr:to>
      <xdr:col>3</xdr:col>
      <xdr:colOff>76200</xdr:colOff>
      <xdr:row>8</xdr:row>
      <xdr:rowOff>45720</xdr:rowOff>
    </xdr:to>
    <xdr:sp macro="[3]!DesignIconClicked" textlink="">
      <xdr:nvSpPr>
        <xdr:cNvPr id="357" name="BExU3X7AR3SHLLUKQEUM2N9ZMVMB" descr="SortAscending" hidden="1"/>
        <xdr:cNvSpPr>
          <a:spLocks noChangeAspect="1" noChangeArrowheads="1"/>
        </xdr:cNvSpPr>
      </xdr:nvSpPr>
      <xdr:spPr bwMode="auto">
        <a:xfrm>
          <a:off x="4421505" y="2924175"/>
          <a:ext cx="45720" cy="45720"/>
        </a:xfrm>
        <a:prstGeom prst="rect">
          <a:avLst/>
        </a:prstGeom>
        <a:noFill/>
        <a:ln w="9525">
          <a:noFill/>
          <a:miter lim="800000"/>
          <a:headEnd/>
          <a:tailEnd/>
        </a:ln>
      </xdr:spPr>
    </xdr:sp>
    <xdr:clientData fPrintsWithSheet="0"/>
  </xdr:twoCellAnchor>
  <xdr:twoCellAnchor editAs="oneCell">
    <xdr:from>
      <xdr:col>3</xdr:col>
      <xdr:colOff>30480</xdr:colOff>
      <xdr:row>8</xdr:row>
      <xdr:rowOff>0</xdr:rowOff>
    </xdr:from>
    <xdr:to>
      <xdr:col>3</xdr:col>
      <xdr:colOff>76200</xdr:colOff>
      <xdr:row>8</xdr:row>
      <xdr:rowOff>45720</xdr:rowOff>
    </xdr:to>
    <xdr:sp macro="[3]!DesignIconClicked" textlink="">
      <xdr:nvSpPr>
        <xdr:cNvPr id="358" name="BEx5EBP2GI79VZXR83MPMASCN0WN" descr="SortDescending" hidden="1"/>
        <xdr:cNvSpPr>
          <a:spLocks noChangeAspect="1" noChangeArrowheads="1"/>
        </xdr:cNvSpPr>
      </xdr:nvSpPr>
      <xdr:spPr bwMode="auto">
        <a:xfrm>
          <a:off x="4421505" y="2924175"/>
          <a:ext cx="45720" cy="45720"/>
        </a:xfrm>
        <a:prstGeom prst="rect">
          <a:avLst/>
        </a:prstGeom>
        <a:noFill/>
        <a:ln w="9525">
          <a:noFill/>
          <a:miter lim="800000"/>
          <a:headEnd/>
          <a:tailEnd/>
        </a:ln>
      </xdr:spPr>
    </xdr:sp>
    <xdr:clientData/>
  </xdr:twoCellAnchor>
  <xdr:twoCellAnchor editAs="oneCell">
    <xdr:from>
      <xdr:col>4</xdr:col>
      <xdr:colOff>0</xdr:colOff>
      <xdr:row>8</xdr:row>
      <xdr:rowOff>0</xdr:rowOff>
    </xdr:from>
    <xdr:to>
      <xdr:col>4</xdr:col>
      <xdr:colOff>45720</xdr:colOff>
      <xdr:row>8</xdr:row>
      <xdr:rowOff>45720</xdr:rowOff>
    </xdr:to>
    <xdr:sp macro="[3]!DesignIconClicked" textlink="">
      <xdr:nvSpPr>
        <xdr:cNvPr id="359" name="BExU3X7AR3SHLLUKQEUM2N9ZMVMB" descr="SortAscending" hidden="1"/>
        <xdr:cNvSpPr>
          <a:spLocks noChangeAspect="1" noChangeArrowheads="1"/>
        </xdr:cNvSpPr>
      </xdr:nvSpPr>
      <xdr:spPr bwMode="auto">
        <a:xfrm>
          <a:off x="5562600" y="2924175"/>
          <a:ext cx="45720" cy="45720"/>
        </a:xfrm>
        <a:prstGeom prst="rect">
          <a:avLst/>
        </a:prstGeom>
        <a:noFill/>
        <a:ln w="9525">
          <a:noFill/>
          <a:miter lim="800000"/>
          <a:headEnd/>
          <a:tailEnd/>
        </a:ln>
      </xdr:spPr>
    </xdr:sp>
    <xdr:clientData fPrintsWithSheet="0"/>
  </xdr:twoCellAnchor>
  <xdr:twoCellAnchor editAs="oneCell">
    <xdr:from>
      <xdr:col>4</xdr:col>
      <xdr:colOff>0</xdr:colOff>
      <xdr:row>8</xdr:row>
      <xdr:rowOff>0</xdr:rowOff>
    </xdr:from>
    <xdr:to>
      <xdr:col>4</xdr:col>
      <xdr:colOff>45720</xdr:colOff>
      <xdr:row>8</xdr:row>
      <xdr:rowOff>45720</xdr:rowOff>
    </xdr:to>
    <xdr:sp macro="[3]!DesignIconClicked" textlink="">
      <xdr:nvSpPr>
        <xdr:cNvPr id="360" name="BEx5EBP2GI79VZXR83MPMASCN0WN" descr="SortDescending" hidden="1"/>
        <xdr:cNvSpPr>
          <a:spLocks noChangeAspect="1" noChangeArrowheads="1"/>
        </xdr:cNvSpPr>
      </xdr:nvSpPr>
      <xdr:spPr bwMode="auto">
        <a:xfrm>
          <a:off x="5562600" y="2924175"/>
          <a:ext cx="45720" cy="45720"/>
        </a:xfrm>
        <a:prstGeom prst="rect">
          <a:avLst/>
        </a:prstGeom>
        <a:noFill/>
        <a:ln w="9525">
          <a:noFill/>
          <a:miter lim="800000"/>
          <a:headEnd/>
          <a:tailEnd/>
        </a:ln>
      </xdr:spPr>
    </xdr:sp>
    <xdr:clientData/>
  </xdr:twoCellAnchor>
  <xdr:twoCellAnchor editAs="oneCell">
    <xdr:from>
      <xdr:col>2</xdr:col>
      <xdr:colOff>30480</xdr:colOff>
      <xdr:row>8</xdr:row>
      <xdr:rowOff>0</xdr:rowOff>
    </xdr:from>
    <xdr:to>
      <xdr:col>2</xdr:col>
      <xdr:colOff>76200</xdr:colOff>
      <xdr:row>8</xdr:row>
      <xdr:rowOff>45720</xdr:rowOff>
    </xdr:to>
    <xdr:sp macro="[3]!DesignIconClicked" textlink="">
      <xdr:nvSpPr>
        <xdr:cNvPr id="361" name="BExU3X7AR3SHLLUKQEUM2N9ZMVMB" descr="SortAscending" hidden="1"/>
        <xdr:cNvSpPr>
          <a:spLocks noChangeAspect="1" noChangeArrowheads="1"/>
        </xdr:cNvSpPr>
      </xdr:nvSpPr>
      <xdr:spPr bwMode="auto">
        <a:xfrm>
          <a:off x="3373755" y="2924175"/>
          <a:ext cx="45720" cy="45720"/>
        </a:xfrm>
        <a:prstGeom prst="rect">
          <a:avLst/>
        </a:prstGeom>
        <a:noFill/>
        <a:ln w="9525">
          <a:noFill/>
          <a:miter lim="800000"/>
          <a:headEnd/>
          <a:tailEnd/>
        </a:ln>
      </xdr:spPr>
    </xdr:sp>
    <xdr:clientData fPrintsWithSheet="0"/>
  </xdr:twoCellAnchor>
  <xdr:twoCellAnchor editAs="oneCell">
    <xdr:from>
      <xdr:col>2</xdr:col>
      <xdr:colOff>30480</xdr:colOff>
      <xdr:row>8</xdr:row>
      <xdr:rowOff>0</xdr:rowOff>
    </xdr:from>
    <xdr:to>
      <xdr:col>2</xdr:col>
      <xdr:colOff>76200</xdr:colOff>
      <xdr:row>8</xdr:row>
      <xdr:rowOff>45720</xdr:rowOff>
    </xdr:to>
    <xdr:sp macro="[3]!DesignIconClicked" textlink="">
      <xdr:nvSpPr>
        <xdr:cNvPr id="362" name="BEx5EBP2GI79VZXR83MPMASCN0WN" descr="SortDescending" hidden="1"/>
        <xdr:cNvSpPr>
          <a:spLocks noChangeAspect="1" noChangeArrowheads="1"/>
        </xdr:cNvSpPr>
      </xdr:nvSpPr>
      <xdr:spPr bwMode="auto">
        <a:xfrm>
          <a:off x="3373755" y="2924175"/>
          <a:ext cx="45720" cy="45720"/>
        </a:xfrm>
        <a:prstGeom prst="rect">
          <a:avLst/>
        </a:prstGeom>
        <a:noFill/>
        <a:ln w="9525">
          <a:noFill/>
          <a:miter lim="800000"/>
          <a:headEnd/>
          <a:tailEnd/>
        </a:ln>
      </xdr:spPr>
    </xdr:sp>
    <xdr:clientData/>
  </xdr:twoCellAnchor>
  <xdr:twoCellAnchor editAs="oneCell">
    <xdr:from>
      <xdr:col>3</xdr:col>
      <xdr:colOff>30480</xdr:colOff>
      <xdr:row>8</xdr:row>
      <xdr:rowOff>0</xdr:rowOff>
    </xdr:from>
    <xdr:to>
      <xdr:col>3</xdr:col>
      <xdr:colOff>76200</xdr:colOff>
      <xdr:row>8</xdr:row>
      <xdr:rowOff>45720</xdr:rowOff>
    </xdr:to>
    <xdr:sp macro="[3]!DesignIconClicked" textlink="">
      <xdr:nvSpPr>
        <xdr:cNvPr id="363" name="BExU3X7AR3SHLLUKQEUM2N9ZMVMB" descr="SortAscending" hidden="1"/>
        <xdr:cNvSpPr>
          <a:spLocks noChangeAspect="1" noChangeArrowheads="1"/>
        </xdr:cNvSpPr>
      </xdr:nvSpPr>
      <xdr:spPr bwMode="auto">
        <a:xfrm>
          <a:off x="4421505" y="2924175"/>
          <a:ext cx="45720" cy="45720"/>
        </a:xfrm>
        <a:prstGeom prst="rect">
          <a:avLst/>
        </a:prstGeom>
        <a:noFill/>
        <a:ln w="9525">
          <a:noFill/>
          <a:miter lim="800000"/>
          <a:headEnd/>
          <a:tailEnd/>
        </a:ln>
      </xdr:spPr>
    </xdr:sp>
    <xdr:clientData fPrintsWithSheet="0"/>
  </xdr:twoCellAnchor>
  <xdr:twoCellAnchor editAs="oneCell">
    <xdr:from>
      <xdr:col>3</xdr:col>
      <xdr:colOff>30480</xdr:colOff>
      <xdr:row>8</xdr:row>
      <xdr:rowOff>0</xdr:rowOff>
    </xdr:from>
    <xdr:to>
      <xdr:col>3</xdr:col>
      <xdr:colOff>76200</xdr:colOff>
      <xdr:row>8</xdr:row>
      <xdr:rowOff>45720</xdr:rowOff>
    </xdr:to>
    <xdr:sp macro="[3]!DesignIconClicked" textlink="">
      <xdr:nvSpPr>
        <xdr:cNvPr id="364" name="BEx5EBP2GI79VZXR83MPMASCN0WN" descr="SortDescending" hidden="1"/>
        <xdr:cNvSpPr>
          <a:spLocks noChangeAspect="1" noChangeArrowheads="1"/>
        </xdr:cNvSpPr>
      </xdr:nvSpPr>
      <xdr:spPr bwMode="auto">
        <a:xfrm>
          <a:off x="4421505" y="2924175"/>
          <a:ext cx="45720" cy="45720"/>
        </a:xfrm>
        <a:prstGeom prst="rect">
          <a:avLst/>
        </a:prstGeom>
        <a:noFill/>
        <a:ln w="9525">
          <a:noFill/>
          <a:miter lim="800000"/>
          <a:headEnd/>
          <a:tailEnd/>
        </a:ln>
      </xdr:spPr>
    </xdr:sp>
    <xdr:clientData/>
  </xdr:twoCellAnchor>
  <xdr:oneCellAnchor>
    <xdr:from>
      <xdr:col>1</xdr:col>
      <xdr:colOff>85725</xdr:colOff>
      <xdr:row>8</xdr:row>
      <xdr:rowOff>0</xdr:rowOff>
    </xdr:from>
    <xdr:ext cx="123825" cy="116086"/>
    <xdr:pic macro="[3]!DesignIconClicked">
      <xdr:nvPicPr>
        <xdr:cNvPr id="365"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1435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66"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67"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68"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16086"/>
    <xdr:pic macro="[3]!DesignIconClicked">
      <xdr:nvPicPr>
        <xdr:cNvPr id="36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1435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70"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71"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72"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73"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74"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75"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pic macro="[3]!DesignIconClicked">
      <xdr:nvPicPr>
        <xdr:cNvPr id="376"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 y="2924175"/>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3]!DesignIconClicked">
      <xdr:nvPicPr>
        <xdr:cNvPr id="377"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 y="2924175"/>
          <a:ext cx="53340" cy="45720"/>
        </a:xfrm>
        <a:prstGeom prst="rect">
          <a:avLst/>
        </a:prstGeom>
        <a:noFill/>
        <a:ln w="9525">
          <a:noFill/>
          <a:miter lim="800000"/>
          <a:headEnd/>
          <a:tailEnd/>
        </a:ln>
      </xdr:spPr>
    </xdr:pic>
    <xdr:clientData/>
  </xdr:twoCellAnchor>
  <xdr:twoCellAnchor editAs="oneCell">
    <xdr:from>
      <xdr:col>2</xdr:col>
      <xdr:colOff>30480</xdr:colOff>
      <xdr:row>8</xdr:row>
      <xdr:rowOff>0</xdr:rowOff>
    </xdr:from>
    <xdr:to>
      <xdr:col>2</xdr:col>
      <xdr:colOff>76200</xdr:colOff>
      <xdr:row>8</xdr:row>
      <xdr:rowOff>45720</xdr:rowOff>
    </xdr:to>
    <xdr:pic macro="[3]!DesignIconClicked">
      <xdr:nvPicPr>
        <xdr:cNvPr id="378"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73755" y="2924175"/>
          <a:ext cx="45720" cy="45720"/>
        </a:xfrm>
        <a:prstGeom prst="rect">
          <a:avLst/>
        </a:prstGeom>
        <a:noFill/>
        <a:ln w="9525">
          <a:noFill/>
          <a:miter lim="800000"/>
          <a:headEnd/>
          <a:tailEnd/>
        </a:ln>
      </xdr:spPr>
    </xdr:pic>
    <xdr:clientData fPrintsWithSheet="0"/>
  </xdr:twoCellAnchor>
  <xdr:twoCellAnchor editAs="oneCell">
    <xdr:from>
      <xdr:col>2</xdr:col>
      <xdr:colOff>30480</xdr:colOff>
      <xdr:row>8</xdr:row>
      <xdr:rowOff>0</xdr:rowOff>
    </xdr:from>
    <xdr:to>
      <xdr:col>2</xdr:col>
      <xdr:colOff>76200</xdr:colOff>
      <xdr:row>8</xdr:row>
      <xdr:rowOff>45720</xdr:rowOff>
    </xdr:to>
    <xdr:pic macro="[3]!DesignIconClicked">
      <xdr:nvPicPr>
        <xdr:cNvPr id="379"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73755" y="2924175"/>
          <a:ext cx="45720" cy="457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0"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1"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2"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3"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4"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5"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6"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7"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8"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9"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0"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1"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2"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3"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4"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5"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6"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7"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8"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9"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0"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1"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2"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3"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4"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5"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6"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7"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8"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9"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0"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1"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2"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3"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4"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5"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6"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7"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8"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9"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20"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21"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3]!DesignIconClicked">
      <xdr:nvPicPr>
        <xdr:cNvPr id="422"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421505" y="2924175"/>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3]!DesignIconClicked">
      <xdr:nvPicPr>
        <xdr:cNvPr id="423"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421505" y="2924175"/>
          <a:ext cx="45720" cy="45720"/>
        </a:xfrm>
        <a:prstGeom prst="rect">
          <a:avLst/>
        </a:prstGeom>
        <a:noFill/>
        <a:ln w="9525">
          <a:noFill/>
          <a:miter lim="800000"/>
          <a:headEnd/>
          <a:tailEnd/>
        </a:ln>
      </xdr:spPr>
    </xdr:pic>
    <xdr:clientData/>
  </xdr:twoCellAnchor>
  <xdr:twoCellAnchor editAs="oneCell">
    <xdr:from>
      <xdr:col>4</xdr:col>
      <xdr:colOff>0</xdr:colOff>
      <xdr:row>8</xdr:row>
      <xdr:rowOff>0</xdr:rowOff>
    </xdr:from>
    <xdr:to>
      <xdr:col>4</xdr:col>
      <xdr:colOff>45720</xdr:colOff>
      <xdr:row>8</xdr:row>
      <xdr:rowOff>45720</xdr:rowOff>
    </xdr:to>
    <xdr:pic macro="[3]!DesignIconClicked">
      <xdr:nvPicPr>
        <xdr:cNvPr id="424"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562600" y="2924175"/>
          <a:ext cx="45720" cy="45720"/>
        </a:xfrm>
        <a:prstGeom prst="rect">
          <a:avLst/>
        </a:prstGeom>
        <a:noFill/>
        <a:ln w="9525">
          <a:noFill/>
          <a:miter lim="800000"/>
          <a:headEnd/>
          <a:tailEnd/>
        </a:ln>
      </xdr:spPr>
    </xdr:pic>
    <xdr:clientData fPrintsWithSheet="0"/>
  </xdr:twoCellAnchor>
  <xdr:twoCellAnchor editAs="oneCell">
    <xdr:from>
      <xdr:col>4</xdr:col>
      <xdr:colOff>0</xdr:colOff>
      <xdr:row>8</xdr:row>
      <xdr:rowOff>0</xdr:rowOff>
    </xdr:from>
    <xdr:to>
      <xdr:col>4</xdr:col>
      <xdr:colOff>45720</xdr:colOff>
      <xdr:row>8</xdr:row>
      <xdr:rowOff>45720</xdr:rowOff>
    </xdr:to>
    <xdr:pic macro="[3]!DesignIconClicked">
      <xdr:nvPicPr>
        <xdr:cNvPr id="425"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562600" y="2924175"/>
          <a:ext cx="45720" cy="45720"/>
        </a:xfrm>
        <a:prstGeom prst="rect">
          <a:avLst/>
        </a:prstGeom>
        <a:noFill/>
        <a:ln w="9525">
          <a:noFill/>
          <a:miter lim="800000"/>
          <a:headEnd/>
          <a:tailEnd/>
        </a:ln>
      </xdr:spPr>
    </xdr:pic>
    <xdr:clientData/>
  </xdr:twoCellAnchor>
  <xdr:twoCellAnchor editAs="oneCell">
    <xdr:from>
      <xdr:col>2</xdr:col>
      <xdr:colOff>30480</xdr:colOff>
      <xdr:row>8</xdr:row>
      <xdr:rowOff>0</xdr:rowOff>
    </xdr:from>
    <xdr:to>
      <xdr:col>2</xdr:col>
      <xdr:colOff>76200</xdr:colOff>
      <xdr:row>8</xdr:row>
      <xdr:rowOff>45720</xdr:rowOff>
    </xdr:to>
    <xdr:pic macro="[3]!DesignIconClicked">
      <xdr:nvPicPr>
        <xdr:cNvPr id="426"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73755" y="2924175"/>
          <a:ext cx="45720" cy="45720"/>
        </a:xfrm>
        <a:prstGeom prst="rect">
          <a:avLst/>
        </a:prstGeom>
        <a:noFill/>
        <a:ln w="9525">
          <a:noFill/>
          <a:miter lim="800000"/>
          <a:headEnd/>
          <a:tailEnd/>
        </a:ln>
      </xdr:spPr>
    </xdr:pic>
    <xdr:clientData fPrintsWithSheet="0"/>
  </xdr:twoCellAnchor>
  <xdr:twoCellAnchor editAs="oneCell">
    <xdr:from>
      <xdr:col>2</xdr:col>
      <xdr:colOff>30480</xdr:colOff>
      <xdr:row>8</xdr:row>
      <xdr:rowOff>0</xdr:rowOff>
    </xdr:from>
    <xdr:to>
      <xdr:col>2</xdr:col>
      <xdr:colOff>76200</xdr:colOff>
      <xdr:row>8</xdr:row>
      <xdr:rowOff>45720</xdr:rowOff>
    </xdr:to>
    <xdr:pic macro="[3]!DesignIconClicked">
      <xdr:nvPicPr>
        <xdr:cNvPr id="427"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73755" y="2924175"/>
          <a:ext cx="45720" cy="4572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3]!DesignIconClicked">
      <xdr:nvPicPr>
        <xdr:cNvPr id="428"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421505" y="2924175"/>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3]!DesignIconClicked">
      <xdr:nvPicPr>
        <xdr:cNvPr id="429"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421505" y="2924175"/>
          <a:ext cx="45720" cy="45720"/>
        </a:xfrm>
        <a:prstGeom prst="rect">
          <a:avLst/>
        </a:prstGeom>
        <a:noFill/>
        <a:ln w="9525">
          <a:noFill/>
          <a:miter lim="800000"/>
          <a:headEnd/>
          <a:tailEnd/>
        </a:ln>
      </xdr:spPr>
    </xdr:pic>
    <xdr:clientData/>
  </xdr:twoCellAnchor>
  <xdr:twoCellAnchor editAs="oneCell">
    <xdr:from>
      <xdr:col>2</xdr:col>
      <xdr:colOff>30480</xdr:colOff>
      <xdr:row>8</xdr:row>
      <xdr:rowOff>0</xdr:rowOff>
    </xdr:from>
    <xdr:to>
      <xdr:col>2</xdr:col>
      <xdr:colOff>76200</xdr:colOff>
      <xdr:row>8</xdr:row>
      <xdr:rowOff>45720</xdr:rowOff>
    </xdr:to>
    <xdr:pic macro="[3]!DesignIconClicked">
      <xdr:nvPicPr>
        <xdr:cNvPr id="430"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73755" y="2924175"/>
          <a:ext cx="45720" cy="45720"/>
        </a:xfrm>
        <a:prstGeom prst="rect">
          <a:avLst/>
        </a:prstGeom>
        <a:noFill/>
        <a:ln w="9525">
          <a:noFill/>
          <a:miter lim="800000"/>
          <a:headEnd/>
          <a:tailEnd/>
        </a:ln>
      </xdr:spPr>
    </xdr:pic>
    <xdr:clientData fPrintsWithSheet="0"/>
  </xdr:twoCellAnchor>
  <xdr:twoCellAnchor editAs="oneCell">
    <xdr:from>
      <xdr:col>2</xdr:col>
      <xdr:colOff>30480</xdr:colOff>
      <xdr:row>8</xdr:row>
      <xdr:rowOff>0</xdr:rowOff>
    </xdr:from>
    <xdr:to>
      <xdr:col>2</xdr:col>
      <xdr:colOff>76200</xdr:colOff>
      <xdr:row>8</xdr:row>
      <xdr:rowOff>45720</xdr:rowOff>
    </xdr:to>
    <xdr:pic macro="[3]!DesignIconClicked">
      <xdr:nvPicPr>
        <xdr:cNvPr id="431"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73755" y="2924175"/>
          <a:ext cx="45720" cy="4572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3]!DesignIconClicked">
      <xdr:nvPicPr>
        <xdr:cNvPr id="432"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421505" y="2924175"/>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3]!DesignIconClicked">
      <xdr:nvPicPr>
        <xdr:cNvPr id="433"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421505" y="2924175"/>
          <a:ext cx="45720" cy="45720"/>
        </a:xfrm>
        <a:prstGeom prst="rect">
          <a:avLst/>
        </a:prstGeom>
        <a:noFill/>
        <a:ln w="9525">
          <a:noFill/>
          <a:miter lim="800000"/>
          <a:headEnd/>
          <a:tailEnd/>
        </a:ln>
      </xdr:spPr>
    </xdr:pic>
    <xdr:clientData/>
  </xdr:twoCellAnchor>
  <xdr:twoCellAnchor editAs="oneCell">
    <xdr:from>
      <xdr:col>2</xdr:col>
      <xdr:colOff>30480</xdr:colOff>
      <xdr:row>8</xdr:row>
      <xdr:rowOff>0</xdr:rowOff>
    </xdr:from>
    <xdr:to>
      <xdr:col>2</xdr:col>
      <xdr:colOff>76200</xdr:colOff>
      <xdr:row>8</xdr:row>
      <xdr:rowOff>45720</xdr:rowOff>
    </xdr:to>
    <xdr:pic macro="[3]!DesignIconClicked">
      <xdr:nvPicPr>
        <xdr:cNvPr id="434"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73755" y="2924175"/>
          <a:ext cx="45720" cy="45720"/>
        </a:xfrm>
        <a:prstGeom prst="rect">
          <a:avLst/>
        </a:prstGeom>
        <a:noFill/>
        <a:ln w="9525">
          <a:noFill/>
          <a:miter lim="800000"/>
          <a:headEnd/>
          <a:tailEnd/>
        </a:ln>
      </xdr:spPr>
    </xdr:pic>
    <xdr:clientData fPrintsWithSheet="0"/>
  </xdr:twoCellAnchor>
  <xdr:twoCellAnchor editAs="oneCell">
    <xdr:from>
      <xdr:col>2</xdr:col>
      <xdr:colOff>30480</xdr:colOff>
      <xdr:row>8</xdr:row>
      <xdr:rowOff>0</xdr:rowOff>
    </xdr:from>
    <xdr:to>
      <xdr:col>2</xdr:col>
      <xdr:colOff>76200</xdr:colOff>
      <xdr:row>8</xdr:row>
      <xdr:rowOff>45720</xdr:rowOff>
    </xdr:to>
    <xdr:pic macro="[3]!DesignIconClicked">
      <xdr:nvPicPr>
        <xdr:cNvPr id="435"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73755" y="2924175"/>
          <a:ext cx="45720" cy="4572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3]!DesignIconClicked">
      <xdr:nvPicPr>
        <xdr:cNvPr id="436"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421505" y="2924175"/>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3]!DesignIconClicked">
      <xdr:nvPicPr>
        <xdr:cNvPr id="437"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421505" y="2924175"/>
          <a:ext cx="45720" cy="4572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Program%20Files\Common%20Files\SAP%20Shared\BW\BExAnalyzer.xl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Program%20Files\Common%20Files\SAP%20Shared\BW\BExAnalyzer.xla"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Program%20Files\Common%20Files\SAP%20Shared\BW\BExAnalyzer.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5"/>
  <sheetViews>
    <sheetView workbookViewId="0">
      <selection activeCell="A5" sqref="A5"/>
    </sheetView>
  </sheetViews>
  <sheetFormatPr defaultRowHeight="15" x14ac:dyDescent="0.25"/>
  <cols>
    <col min="1" max="1" width="51.5703125" customWidth="1"/>
    <col min="2" max="2" width="13.28515625" customWidth="1"/>
    <col min="3" max="3" width="15.7109375" customWidth="1"/>
    <col min="4" max="4" width="16" customWidth="1"/>
    <col min="5" max="5" width="14.140625" customWidth="1"/>
    <col min="6" max="6" width="21.140625" customWidth="1"/>
  </cols>
  <sheetData>
    <row r="1" spans="1:6" x14ac:dyDescent="0.25">
      <c r="B1" s="1"/>
      <c r="D1" s="1"/>
      <c r="F1" s="1" t="s">
        <v>0</v>
      </c>
    </row>
    <row r="2" spans="1:6" x14ac:dyDescent="0.25">
      <c r="B2" s="1"/>
      <c r="D2" s="1"/>
      <c r="F2" s="1" t="s">
        <v>1</v>
      </c>
    </row>
    <row r="3" spans="1:6" x14ac:dyDescent="0.25">
      <c r="A3" s="2"/>
      <c r="B3" s="1"/>
      <c r="D3" s="1"/>
      <c r="F3" s="1" t="s">
        <v>2</v>
      </c>
    </row>
    <row r="4" spans="1:6" ht="30" customHeight="1" x14ac:dyDescent="0.25">
      <c r="A4" s="335" t="s">
        <v>107</v>
      </c>
      <c r="B4" s="335"/>
      <c r="C4" s="335"/>
      <c r="D4" s="336"/>
      <c r="E4" s="336"/>
      <c r="F4" s="336"/>
    </row>
    <row r="5" spans="1:6" x14ac:dyDescent="0.25">
      <c r="A5" s="3"/>
      <c r="B5" s="3"/>
      <c r="C5" s="3"/>
      <c r="D5" s="3"/>
    </row>
    <row r="6" spans="1:6" x14ac:dyDescent="0.25">
      <c r="A6" s="4"/>
      <c r="F6" s="5" t="s">
        <v>3</v>
      </c>
    </row>
    <row r="7" spans="1:6" s="8" customFormat="1" ht="78" customHeight="1" x14ac:dyDescent="0.25">
      <c r="A7" s="6" t="s">
        <v>4</v>
      </c>
      <c r="B7" s="6" t="s">
        <v>5</v>
      </c>
      <c r="C7" s="7" t="s">
        <v>6</v>
      </c>
      <c r="D7" s="7" t="s">
        <v>7</v>
      </c>
      <c r="E7" s="7" t="s">
        <v>8</v>
      </c>
      <c r="F7" s="7" t="s">
        <v>9</v>
      </c>
    </row>
    <row r="8" spans="1:6" s="8" customFormat="1" x14ac:dyDescent="0.25">
      <c r="A8" s="6">
        <v>1</v>
      </c>
      <c r="B8" s="6">
        <v>2</v>
      </c>
      <c r="C8" s="7">
        <v>3</v>
      </c>
      <c r="D8" s="7">
        <v>4</v>
      </c>
      <c r="E8" s="7">
        <v>5</v>
      </c>
      <c r="F8" s="7">
        <v>6</v>
      </c>
    </row>
    <row r="9" spans="1:6" s="8" customFormat="1" ht="28.5" x14ac:dyDescent="0.25">
      <c r="A9" s="9" t="s">
        <v>10</v>
      </c>
      <c r="B9" s="6"/>
      <c r="C9" s="7"/>
      <c r="D9" s="7"/>
      <c r="E9" s="7"/>
      <c r="F9" s="7"/>
    </row>
    <row r="10" spans="1:6" s="8" customFormat="1" ht="78" customHeight="1" x14ac:dyDescent="0.25">
      <c r="A10" s="10" t="s">
        <v>11</v>
      </c>
      <c r="B10" s="6"/>
      <c r="C10" s="7"/>
      <c r="D10" s="7"/>
      <c r="E10" s="7"/>
      <c r="F10" s="7">
        <v>100</v>
      </c>
    </row>
    <row r="11" spans="1:6" s="8" customFormat="1" ht="42.75" x14ac:dyDescent="0.25">
      <c r="A11" s="9" t="s">
        <v>12</v>
      </c>
      <c r="B11" s="11"/>
      <c r="C11" s="12"/>
      <c r="D11" s="12"/>
      <c r="E11" s="13"/>
      <c r="F11" s="13"/>
    </row>
    <row r="12" spans="1:6" s="8" customFormat="1" x14ac:dyDescent="0.25">
      <c r="A12" s="10" t="s">
        <v>13</v>
      </c>
      <c r="B12" s="11">
        <v>100</v>
      </c>
      <c r="C12" s="12"/>
      <c r="D12" s="12"/>
      <c r="E12" s="13"/>
      <c r="F12" s="13"/>
    </row>
    <row r="13" spans="1:6" s="8" customFormat="1" x14ac:dyDescent="0.25">
      <c r="A13" s="10" t="s">
        <v>14</v>
      </c>
      <c r="B13" s="11">
        <v>100</v>
      </c>
      <c r="C13" s="12"/>
      <c r="D13" s="12"/>
      <c r="E13" s="13"/>
      <c r="F13" s="13"/>
    </row>
    <row r="14" spans="1:6" s="8" customFormat="1" ht="30" x14ac:dyDescent="0.25">
      <c r="A14" s="10" t="s">
        <v>15</v>
      </c>
      <c r="B14" s="11">
        <v>100</v>
      </c>
      <c r="C14" s="12"/>
      <c r="D14" s="12"/>
      <c r="E14" s="13"/>
      <c r="F14" s="13"/>
    </row>
    <row r="15" spans="1:6" s="8" customFormat="1" x14ac:dyDescent="0.25">
      <c r="A15" s="10" t="s">
        <v>16</v>
      </c>
      <c r="B15" s="11">
        <v>100</v>
      </c>
      <c r="C15" s="12"/>
      <c r="D15" s="12"/>
      <c r="E15" s="13"/>
      <c r="F15" s="13"/>
    </row>
    <row r="16" spans="1:6" s="8" customFormat="1" ht="60" x14ac:dyDescent="0.25">
      <c r="A16" s="10" t="s">
        <v>17</v>
      </c>
      <c r="B16" s="11"/>
      <c r="C16" s="11">
        <v>100</v>
      </c>
      <c r="D16" s="11"/>
      <c r="E16" s="11"/>
      <c r="F16" s="13"/>
    </row>
    <row r="17" spans="1:6" s="8" customFormat="1" ht="60" x14ac:dyDescent="0.25">
      <c r="A17" s="10" t="s">
        <v>18</v>
      </c>
      <c r="B17" s="11"/>
      <c r="C17" s="11"/>
      <c r="D17" s="11">
        <v>100</v>
      </c>
      <c r="E17" s="11"/>
      <c r="F17" s="13"/>
    </row>
    <row r="18" spans="1:6" s="8" customFormat="1" ht="60" x14ac:dyDescent="0.25">
      <c r="A18" s="10" t="s">
        <v>19</v>
      </c>
      <c r="B18" s="11"/>
      <c r="C18" s="11"/>
      <c r="D18" s="11"/>
      <c r="E18" s="11">
        <v>100</v>
      </c>
      <c r="F18" s="13"/>
    </row>
    <row r="19" spans="1:6" s="8" customFormat="1" ht="60" x14ac:dyDescent="0.25">
      <c r="A19" s="10" t="s">
        <v>20</v>
      </c>
      <c r="B19" s="11"/>
      <c r="C19" s="11">
        <v>100</v>
      </c>
      <c r="D19" s="11"/>
      <c r="E19" s="11"/>
      <c r="F19" s="13"/>
    </row>
    <row r="20" spans="1:6" s="8" customFormat="1" ht="60" x14ac:dyDescent="0.25">
      <c r="A20" s="10" t="s">
        <v>21</v>
      </c>
      <c r="B20" s="11"/>
      <c r="C20" s="11"/>
      <c r="D20" s="11">
        <v>100</v>
      </c>
      <c r="E20" s="11"/>
      <c r="F20" s="13"/>
    </row>
    <row r="21" spans="1:6" s="8" customFormat="1" ht="45" x14ac:dyDescent="0.25">
      <c r="A21" s="10" t="s">
        <v>22</v>
      </c>
      <c r="B21" s="11"/>
      <c r="C21" s="11">
        <v>100</v>
      </c>
      <c r="D21" s="11"/>
      <c r="E21" s="11"/>
      <c r="F21" s="13"/>
    </row>
    <row r="22" spans="1:6" s="8" customFormat="1" ht="30" x14ac:dyDescent="0.25">
      <c r="A22" s="10" t="s">
        <v>23</v>
      </c>
      <c r="B22" s="11"/>
      <c r="C22" s="11"/>
      <c r="D22" s="11">
        <v>100</v>
      </c>
      <c r="E22" s="11"/>
      <c r="F22" s="13"/>
    </row>
    <row r="23" spans="1:6" s="8" customFormat="1" ht="30" x14ac:dyDescent="0.25">
      <c r="A23" s="10" t="s">
        <v>24</v>
      </c>
      <c r="B23" s="11"/>
      <c r="C23" s="11">
        <v>100</v>
      </c>
      <c r="D23" s="11"/>
      <c r="E23" s="11"/>
      <c r="F23" s="13"/>
    </row>
    <row r="24" spans="1:6" s="8" customFormat="1" ht="30" x14ac:dyDescent="0.25">
      <c r="A24" s="10" t="s">
        <v>25</v>
      </c>
      <c r="B24" s="11"/>
      <c r="C24" s="11"/>
      <c r="D24" s="11">
        <v>100</v>
      </c>
      <c r="E24" s="11"/>
      <c r="F24" s="13"/>
    </row>
    <row r="25" spans="1:6" s="8" customFormat="1" ht="75" x14ac:dyDescent="0.25">
      <c r="A25" s="10" t="s">
        <v>26</v>
      </c>
      <c r="B25" s="11"/>
      <c r="C25" s="11">
        <v>100</v>
      </c>
      <c r="D25" s="11"/>
      <c r="E25" s="11"/>
      <c r="F25" s="13"/>
    </row>
    <row r="26" spans="1:6" s="8" customFormat="1" ht="75" x14ac:dyDescent="0.25">
      <c r="A26" s="10" t="s">
        <v>27</v>
      </c>
      <c r="B26" s="11"/>
      <c r="C26" s="11"/>
      <c r="D26" s="11">
        <v>100</v>
      </c>
      <c r="E26" s="11"/>
      <c r="F26" s="13"/>
    </row>
    <row r="27" spans="1:6" s="8" customFormat="1" ht="45" x14ac:dyDescent="0.25">
      <c r="A27" s="10" t="s">
        <v>28</v>
      </c>
      <c r="B27" s="11"/>
      <c r="C27" s="11">
        <v>100</v>
      </c>
      <c r="D27" s="11"/>
      <c r="E27" s="11"/>
      <c r="F27" s="13"/>
    </row>
    <row r="28" spans="1:6" s="8" customFormat="1" ht="45" x14ac:dyDescent="0.25">
      <c r="A28" s="10" t="s">
        <v>29</v>
      </c>
      <c r="B28" s="11"/>
      <c r="C28" s="11"/>
      <c r="D28" s="11">
        <v>100</v>
      </c>
      <c r="E28" s="11"/>
      <c r="F28" s="13"/>
    </row>
    <row r="29" spans="1:6" s="8" customFormat="1" ht="30" x14ac:dyDescent="0.25">
      <c r="A29" s="10" t="s">
        <v>30</v>
      </c>
      <c r="B29" s="11"/>
      <c r="C29" s="11">
        <v>100</v>
      </c>
      <c r="D29" s="11"/>
      <c r="E29" s="11"/>
      <c r="F29" s="13"/>
    </row>
    <row r="30" spans="1:6" s="8" customFormat="1" ht="30" x14ac:dyDescent="0.25">
      <c r="A30" s="10" t="s">
        <v>31</v>
      </c>
      <c r="B30" s="11"/>
      <c r="C30" s="11"/>
      <c r="D30" s="11">
        <v>100</v>
      </c>
      <c r="E30" s="11"/>
      <c r="F30" s="13"/>
    </row>
    <row r="31" spans="1:6" s="8" customFormat="1" ht="54" customHeight="1" x14ac:dyDescent="0.25">
      <c r="A31" s="9" t="s">
        <v>32</v>
      </c>
      <c r="B31" s="11"/>
      <c r="C31" s="11"/>
      <c r="D31" s="11"/>
      <c r="E31" s="11"/>
      <c r="F31" s="13"/>
    </row>
    <row r="32" spans="1:6" s="8" customFormat="1" ht="44.25" customHeight="1" x14ac:dyDescent="0.25">
      <c r="A32" s="10" t="s">
        <v>33</v>
      </c>
      <c r="B32" s="11">
        <v>100</v>
      </c>
      <c r="C32" s="11"/>
      <c r="D32" s="11"/>
      <c r="E32" s="11"/>
      <c r="F32" s="13"/>
    </row>
    <row r="33" spans="1:6" s="8" customFormat="1" ht="38.25" customHeight="1" x14ac:dyDescent="0.25">
      <c r="A33" s="10" t="s">
        <v>34</v>
      </c>
      <c r="B33" s="11"/>
      <c r="C33" s="11">
        <v>100</v>
      </c>
      <c r="D33" s="11"/>
      <c r="E33" s="11"/>
      <c r="F33" s="13"/>
    </row>
    <row r="34" spans="1:6" s="8" customFormat="1" ht="45" customHeight="1" x14ac:dyDescent="0.25">
      <c r="A34" s="10" t="s">
        <v>35</v>
      </c>
      <c r="B34" s="11"/>
      <c r="C34" s="11"/>
      <c r="D34" s="11">
        <v>100</v>
      </c>
      <c r="E34" s="11"/>
      <c r="F34" s="13"/>
    </row>
    <row r="35" spans="1:6" s="8" customFormat="1" ht="45" customHeight="1" x14ac:dyDescent="0.25">
      <c r="A35" s="10" t="s">
        <v>36</v>
      </c>
      <c r="B35" s="11"/>
      <c r="C35" s="11"/>
      <c r="D35" s="11"/>
      <c r="E35" s="11">
        <v>100</v>
      </c>
      <c r="F35" s="13"/>
    </row>
    <row r="36" spans="1:6" s="8" customFormat="1" ht="48.75" customHeight="1" x14ac:dyDescent="0.25">
      <c r="A36" s="10" t="s">
        <v>37</v>
      </c>
      <c r="B36" s="11"/>
      <c r="C36" s="11"/>
      <c r="D36" s="11"/>
      <c r="E36" s="11"/>
      <c r="F36" s="7">
        <v>100</v>
      </c>
    </row>
    <row r="37" spans="1:6" s="17" customFormat="1" ht="90" x14ac:dyDescent="0.25">
      <c r="A37" s="14" t="s">
        <v>38</v>
      </c>
      <c r="B37" s="15">
        <v>50</v>
      </c>
      <c r="C37" s="15">
        <v>50</v>
      </c>
      <c r="D37" s="15"/>
      <c r="E37" s="15"/>
      <c r="F37" s="16"/>
    </row>
    <row r="38" spans="1:6" s="17" customFormat="1" ht="135" x14ac:dyDescent="0.25">
      <c r="A38" s="14" t="s">
        <v>39</v>
      </c>
      <c r="B38" s="15">
        <v>50</v>
      </c>
      <c r="C38" s="15">
        <v>50</v>
      </c>
      <c r="D38" s="15"/>
      <c r="E38" s="15"/>
      <c r="F38" s="16"/>
    </row>
    <row r="39" spans="1:6" s="17" customFormat="1" ht="135" x14ac:dyDescent="0.25">
      <c r="A39" s="14" t="s">
        <v>40</v>
      </c>
      <c r="B39" s="15">
        <v>50</v>
      </c>
      <c r="C39" s="15">
        <v>50</v>
      </c>
      <c r="D39" s="15"/>
      <c r="E39" s="15"/>
      <c r="F39" s="16"/>
    </row>
    <row r="40" spans="1:6" ht="90" x14ac:dyDescent="0.25">
      <c r="A40" s="14" t="s">
        <v>41</v>
      </c>
      <c r="B40" s="11">
        <v>50</v>
      </c>
      <c r="C40" s="11"/>
      <c r="D40" s="11">
        <v>50</v>
      </c>
      <c r="E40" s="11"/>
      <c r="F40" s="18"/>
    </row>
    <row r="41" spans="1:6" ht="135" x14ac:dyDescent="0.25">
      <c r="A41" s="14" t="s">
        <v>42</v>
      </c>
      <c r="B41" s="11">
        <v>50</v>
      </c>
      <c r="C41" s="11"/>
      <c r="D41" s="11">
        <v>50</v>
      </c>
      <c r="E41" s="11"/>
      <c r="F41" s="18"/>
    </row>
    <row r="42" spans="1:6" ht="135" x14ac:dyDescent="0.25">
      <c r="A42" s="14" t="s">
        <v>43</v>
      </c>
      <c r="B42" s="11">
        <v>50</v>
      </c>
      <c r="C42" s="11"/>
      <c r="D42" s="11">
        <v>50</v>
      </c>
      <c r="E42" s="11"/>
      <c r="F42" s="18"/>
    </row>
    <row r="43" spans="1:6" s="17" customFormat="1" ht="90" x14ac:dyDescent="0.25">
      <c r="A43" s="14" t="s">
        <v>44</v>
      </c>
      <c r="B43" s="15">
        <v>50</v>
      </c>
      <c r="C43" s="15"/>
      <c r="D43" s="15"/>
      <c r="E43" s="15">
        <v>50</v>
      </c>
      <c r="F43" s="16"/>
    </row>
    <row r="44" spans="1:6" s="17" customFormat="1" ht="135" x14ac:dyDescent="0.25">
      <c r="A44" s="14" t="s">
        <v>45</v>
      </c>
      <c r="B44" s="15">
        <v>50</v>
      </c>
      <c r="C44" s="15"/>
      <c r="D44" s="15"/>
      <c r="E44" s="15">
        <v>50</v>
      </c>
      <c r="F44" s="16"/>
    </row>
    <row r="45" spans="1:6" s="17" customFormat="1" ht="150" x14ac:dyDescent="0.25">
      <c r="A45" s="14" t="s">
        <v>46</v>
      </c>
      <c r="B45" s="15">
        <v>50</v>
      </c>
      <c r="C45" s="15"/>
      <c r="D45" s="15"/>
      <c r="E45" s="15">
        <v>50</v>
      </c>
      <c r="F45" s="16"/>
    </row>
    <row r="46" spans="1:6" ht="28.5" x14ac:dyDescent="0.25">
      <c r="A46" s="9" t="s">
        <v>47</v>
      </c>
      <c r="B46" s="11"/>
      <c r="C46" s="11"/>
      <c r="D46" s="11"/>
      <c r="E46" s="11"/>
      <c r="F46" s="18"/>
    </row>
    <row r="47" spans="1:6" ht="30" x14ac:dyDescent="0.25">
      <c r="A47" s="10" t="s">
        <v>48</v>
      </c>
      <c r="B47" s="11"/>
      <c r="C47" s="11">
        <v>100</v>
      </c>
      <c r="D47" s="11"/>
      <c r="E47" s="11"/>
      <c r="F47" s="18"/>
    </row>
    <row r="48" spans="1:6" ht="45" x14ac:dyDescent="0.25">
      <c r="A48" s="10" t="s">
        <v>49</v>
      </c>
      <c r="B48" s="11"/>
      <c r="C48" s="11"/>
      <c r="D48" s="11">
        <v>100</v>
      </c>
      <c r="E48" s="11"/>
      <c r="F48" s="18"/>
    </row>
    <row r="49" spans="1:6" ht="30" x14ac:dyDescent="0.25">
      <c r="A49" s="10" t="s">
        <v>50</v>
      </c>
      <c r="B49" s="11"/>
      <c r="C49" s="11"/>
      <c r="D49" s="11"/>
      <c r="E49" s="11">
        <v>100</v>
      </c>
      <c r="F49" s="18"/>
    </row>
    <row r="50" spans="1:6" ht="75" x14ac:dyDescent="0.25">
      <c r="A50" s="14" t="s">
        <v>51</v>
      </c>
      <c r="B50" s="11"/>
      <c r="C50" s="11"/>
      <c r="D50" s="11"/>
      <c r="E50" s="11"/>
      <c r="F50" s="7">
        <v>100</v>
      </c>
    </row>
    <row r="51" spans="1:6" ht="45" x14ac:dyDescent="0.25">
      <c r="A51" s="10" t="s">
        <v>52</v>
      </c>
      <c r="B51" s="11"/>
      <c r="C51" s="11">
        <v>100</v>
      </c>
      <c r="D51" s="11"/>
      <c r="E51" s="11"/>
      <c r="F51" s="7"/>
    </row>
    <row r="52" spans="1:6" ht="45" x14ac:dyDescent="0.25">
      <c r="A52" s="10" t="s">
        <v>53</v>
      </c>
      <c r="B52" s="11"/>
      <c r="C52" s="11"/>
      <c r="D52" s="11">
        <v>100</v>
      </c>
      <c r="E52" s="11"/>
      <c r="F52" s="7"/>
    </row>
    <row r="53" spans="1:6" ht="45" x14ac:dyDescent="0.25">
      <c r="A53" s="10" t="s">
        <v>54</v>
      </c>
      <c r="B53" s="11"/>
      <c r="C53" s="11"/>
      <c r="D53" s="11"/>
      <c r="E53" s="11">
        <v>100</v>
      </c>
      <c r="F53" s="7"/>
    </row>
    <row r="54" spans="1:6" ht="30" x14ac:dyDescent="0.25">
      <c r="A54" s="10" t="s">
        <v>55</v>
      </c>
      <c r="B54" s="11">
        <v>100</v>
      </c>
      <c r="C54" s="11"/>
      <c r="D54" s="11"/>
      <c r="E54" s="11"/>
      <c r="F54" s="7"/>
    </row>
    <row r="55" spans="1:6" ht="30" x14ac:dyDescent="0.25">
      <c r="A55" s="10" t="s">
        <v>56</v>
      </c>
      <c r="B55" s="11"/>
      <c r="C55" s="11">
        <v>100</v>
      </c>
      <c r="D55" s="11"/>
      <c r="E55" s="11"/>
      <c r="F55" s="7"/>
    </row>
    <row r="56" spans="1:6" ht="30" x14ac:dyDescent="0.25">
      <c r="A56" s="10" t="s">
        <v>57</v>
      </c>
      <c r="B56" s="11"/>
      <c r="C56" s="11"/>
      <c r="D56" s="11">
        <v>100</v>
      </c>
      <c r="E56" s="11"/>
      <c r="F56" s="7"/>
    </row>
    <row r="57" spans="1:6" ht="30" x14ac:dyDescent="0.25">
      <c r="A57" s="10" t="s">
        <v>58</v>
      </c>
      <c r="B57" s="11"/>
      <c r="C57" s="11"/>
      <c r="D57" s="11"/>
      <c r="E57" s="11">
        <v>100</v>
      </c>
      <c r="F57" s="7"/>
    </row>
    <row r="58" spans="1:6" ht="45" x14ac:dyDescent="0.25">
      <c r="A58" s="10" t="s">
        <v>59</v>
      </c>
      <c r="B58" s="11"/>
      <c r="C58" s="11"/>
      <c r="D58" s="11"/>
      <c r="E58" s="11"/>
      <c r="F58" s="7">
        <v>100</v>
      </c>
    </row>
    <row r="59" spans="1:6" x14ac:dyDescent="0.25">
      <c r="A59" s="9" t="s">
        <v>60</v>
      </c>
      <c r="B59" s="11"/>
      <c r="C59" s="11"/>
      <c r="D59" s="11"/>
      <c r="E59" s="11"/>
      <c r="F59" s="7"/>
    </row>
    <row r="60" spans="1:6" ht="45" x14ac:dyDescent="0.25">
      <c r="A60" s="10" t="s">
        <v>61</v>
      </c>
      <c r="B60" s="11"/>
      <c r="C60" s="11">
        <v>100</v>
      </c>
      <c r="D60" s="11"/>
      <c r="E60" s="11"/>
      <c r="F60" s="7"/>
    </row>
    <row r="61" spans="1:6" ht="45" x14ac:dyDescent="0.25">
      <c r="A61" s="10" t="s">
        <v>62</v>
      </c>
      <c r="B61" s="11"/>
      <c r="C61" s="11"/>
      <c r="D61" s="11">
        <v>100</v>
      </c>
      <c r="E61" s="11"/>
      <c r="F61" s="7"/>
    </row>
    <row r="62" spans="1:6" ht="45" x14ac:dyDescent="0.25">
      <c r="A62" s="10" t="s">
        <v>63</v>
      </c>
      <c r="B62" s="11"/>
      <c r="C62" s="11"/>
      <c r="D62" s="11"/>
      <c r="E62" s="11">
        <v>100</v>
      </c>
      <c r="F62" s="7"/>
    </row>
    <row r="63" spans="1:6" ht="28.5" x14ac:dyDescent="0.25">
      <c r="A63" s="9" t="s">
        <v>64</v>
      </c>
      <c r="B63" s="11"/>
      <c r="C63" s="11"/>
      <c r="D63" s="11"/>
      <c r="E63" s="11"/>
      <c r="F63" s="18"/>
    </row>
    <row r="64" spans="1:6" ht="75" x14ac:dyDescent="0.25">
      <c r="A64" s="10" t="s">
        <v>65</v>
      </c>
      <c r="B64" s="11"/>
      <c r="C64" s="11"/>
      <c r="D64" s="11"/>
      <c r="E64" s="11"/>
      <c r="F64" s="7">
        <v>100</v>
      </c>
    </row>
    <row r="65" spans="1:6" ht="28.5" x14ac:dyDescent="0.25">
      <c r="A65" s="9" t="s">
        <v>66</v>
      </c>
      <c r="B65" s="11"/>
      <c r="C65" s="11"/>
      <c r="D65" s="11"/>
      <c r="E65" s="11"/>
      <c r="F65" s="18"/>
    </row>
    <row r="66" spans="1:6" ht="75" x14ac:dyDescent="0.25">
      <c r="A66" s="10" t="s">
        <v>67</v>
      </c>
      <c r="B66" s="11"/>
      <c r="C66" s="11">
        <v>100</v>
      </c>
      <c r="D66" s="11"/>
      <c r="E66" s="11"/>
      <c r="F66" s="18"/>
    </row>
    <row r="67" spans="1:6" ht="60" x14ac:dyDescent="0.25">
      <c r="A67" s="10" t="s">
        <v>68</v>
      </c>
      <c r="B67" s="11"/>
      <c r="C67" s="11">
        <v>100</v>
      </c>
      <c r="D67" s="11"/>
      <c r="E67" s="11"/>
      <c r="F67" s="18"/>
    </row>
    <row r="68" spans="1:6" ht="75" x14ac:dyDescent="0.25">
      <c r="A68" s="10" t="s">
        <v>69</v>
      </c>
      <c r="B68" s="11"/>
      <c r="C68" s="11"/>
      <c r="D68" s="11">
        <v>100</v>
      </c>
      <c r="E68" s="11"/>
      <c r="F68" s="18"/>
    </row>
    <row r="69" spans="1:6" ht="60" x14ac:dyDescent="0.25">
      <c r="A69" s="10" t="s">
        <v>70</v>
      </c>
      <c r="B69" s="11"/>
      <c r="C69" s="11"/>
      <c r="D69" s="11">
        <v>100</v>
      </c>
      <c r="E69" s="11"/>
      <c r="F69" s="18"/>
    </row>
    <row r="70" spans="1:6" ht="75" x14ac:dyDescent="0.25">
      <c r="A70" s="10" t="s">
        <v>71</v>
      </c>
      <c r="B70" s="11"/>
      <c r="C70" s="11"/>
      <c r="D70" s="11"/>
      <c r="E70" s="11">
        <v>100</v>
      </c>
      <c r="F70" s="18"/>
    </row>
    <row r="71" spans="1:6" ht="60" x14ac:dyDescent="0.25">
      <c r="A71" s="10" t="s">
        <v>72</v>
      </c>
      <c r="B71" s="11"/>
      <c r="C71" s="11"/>
      <c r="D71" s="11"/>
      <c r="E71" s="11">
        <v>100</v>
      </c>
      <c r="F71" s="18"/>
    </row>
    <row r="72" spans="1:6" ht="105" x14ac:dyDescent="0.25">
      <c r="A72" s="10" t="s">
        <v>73</v>
      </c>
      <c r="B72" s="11"/>
      <c r="C72" s="11"/>
      <c r="D72" s="11"/>
      <c r="E72" s="11"/>
      <c r="F72" s="7">
        <v>100</v>
      </c>
    </row>
    <row r="73" spans="1:6" ht="75" x14ac:dyDescent="0.25">
      <c r="A73" s="10" t="s">
        <v>74</v>
      </c>
      <c r="B73" s="11"/>
      <c r="C73" s="11"/>
      <c r="D73" s="11"/>
      <c r="E73" s="11"/>
      <c r="F73" s="7">
        <v>100</v>
      </c>
    </row>
    <row r="74" spans="1:6" ht="75" x14ac:dyDescent="0.25">
      <c r="A74" s="10" t="s">
        <v>75</v>
      </c>
      <c r="B74" s="11"/>
      <c r="C74" s="11"/>
      <c r="D74" s="11"/>
      <c r="E74" s="11"/>
      <c r="F74" s="7">
        <v>100</v>
      </c>
    </row>
    <row r="75" spans="1:6" ht="60" x14ac:dyDescent="0.25">
      <c r="A75" s="10" t="s">
        <v>76</v>
      </c>
      <c r="B75" s="11"/>
      <c r="C75" s="11"/>
      <c r="D75" s="11"/>
      <c r="E75" s="11"/>
      <c r="F75" s="7">
        <v>100</v>
      </c>
    </row>
    <row r="76" spans="1:6" x14ac:dyDescent="0.25">
      <c r="A76" s="9" t="s">
        <v>77</v>
      </c>
      <c r="B76" s="11"/>
      <c r="C76" s="12"/>
      <c r="D76" s="12"/>
      <c r="E76" s="13"/>
      <c r="F76" s="18"/>
    </row>
    <row r="77" spans="1:6" ht="30" x14ac:dyDescent="0.25">
      <c r="A77" s="10" t="s">
        <v>78</v>
      </c>
      <c r="B77" s="11">
        <v>100</v>
      </c>
      <c r="C77" s="12"/>
      <c r="D77" s="12"/>
      <c r="E77" s="13"/>
      <c r="F77" s="18"/>
    </row>
    <row r="78" spans="1:6" ht="30" x14ac:dyDescent="0.25">
      <c r="A78" s="19" t="s">
        <v>79</v>
      </c>
      <c r="B78" s="20"/>
      <c r="C78" s="11">
        <v>100</v>
      </c>
      <c r="D78" s="11"/>
      <c r="E78" s="11"/>
      <c r="F78" s="18"/>
    </row>
    <row r="79" spans="1:6" ht="30" x14ac:dyDescent="0.25">
      <c r="A79" s="19" t="s">
        <v>80</v>
      </c>
      <c r="B79" s="20"/>
      <c r="C79" s="11"/>
      <c r="D79" s="11">
        <v>100</v>
      </c>
      <c r="E79" s="11"/>
      <c r="F79" s="18"/>
    </row>
    <row r="80" spans="1:6" ht="30" x14ac:dyDescent="0.25">
      <c r="A80" s="19" t="s">
        <v>81</v>
      </c>
      <c r="B80" s="20"/>
      <c r="C80" s="11"/>
      <c r="D80" s="11"/>
      <c r="E80" s="11">
        <v>100</v>
      </c>
      <c r="F80" s="18"/>
    </row>
    <row r="81" spans="1:6" ht="45" x14ac:dyDescent="0.25">
      <c r="A81" s="21" t="s">
        <v>82</v>
      </c>
      <c r="B81" s="18"/>
      <c r="C81" s="18"/>
      <c r="D81" s="18"/>
      <c r="E81" s="18"/>
      <c r="F81" s="7">
        <v>100</v>
      </c>
    </row>
    <row r="82" spans="1:6" ht="75" x14ac:dyDescent="0.25">
      <c r="A82" s="22" t="s">
        <v>83</v>
      </c>
      <c r="B82" s="23"/>
      <c r="C82" s="11">
        <v>100</v>
      </c>
      <c r="D82" s="11"/>
      <c r="E82" s="11"/>
      <c r="F82" s="7"/>
    </row>
    <row r="83" spans="1:6" ht="75" x14ac:dyDescent="0.25">
      <c r="A83" s="22" t="s">
        <v>84</v>
      </c>
      <c r="B83" s="23"/>
      <c r="C83" s="11"/>
      <c r="D83" s="11">
        <v>100</v>
      </c>
      <c r="E83" s="11"/>
      <c r="F83" s="7"/>
    </row>
    <row r="84" spans="1:6" ht="75" x14ac:dyDescent="0.25">
      <c r="A84" s="22" t="s">
        <v>85</v>
      </c>
      <c r="B84" s="23"/>
      <c r="C84" s="11"/>
      <c r="D84" s="11"/>
      <c r="E84" s="11">
        <v>100</v>
      </c>
      <c r="F84" s="7"/>
    </row>
    <row r="85" spans="1:6" ht="30" x14ac:dyDescent="0.25">
      <c r="A85" s="19" t="s">
        <v>86</v>
      </c>
      <c r="B85" s="20">
        <v>100</v>
      </c>
      <c r="C85" s="24"/>
      <c r="D85" s="24"/>
      <c r="E85" s="25"/>
      <c r="F85" s="18"/>
    </row>
    <row r="86" spans="1:6" ht="30" x14ac:dyDescent="0.25">
      <c r="A86" s="19" t="s">
        <v>87</v>
      </c>
      <c r="B86" s="20"/>
      <c r="C86" s="11">
        <v>100</v>
      </c>
      <c r="D86" s="11"/>
      <c r="E86" s="11"/>
      <c r="F86" s="18"/>
    </row>
    <row r="87" spans="1:6" ht="30" x14ac:dyDescent="0.25">
      <c r="A87" s="19" t="s">
        <v>88</v>
      </c>
      <c r="B87" s="20"/>
      <c r="C87" s="11"/>
      <c r="D87" s="11">
        <v>100</v>
      </c>
      <c r="E87" s="11"/>
      <c r="F87" s="18"/>
    </row>
    <row r="88" spans="1:6" x14ac:dyDescent="0.25">
      <c r="A88" s="19" t="s">
        <v>89</v>
      </c>
      <c r="B88" s="20"/>
      <c r="C88" s="11"/>
      <c r="D88" s="11"/>
      <c r="E88" s="11">
        <v>100</v>
      </c>
      <c r="F88" s="18"/>
    </row>
    <row r="89" spans="1:6" ht="30" x14ac:dyDescent="0.25">
      <c r="A89" s="26" t="s">
        <v>90</v>
      </c>
      <c r="B89" s="18"/>
      <c r="C89" s="11"/>
      <c r="D89" s="11"/>
      <c r="E89" s="11"/>
      <c r="F89" s="7">
        <v>100</v>
      </c>
    </row>
    <row r="90" spans="1:6" ht="45" x14ac:dyDescent="0.25">
      <c r="A90" s="26" t="s">
        <v>91</v>
      </c>
      <c r="B90" s="11">
        <v>100</v>
      </c>
      <c r="C90" s="11"/>
      <c r="D90" s="11"/>
      <c r="E90" s="11"/>
      <c r="F90" s="7"/>
    </row>
    <row r="91" spans="1:6" x14ac:dyDescent="0.25">
      <c r="A91" s="26" t="s">
        <v>92</v>
      </c>
      <c r="B91" s="18"/>
      <c r="C91" s="11">
        <v>100</v>
      </c>
      <c r="D91" s="11"/>
      <c r="E91" s="11"/>
      <c r="F91" s="7"/>
    </row>
    <row r="92" spans="1:6" ht="30" x14ac:dyDescent="0.25">
      <c r="A92" s="26" t="s">
        <v>93</v>
      </c>
      <c r="B92" s="18"/>
      <c r="C92" s="11"/>
      <c r="D92" s="11">
        <v>100</v>
      </c>
      <c r="E92" s="11"/>
      <c r="F92" s="7"/>
    </row>
    <row r="93" spans="1:6" x14ac:dyDescent="0.25">
      <c r="A93" s="26" t="s">
        <v>94</v>
      </c>
      <c r="B93" s="18"/>
      <c r="C93" s="11"/>
      <c r="D93" s="11"/>
      <c r="E93" s="11">
        <v>100</v>
      </c>
      <c r="F93" s="7"/>
    </row>
    <row r="94" spans="1:6" ht="30" x14ac:dyDescent="0.25">
      <c r="A94" s="26" t="s">
        <v>95</v>
      </c>
      <c r="B94" s="18"/>
      <c r="C94" s="11">
        <v>100</v>
      </c>
      <c r="D94" s="11"/>
      <c r="E94" s="11"/>
      <c r="F94" s="7"/>
    </row>
    <row r="95" spans="1:6" ht="30" x14ac:dyDescent="0.25">
      <c r="A95" s="26" t="s">
        <v>96</v>
      </c>
      <c r="B95" s="18"/>
      <c r="C95" s="11"/>
      <c r="D95" s="11">
        <v>100</v>
      </c>
      <c r="E95" s="11"/>
      <c r="F95" s="7"/>
    </row>
    <row r="96" spans="1:6" ht="30" x14ac:dyDescent="0.25">
      <c r="A96" s="26" t="s">
        <v>97</v>
      </c>
      <c r="B96" s="18"/>
      <c r="C96" s="11"/>
      <c r="D96" s="11"/>
      <c r="E96" s="11">
        <v>100</v>
      </c>
      <c r="F96" s="7"/>
    </row>
    <row r="97" spans="1:6" ht="42.75" x14ac:dyDescent="0.25">
      <c r="A97" s="27" t="s">
        <v>98</v>
      </c>
      <c r="B97" s="18"/>
      <c r="C97" s="11"/>
      <c r="D97" s="11"/>
      <c r="E97" s="11"/>
      <c r="F97" s="18"/>
    </row>
    <row r="98" spans="1:6" ht="120" x14ac:dyDescent="0.25">
      <c r="A98" s="26" t="s">
        <v>99</v>
      </c>
      <c r="B98" s="18"/>
      <c r="C98" s="11"/>
      <c r="D98" s="11"/>
      <c r="E98" s="11"/>
      <c r="F98" s="7">
        <v>100</v>
      </c>
    </row>
    <row r="99" spans="1:6" ht="120" x14ac:dyDescent="0.25">
      <c r="A99" s="26" t="s">
        <v>100</v>
      </c>
      <c r="B99" s="18"/>
      <c r="C99" s="18"/>
      <c r="D99" s="18"/>
      <c r="E99" s="18"/>
      <c r="F99" s="7">
        <v>100</v>
      </c>
    </row>
    <row r="100" spans="1:6" ht="90" x14ac:dyDescent="0.25">
      <c r="A100" s="26" t="s">
        <v>101</v>
      </c>
      <c r="B100" s="18"/>
      <c r="C100" s="18"/>
      <c r="D100" s="18"/>
      <c r="E100" s="18"/>
      <c r="F100" s="7">
        <v>100</v>
      </c>
    </row>
    <row r="101" spans="1:6" ht="85.5" x14ac:dyDescent="0.25">
      <c r="A101" s="28" t="s">
        <v>102</v>
      </c>
      <c r="B101" s="18"/>
      <c r="C101" s="18"/>
      <c r="D101" s="18"/>
      <c r="E101" s="18"/>
      <c r="F101" s="7"/>
    </row>
    <row r="102" spans="1:6" ht="90" x14ac:dyDescent="0.25">
      <c r="A102" s="29" t="s">
        <v>103</v>
      </c>
      <c r="B102" s="18"/>
      <c r="C102" s="18"/>
      <c r="D102" s="18"/>
      <c r="E102" s="18"/>
      <c r="F102" s="7">
        <v>100</v>
      </c>
    </row>
    <row r="103" spans="1:6" ht="42.75" x14ac:dyDescent="0.25">
      <c r="A103" s="30" t="s">
        <v>104</v>
      </c>
      <c r="B103" s="18"/>
      <c r="C103" s="18"/>
      <c r="D103" s="18"/>
      <c r="E103" s="18"/>
      <c r="F103" s="7"/>
    </row>
    <row r="104" spans="1:6" ht="75" x14ac:dyDescent="0.25">
      <c r="A104" s="31" t="s">
        <v>105</v>
      </c>
      <c r="B104" s="18"/>
      <c r="C104" s="18"/>
      <c r="D104" s="18"/>
      <c r="E104" s="18"/>
      <c r="F104" s="7">
        <v>100</v>
      </c>
    </row>
    <row r="105" spans="1:6" ht="90" x14ac:dyDescent="0.25">
      <c r="A105" s="26" t="s">
        <v>106</v>
      </c>
      <c r="B105" s="18"/>
      <c r="C105" s="18"/>
      <c r="D105" s="18"/>
      <c r="E105" s="18"/>
      <c r="F105" s="7">
        <v>100</v>
      </c>
    </row>
  </sheetData>
  <mergeCells count="1">
    <mergeCell ref="A4:F4"/>
  </mergeCells>
  <pageMargins left="0.70866141732283472" right="0.70866141732283472" top="0.74803149606299213" bottom="0.74803149606299213" header="0.31496062992125984" footer="0.31496062992125984"/>
  <pageSetup paperSize="9" scale="6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85"/>
  <sheetViews>
    <sheetView workbookViewId="0">
      <selection activeCell="C2" sqref="C2"/>
    </sheetView>
  </sheetViews>
  <sheetFormatPr defaultRowHeight="15" x14ac:dyDescent="0.25"/>
  <cols>
    <col min="1" max="1" width="6.7109375" style="144" customWidth="1"/>
    <col min="2" max="2" width="55.7109375" style="137" customWidth="1"/>
    <col min="3" max="3" width="23.85546875" style="151" customWidth="1"/>
    <col min="4" max="16384" width="9.140625" style="146"/>
  </cols>
  <sheetData>
    <row r="1" spans="1:5" x14ac:dyDescent="0.25">
      <c r="C1" s="155" t="s">
        <v>3413</v>
      </c>
    </row>
    <row r="2" spans="1:5" x14ac:dyDescent="0.25">
      <c r="C2" s="155" t="s">
        <v>1</v>
      </c>
    </row>
    <row r="3" spans="1:5" x14ac:dyDescent="0.25">
      <c r="C3" s="155" t="s">
        <v>1185</v>
      </c>
    </row>
    <row r="4" spans="1:5" x14ac:dyDescent="0.25">
      <c r="C4" s="145"/>
    </row>
    <row r="5" spans="1:5" ht="73.5" customHeight="1" x14ac:dyDescent="0.25">
      <c r="A5" s="337" t="s">
        <v>771</v>
      </c>
      <c r="B5" s="337"/>
      <c r="C5" s="337"/>
    </row>
    <row r="6" spans="1:5" ht="34.5" customHeight="1" x14ac:dyDescent="0.25">
      <c r="A6" s="7" t="s">
        <v>687</v>
      </c>
      <c r="B6" s="143" t="s">
        <v>767</v>
      </c>
      <c r="C6" s="147" t="s">
        <v>772</v>
      </c>
    </row>
    <row r="7" spans="1:5" x14ac:dyDescent="0.25">
      <c r="A7" s="7">
        <v>1</v>
      </c>
      <c r="B7" s="143">
        <v>2</v>
      </c>
      <c r="C7" s="143">
        <v>3</v>
      </c>
    </row>
    <row r="8" spans="1:5" x14ac:dyDescent="0.25">
      <c r="A8" s="148">
        <v>1</v>
      </c>
      <c r="B8" s="149" t="s">
        <v>773</v>
      </c>
      <c r="C8" s="150">
        <v>4.7350031509510657E-3</v>
      </c>
      <c r="E8" s="151"/>
    </row>
    <row r="9" spans="1:5" x14ac:dyDescent="0.25">
      <c r="A9" s="148">
        <v>2</v>
      </c>
      <c r="B9" s="149" t="s">
        <v>774</v>
      </c>
      <c r="C9" s="150"/>
      <c r="E9" s="151"/>
    </row>
    <row r="10" spans="1:5" x14ac:dyDescent="0.25">
      <c r="A10" s="148"/>
      <c r="B10" s="149" t="s">
        <v>775</v>
      </c>
      <c r="C10" s="150">
        <v>6.2832574494822377E-4</v>
      </c>
      <c r="E10" s="151"/>
    </row>
    <row r="11" spans="1:5" x14ac:dyDescent="0.25">
      <c r="A11" s="152"/>
      <c r="B11" s="149" t="s">
        <v>776</v>
      </c>
      <c r="C11" s="150">
        <v>2.901112341660048E-4</v>
      </c>
      <c r="E11" s="151"/>
    </row>
    <row r="12" spans="1:5" x14ac:dyDescent="0.25">
      <c r="A12" s="152"/>
      <c r="B12" s="149" t="s">
        <v>777</v>
      </c>
      <c r="C12" s="150">
        <v>2.125493617925742E-4</v>
      </c>
    </row>
    <row r="13" spans="1:5" x14ac:dyDescent="0.25">
      <c r="A13" s="152"/>
      <c r="B13" s="149" t="s">
        <v>778</v>
      </c>
      <c r="C13" s="150">
        <v>2.1217646817539424E-4</v>
      </c>
    </row>
    <row r="14" spans="1:5" x14ac:dyDescent="0.25">
      <c r="A14" s="152"/>
      <c r="B14" s="149" t="s">
        <v>779</v>
      </c>
      <c r="C14" s="150">
        <v>0</v>
      </c>
    </row>
    <row r="15" spans="1:5" x14ac:dyDescent="0.25">
      <c r="A15" s="148">
        <v>3</v>
      </c>
      <c r="B15" s="149" t="s">
        <v>780</v>
      </c>
      <c r="C15" s="150">
        <v>9.9077834084713968E-4</v>
      </c>
    </row>
    <row r="16" spans="1:5" x14ac:dyDescent="0.25">
      <c r="A16" s="148">
        <v>4</v>
      </c>
      <c r="B16" s="149" t="s">
        <v>781</v>
      </c>
      <c r="C16" s="150"/>
    </row>
    <row r="17" spans="1:3" x14ac:dyDescent="0.25">
      <c r="A17" s="148"/>
      <c r="B17" s="149" t="s">
        <v>782</v>
      </c>
      <c r="C17" s="150">
        <v>5.9662978748792766E-5</v>
      </c>
    </row>
    <row r="18" spans="1:3" x14ac:dyDescent="0.25">
      <c r="A18" s="152"/>
      <c r="B18" s="149" t="s">
        <v>783</v>
      </c>
      <c r="C18" s="150">
        <v>4.1465770230410975E-4</v>
      </c>
    </row>
    <row r="19" spans="1:3" x14ac:dyDescent="0.25">
      <c r="A19" s="152"/>
      <c r="B19" s="149" t="s">
        <v>784</v>
      </c>
      <c r="C19" s="150">
        <v>4.9967744702113944E-5</v>
      </c>
    </row>
    <row r="20" spans="1:3" x14ac:dyDescent="0.25">
      <c r="A20" s="152"/>
      <c r="B20" s="149" t="s">
        <v>785</v>
      </c>
      <c r="C20" s="150">
        <v>6.3764808537772265E-5</v>
      </c>
    </row>
    <row r="21" spans="1:3" x14ac:dyDescent="0.25">
      <c r="A21" s="152"/>
      <c r="B21" s="149" t="s">
        <v>786</v>
      </c>
      <c r="C21" s="150">
        <v>1.592255745358407E-4</v>
      </c>
    </row>
    <row r="22" spans="1:3" x14ac:dyDescent="0.25">
      <c r="A22" s="152">
        <v>5</v>
      </c>
      <c r="B22" s="149" t="s">
        <v>787</v>
      </c>
      <c r="C22" s="150">
        <v>8.3453591524873874E-4</v>
      </c>
    </row>
    <row r="23" spans="1:3" x14ac:dyDescent="0.25">
      <c r="A23" s="152" t="s">
        <v>788</v>
      </c>
      <c r="B23" s="149" t="s">
        <v>789</v>
      </c>
      <c r="C23" s="150"/>
    </row>
    <row r="24" spans="1:3" x14ac:dyDescent="0.25">
      <c r="A24" s="153"/>
      <c r="B24" s="149" t="s">
        <v>790</v>
      </c>
      <c r="C24" s="150">
        <v>9.1097910677062947E-4</v>
      </c>
    </row>
    <row r="25" spans="1:3" x14ac:dyDescent="0.25">
      <c r="A25" s="152"/>
      <c r="B25" s="149" t="s">
        <v>791</v>
      </c>
      <c r="C25" s="150">
        <v>4.0496246825743091E-4</v>
      </c>
    </row>
    <row r="26" spans="1:3" x14ac:dyDescent="0.25">
      <c r="A26" s="152"/>
      <c r="B26" s="149" t="s">
        <v>792</v>
      </c>
      <c r="C26" s="150">
        <v>3.2292587247784079E-4</v>
      </c>
    </row>
    <row r="27" spans="1:3" x14ac:dyDescent="0.25">
      <c r="A27" s="152"/>
      <c r="B27" s="149" t="s">
        <v>793</v>
      </c>
      <c r="C27" s="150">
        <v>1.2305489366938507E-4</v>
      </c>
    </row>
    <row r="28" spans="1:3" x14ac:dyDescent="0.25">
      <c r="A28" s="152"/>
      <c r="B28" s="149" t="s">
        <v>794</v>
      </c>
      <c r="C28" s="150">
        <v>1.491574468719819E-4</v>
      </c>
    </row>
    <row r="29" spans="1:3" x14ac:dyDescent="0.25">
      <c r="A29" s="152"/>
      <c r="B29" s="149" t="s">
        <v>795</v>
      </c>
      <c r="C29" s="150">
        <v>2.1627829796437375E-5</v>
      </c>
    </row>
    <row r="30" spans="1:3" x14ac:dyDescent="0.25">
      <c r="A30" s="152"/>
      <c r="B30" s="149" t="s">
        <v>796</v>
      </c>
      <c r="C30" s="150">
        <v>1.3424170218478371E-4</v>
      </c>
    </row>
    <row r="31" spans="1:3" x14ac:dyDescent="0.25">
      <c r="A31" s="152"/>
      <c r="B31" s="149" t="s">
        <v>797</v>
      </c>
      <c r="C31" s="150">
        <v>5.0713531936473846E-5</v>
      </c>
    </row>
    <row r="32" spans="1:3" x14ac:dyDescent="0.25">
      <c r="A32" s="152"/>
      <c r="B32" s="149" t="s">
        <v>798</v>
      </c>
      <c r="C32" s="150">
        <v>1.4953034048916186E-4</v>
      </c>
    </row>
    <row r="33" spans="1:3" x14ac:dyDescent="0.25">
      <c r="A33" s="152" t="s">
        <v>799</v>
      </c>
      <c r="B33" s="149" t="s">
        <v>800</v>
      </c>
      <c r="C33" s="150"/>
    </row>
    <row r="34" spans="1:3" x14ac:dyDescent="0.25">
      <c r="A34" s="153"/>
      <c r="B34" s="149" t="s">
        <v>801</v>
      </c>
      <c r="C34" s="150">
        <v>8.539263833420964E-5</v>
      </c>
    </row>
    <row r="35" spans="1:3" x14ac:dyDescent="0.25">
      <c r="A35" s="152"/>
      <c r="B35" s="149" t="s">
        <v>802</v>
      </c>
      <c r="C35" s="150">
        <v>4.9893165978677956E-4</v>
      </c>
    </row>
    <row r="36" spans="1:3" x14ac:dyDescent="0.25">
      <c r="A36" s="152"/>
      <c r="B36" s="149" t="s">
        <v>803</v>
      </c>
      <c r="C36" s="150">
        <v>1.260380426068247E-4</v>
      </c>
    </row>
    <row r="37" spans="1:3" x14ac:dyDescent="0.25">
      <c r="A37" s="152"/>
      <c r="B37" s="149" t="s">
        <v>804</v>
      </c>
      <c r="C37" s="150">
        <v>1.1746148941168574E-4</v>
      </c>
    </row>
    <row r="38" spans="1:3" x14ac:dyDescent="0.25">
      <c r="A38" s="152"/>
      <c r="B38" s="149" t="s">
        <v>805</v>
      </c>
      <c r="C38" s="150">
        <v>6.898531917829163E-5</v>
      </c>
    </row>
    <row r="39" spans="1:3" x14ac:dyDescent="0.25">
      <c r="A39" s="152"/>
      <c r="B39" s="149" t="s">
        <v>806</v>
      </c>
      <c r="C39" s="150">
        <v>4.2509872358514841E-5</v>
      </c>
    </row>
    <row r="40" spans="1:3" x14ac:dyDescent="0.25">
      <c r="A40" s="152" t="s">
        <v>807</v>
      </c>
      <c r="B40" s="149" t="s">
        <v>808</v>
      </c>
      <c r="C40" s="150"/>
    </row>
    <row r="41" spans="1:3" x14ac:dyDescent="0.25">
      <c r="A41" s="153"/>
      <c r="B41" s="149" t="s">
        <v>809</v>
      </c>
      <c r="C41" s="150">
        <v>5.6978144705097089E-4</v>
      </c>
    </row>
    <row r="42" spans="1:3" x14ac:dyDescent="0.25">
      <c r="A42" s="152"/>
      <c r="B42" s="149" t="s">
        <v>810</v>
      </c>
      <c r="C42" s="150">
        <v>4.7693093637316214E-4</v>
      </c>
    </row>
    <row r="43" spans="1:3" x14ac:dyDescent="0.25">
      <c r="A43" s="152"/>
      <c r="B43" s="149" t="s">
        <v>811</v>
      </c>
      <c r="C43" s="150">
        <v>2.5655080861980884E-4</v>
      </c>
    </row>
    <row r="44" spans="1:3" x14ac:dyDescent="0.25">
      <c r="A44" s="152"/>
      <c r="B44" s="149" t="s">
        <v>812</v>
      </c>
      <c r="C44" s="150">
        <v>6.1527446834692533E-5</v>
      </c>
    </row>
    <row r="45" spans="1:3" x14ac:dyDescent="0.25">
      <c r="A45" s="152"/>
      <c r="B45" s="149" t="s">
        <v>813</v>
      </c>
      <c r="C45" s="150">
        <v>1.1447834047424611E-4</v>
      </c>
    </row>
    <row r="46" spans="1:3" x14ac:dyDescent="0.25">
      <c r="A46" s="152">
        <v>9</v>
      </c>
      <c r="B46" s="149" t="s">
        <v>814</v>
      </c>
      <c r="C46" s="150">
        <v>6.5219093644774094E-4</v>
      </c>
    </row>
    <row r="47" spans="1:3" x14ac:dyDescent="0.25">
      <c r="A47" s="152">
        <v>10</v>
      </c>
      <c r="B47" s="149" t="s">
        <v>815</v>
      </c>
      <c r="C47" s="150">
        <v>1.9394197029529447E-3</v>
      </c>
    </row>
    <row r="48" spans="1:3" x14ac:dyDescent="0.25">
      <c r="A48" s="152">
        <v>11</v>
      </c>
      <c r="B48" s="149" t="s">
        <v>816</v>
      </c>
      <c r="C48" s="150">
        <v>8.8935127697419209E-4</v>
      </c>
    </row>
    <row r="49" spans="1:3" x14ac:dyDescent="0.25">
      <c r="A49" s="152" t="s">
        <v>817</v>
      </c>
      <c r="B49" s="149" t="s">
        <v>818</v>
      </c>
      <c r="C49" s="150"/>
    </row>
    <row r="50" spans="1:3" x14ac:dyDescent="0.25">
      <c r="A50" s="152"/>
      <c r="B50" s="149" t="s">
        <v>819</v>
      </c>
      <c r="C50" s="150">
        <v>7.4243119180528996E-4</v>
      </c>
    </row>
    <row r="51" spans="1:3" x14ac:dyDescent="0.25">
      <c r="A51" s="152"/>
      <c r="B51" s="149" t="s">
        <v>820</v>
      </c>
      <c r="C51" s="150">
        <v>4.6686280870930337E-4</v>
      </c>
    </row>
    <row r="52" spans="1:3" x14ac:dyDescent="0.25">
      <c r="A52" s="152"/>
      <c r="B52" s="149" t="s">
        <v>821</v>
      </c>
      <c r="C52" s="150">
        <v>1.0702046813064703E-4</v>
      </c>
    </row>
    <row r="53" spans="1:3" x14ac:dyDescent="0.25">
      <c r="A53" s="152"/>
      <c r="B53" s="149" t="s">
        <v>822</v>
      </c>
      <c r="C53" s="150">
        <v>7.2714255350091178E-5</v>
      </c>
    </row>
    <row r="54" spans="1:3" x14ac:dyDescent="0.25">
      <c r="A54" s="152"/>
      <c r="B54" s="149" t="s">
        <v>823</v>
      </c>
      <c r="C54" s="150">
        <v>1.5997136177020059E-4</v>
      </c>
    </row>
    <row r="55" spans="1:3" x14ac:dyDescent="0.25">
      <c r="A55" s="152"/>
      <c r="B55" s="149" t="s">
        <v>824</v>
      </c>
      <c r="C55" s="150">
        <v>8.5765531951389597E-5</v>
      </c>
    </row>
    <row r="56" spans="1:3" x14ac:dyDescent="0.25">
      <c r="A56" s="152"/>
      <c r="B56" s="149" t="s">
        <v>825</v>
      </c>
      <c r="C56" s="150">
        <v>1.0441021281038734E-4</v>
      </c>
    </row>
    <row r="57" spans="1:3" x14ac:dyDescent="0.25">
      <c r="A57" s="152"/>
      <c r="B57" s="149" t="s">
        <v>826</v>
      </c>
      <c r="C57" s="150">
        <v>1.8681970220715735E-4</v>
      </c>
    </row>
    <row r="58" spans="1:3" x14ac:dyDescent="0.25">
      <c r="A58" s="152"/>
      <c r="B58" s="149" t="s">
        <v>827</v>
      </c>
      <c r="C58" s="150">
        <v>1.3200434048170399E-4</v>
      </c>
    </row>
    <row r="59" spans="1:3" x14ac:dyDescent="0.25">
      <c r="A59" s="152"/>
      <c r="B59" s="149" t="s">
        <v>828</v>
      </c>
      <c r="C59" s="150">
        <v>6.7120851092391856E-5</v>
      </c>
    </row>
    <row r="60" spans="1:3" x14ac:dyDescent="0.25">
      <c r="A60" s="152"/>
      <c r="B60" s="149" t="s">
        <v>829</v>
      </c>
      <c r="C60" s="150">
        <v>2.4499110648723029E-4</v>
      </c>
    </row>
    <row r="61" spans="1:3" x14ac:dyDescent="0.25">
      <c r="A61" s="152" t="s">
        <v>830</v>
      </c>
      <c r="B61" s="149" t="s">
        <v>831</v>
      </c>
      <c r="C61" s="150"/>
    </row>
    <row r="62" spans="1:3" x14ac:dyDescent="0.25">
      <c r="A62" s="152"/>
      <c r="B62" s="149" t="s">
        <v>832</v>
      </c>
      <c r="C62" s="150">
        <v>1.1164434898367846E-3</v>
      </c>
    </row>
    <row r="63" spans="1:3" x14ac:dyDescent="0.25">
      <c r="A63" s="152"/>
      <c r="B63" s="149" t="s">
        <v>833</v>
      </c>
      <c r="C63" s="150">
        <v>7.2565097903219201E-4</v>
      </c>
    </row>
    <row r="64" spans="1:3" x14ac:dyDescent="0.25">
      <c r="A64" s="152"/>
      <c r="B64" s="154" t="s">
        <v>834</v>
      </c>
      <c r="C64" s="150">
        <v>1.640731915591801E-4</v>
      </c>
    </row>
    <row r="65" spans="1:3" x14ac:dyDescent="0.25">
      <c r="A65" s="152"/>
      <c r="B65" s="154" t="s">
        <v>835</v>
      </c>
      <c r="C65" s="150">
        <v>2.1814276605027351E-4</v>
      </c>
    </row>
    <row r="66" spans="1:3" x14ac:dyDescent="0.25">
      <c r="A66" s="152"/>
      <c r="B66" s="154" t="s">
        <v>836</v>
      </c>
      <c r="C66" s="150">
        <v>1.7936182986355825E-4</v>
      </c>
    </row>
    <row r="67" spans="1:3" x14ac:dyDescent="0.25">
      <c r="A67" s="152"/>
      <c r="B67" s="154" t="s">
        <v>837</v>
      </c>
      <c r="C67" s="150">
        <v>1.3088565963016412E-4</v>
      </c>
    </row>
    <row r="68" spans="1:3" x14ac:dyDescent="0.25">
      <c r="A68" s="152"/>
      <c r="B68" s="154" t="s">
        <v>838</v>
      </c>
      <c r="C68" s="150">
        <v>1.4878455325480195E-4</v>
      </c>
    </row>
    <row r="69" spans="1:3" x14ac:dyDescent="0.25">
      <c r="A69" s="152"/>
      <c r="B69" s="154" t="s">
        <v>839</v>
      </c>
      <c r="C69" s="150">
        <v>1.3610617027068347E-4</v>
      </c>
    </row>
    <row r="70" spans="1:3" x14ac:dyDescent="0.25">
      <c r="A70" s="152"/>
      <c r="B70" s="154" t="s">
        <v>840</v>
      </c>
      <c r="C70" s="150">
        <v>1.6034425538738055E-4</v>
      </c>
    </row>
    <row r="71" spans="1:3" x14ac:dyDescent="0.25">
      <c r="A71" s="152" t="s">
        <v>841</v>
      </c>
      <c r="B71" s="154" t="s">
        <v>842</v>
      </c>
      <c r="C71" s="150"/>
    </row>
    <row r="72" spans="1:3" x14ac:dyDescent="0.25">
      <c r="A72" s="152"/>
      <c r="B72" s="149" t="s">
        <v>843</v>
      </c>
      <c r="C72" s="150">
        <v>7.7412714926558611E-4</v>
      </c>
    </row>
    <row r="73" spans="1:3" x14ac:dyDescent="0.25">
      <c r="A73" s="152"/>
      <c r="B73" s="149" t="s">
        <v>844</v>
      </c>
      <c r="C73" s="150">
        <v>3.818430639922737E-4</v>
      </c>
    </row>
    <row r="74" spans="1:3" x14ac:dyDescent="0.25">
      <c r="A74" s="152"/>
      <c r="B74" s="149" t="s">
        <v>845</v>
      </c>
      <c r="C74" s="150">
        <v>1.4095378729402289E-4</v>
      </c>
    </row>
    <row r="75" spans="1:3" x14ac:dyDescent="0.25">
      <c r="A75" s="152"/>
      <c r="B75" s="149" t="s">
        <v>846</v>
      </c>
      <c r="C75" s="150">
        <v>2.3268561712029177E-4</v>
      </c>
    </row>
    <row r="76" spans="1:3" x14ac:dyDescent="0.25">
      <c r="A76" s="152"/>
      <c r="B76" s="149" t="s">
        <v>847</v>
      </c>
      <c r="C76" s="150">
        <v>6.4883489389312124E-5</v>
      </c>
    </row>
    <row r="77" spans="1:3" x14ac:dyDescent="0.25">
      <c r="A77" s="152"/>
      <c r="B77" s="149" t="s">
        <v>848</v>
      </c>
      <c r="C77" s="150">
        <v>1.0030838302140782E-4</v>
      </c>
    </row>
    <row r="78" spans="1:3" x14ac:dyDescent="0.25">
      <c r="A78" s="152"/>
      <c r="B78" s="149" t="s">
        <v>849</v>
      </c>
      <c r="C78" s="150">
        <v>1.2939408516144429E-4</v>
      </c>
    </row>
    <row r="79" spans="1:3" x14ac:dyDescent="0.25">
      <c r="A79" s="152"/>
      <c r="B79" s="149" t="s">
        <v>850</v>
      </c>
      <c r="C79" s="150">
        <v>2.1254936179257421E-5</v>
      </c>
    </row>
    <row r="80" spans="1:3" x14ac:dyDescent="0.25">
      <c r="A80" s="152"/>
      <c r="B80" s="149" t="s">
        <v>851</v>
      </c>
      <c r="C80" s="150">
        <v>1.062746808962871E-4</v>
      </c>
    </row>
    <row r="81" spans="1:3" x14ac:dyDescent="0.25">
      <c r="A81" s="152"/>
      <c r="B81" s="149" t="s">
        <v>852</v>
      </c>
      <c r="C81" s="150">
        <v>1.5959846815302063E-4</v>
      </c>
    </row>
    <row r="82" spans="1:3" x14ac:dyDescent="0.25">
      <c r="A82" s="152"/>
      <c r="B82" s="149" t="s">
        <v>853</v>
      </c>
      <c r="C82" s="150">
        <v>7.6816085139070684E-5</v>
      </c>
    </row>
    <row r="83" spans="1:3" x14ac:dyDescent="0.25">
      <c r="A83" s="152"/>
      <c r="B83" s="149" t="s">
        <v>854</v>
      </c>
      <c r="C83" s="150">
        <v>8.8002893654469329E-5</v>
      </c>
    </row>
    <row r="84" spans="1:3" x14ac:dyDescent="0.25">
      <c r="A84" s="152"/>
      <c r="B84" s="149" t="s">
        <v>855</v>
      </c>
      <c r="C84" s="150">
        <v>5.1832212788013719E-5</v>
      </c>
    </row>
    <row r="85" spans="1:3" x14ac:dyDescent="0.25">
      <c r="A85" s="152" t="s">
        <v>856</v>
      </c>
      <c r="B85" s="149" t="s">
        <v>857</v>
      </c>
      <c r="C85" s="150"/>
    </row>
    <row r="86" spans="1:3" x14ac:dyDescent="0.25">
      <c r="A86" s="152"/>
      <c r="B86" s="149" t="s">
        <v>858</v>
      </c>
      <c r="C86" s="150">
        <v>1.1212911068601238E-3</v>
      </c>
    </row>
    <row r="87" spans="1:3" x14ac:dyDescent="0.25">
      <c r="A87" s="152"/>
      <c r="B87" s="149" t="s">
        <v>859</v>
      </c>
      <c r="C87" s="150">
        <v>1.7861604262919833E-4</v>
      </c>
    </row>
    <row r="88" spans="1:3" x14ac:dyDescent="0.25">
      <c r="A88" s="152"/>
      <c r="B88" s="149" t="s">
        <v>860</v>
      </c>
      <c r="C88" s="150">
        <v>2.1926144690181338E-4</v>
      </c>
    </row>
    <row r="89" spans="1:3" x14ac:dyDescent="0.25">
      <c r="A89" s="152"/>
      <c r="B89" s="149" t="s">
        <v>861</v>
      </c>
      <c r="C89" s="150">
        <v>6.7493744709571813E-5</v>
      </c>
    </row>
    <row r="90" spans="1:3" x14ac:dyDescent="0.25">
      <c r="A90" s="152"/>
      <c r="B90" s="149" t="s">
        <v>827</v>
      </c>
      <c r="C90" s="150">
        <v>9.9935489404227889E-5</v>
      </c>
    </row>
    <row r="91" spans="1:3" x14ac:dyDescent="0.25">
      <c r="A91" s="152"/>
      <c r="B91" s="149" t="s">
        <v>862</v>
      </c>
      <c r="C91" s="150">
        <v>8.3155276631129908E-5</v>
      </c>
    </row>
    <row r="92" spans="1:3" x14ac:dyDescent="0.25">
      <c r="A92" s="152"/>
      <c r="B92" s="149" t="s">
        <v>863</v>
      </c>
      <c r="C92" s="150">
        <v>1.2715672345836457E-4</v>
      </c>
    </row>
    <row r="93" spans="1:3" x14ac:dyDescent="0.25">
      <c r="A93" s="152"/>
      <c r="B93" s="149" t="s">
        <v>864</v>
      </c>
      <c r="C93" s="150">
        <v>1.2790251069272446E-4</v>
      </c>
    </row>
    <row r="94" spans="1:3" x14ac:dyDescent="0.25">
      <c r="A94" s="152" t="s">
        <v>865</v>
      </c>
      <c r="B94" s="149" t="s">
        <v>866</v>
      </c>
      <c r="C94" s="150"/>
    </row>
    <row r="95" spans="1:3" x14ac:dyDescent="0.25">
      <c r="A95" s="152"/>
      <c r="B95" s="149" t="s">
        <v>867</v>
      </c>
      <c r="C95" s="150">
        <v>6.2683417047950394E-4</v>
      </c>
    </row>
    <row r="96" spans="1:3" x14ac:dyDescent="0.25">
      <c r="A96" s="152"/>
      <c r="B96" s="149" t="s">
        <v>868</v>
      </c>
      <c r="C96" s="150">
        <v>2.021083405115355E-4</v>
      </c>
    </row>
    <row r="97" spans="1:3" x14ac:dyDescent="0.25">
      <c r="A97" s="152"/>
      <c r="B97" s="149" t="s">
        <v>869</v>
      </c>
      <c r="C97" s="150">
        <v>7.346004258445108E-5</v>
      </c>
    </row>
    <row r="98" spans="1:3" x14ac:dyDescent="0.25">
      <c r="A98" s="152"/>
      <c r="B98" s="149" t="s">
        <v>870</v>
      </c>
      <c r="C98" s="150">
        <v>9.2850510677808736E-5</v>
      </c>
    </row>
    <row r="99" spans="1:3" x14ac:dyDescent="0.25">
      <c r="A99" s="152"/>
      <c r="B99" s="149" t="s">
        <v>871</v>
      </c>
      <c r="C99" s="150">
        <v>7.7561872373430599E-5</v>
      </c>
    </row>
    <row r="100" spans="1:3" x14ac:dyDescent="0.25">
      <c r="A100" s="152"/>
      <c r="B100" s="149" t="s">
        <v>872</v>
      </c>
      <c r="C100" s="150">
        <v>2.1963434051899334E-4</v>
      </c>
    </row>
    <row r="101" spans="1:3" x14ac:dyDescent="0.25">
      <c r="A101" s="152"/>
      <c r="B101" s="149" t="s">
        <v>873</v>
      </c>
      <c r="C101" s="150">
        <v>6.2273234069052435E-5</v>
      </c>
    </row>
    <row r="102" spans="1:3" x14ac:dyDescent="0.25">
      <c r="A102" s="152"/>
      <c r="B102" s="149" t="s">
        <v>874</v>
      </c>
      <c r="C102" s="150">
        <v>1.7898893624637829E-4</v>
      </c>
    </row>
    <row r="103" spans="1:3" x14ac:dyDescent="0.25">
      <c r="A103" s="152" t="s">
        <v>875</v>
      </c>
      <c r="B103" s="149" t="s">
        <v>876</v>
      </c>
      <c r="C103" s="150"/>
    </row>
    <row r="104" spans="1:3" x14ac:dyDescent="0.25">
      <c r="A104" s="152"/>
      <c r="B104" s="149" t="s">
        <v>877</v>
      </c>
      <c r="C104" s="150">
        <v>8.4534983014695737E-4</v>
      </c>
    </row>
    <row r="105" spans="1:3" x14ac:dyDescent="0.25">
      <c r="A105" s="152"/>
      <c r="B105" s="149" t="s">
        <v>878</v>
      </c>
      <c r="C105" s="150">
        <v>5.9849425557382749E-4</v>
      </c>
    </row>
    <row r="106" spans="1:3" x14ac:dyDescent="0.25">
      <c r="A106" s="152"/>
      <c r="B106" s="149" t="s">
        <v>879</v>
      </c>
      <c r="C106" s="150">
        <v>2.1814276605027351E-4</v>
      </c>
    </row>
    <row r="107" spans="1:3" x14ac:dyDescent="0.25">
      <c r="A107" s="152"/>
      <c r="B107" s="149" t="s">
        <v>880</v>
      </c>
      <c r="C107" s="150">
        <v>1.4169957452838281E-4</v>
      </c>
    </row>
    <row r="108" spans="1:3" x14ac:dyDescent="0.25">
      <c r="A108" s="152"/>
      <c r="B108" s="149" t="s">
        <v>881</v>
      </c>
      <c r="C108" s="150">
        <v>2.4648268095595006E-4</v>
      </c>
    </row>
    <row r="109" spans="1:3" x14ac:dyDescent="0.25">
      <c r="A109" s="152"/>
      <c r="B109" s="149" t="s">
        <v>882</v>
      </c>
      <c r="C109" s="150">
        <v>1.3871642559094318E-4</v>
      </c>
    </row>
    <row r="110" spans="1:3" x14ac:dyDescent="0.25">
      <c r="A110" s="152"/>
      <c r="B110" s="149" t="s">
        <v>883</v>
      </c>
      <c r="C110" s="150">
        <v>2.5468634053390908E-4</v>
      </c>
    </row>
    <row r="111" spans="1:3" x14ac:dyDescent="0.25">
      <c r="A111" s="152"/>
      <c r="B111" s="149" t="s">
        <v>884</v>
      </c>
      <c r="C111" s="150">
        <v>3.4865553206325773E-4</v>
      </c>
    </row>
    <row r="112" spans="1:3" x14ac:dyDescent="0.25">
      <c r="A112" s="152" t="s">
        <v>885</v>
      </c>
      <c r="B112" s="149" t="s">
        <v>886</v>
      </c>
      <c r="C112" s="150"/>
    </row>
    <row r="113" spans="1:3" x14ac:dyDescent="0.25">
      <c r="A113" s="152"/>
      <c r="B113" s="149" t="s">
        <v>887</v>
      </c>
      <c r="C113" s="150">
        <v>7.2266783009475235E-4</v>
      </c>
    </row>
    <row r="114" spans="1:3" x14ac:dyDescent="0.25">
      <c r="A114" s="152"/>
      <c r="B114" s="149" t="s">
        <v>888</v>
      </c>
      <c r="C114" s="150">
        <v>1.4468272346582241E-4</v>
      </c>
    </row>
    <row r="115" spans="1:3" x14ac:dyDescent="0.25">
      <c r="A115" s="152"/>
      <c r="B115" s="149" t="s">
        <v>889</v>
      </c>
      <c r="C115" s="150">
        <v>1.0366442557602744E-4</v>
      </c>
    </row>
    <row r="116" spans="1:3" x14ac:dyDescent="0.25">
      <c r="A116" s="152"/>
      <c r="B116" s="149" t="s">
        <v>890</v>
      </c>
      <c r="C116" s="150">
        <v>1.0366442557602744E-4</v>
      </c>
    </row>
    <row r="117" spans="1:3" x14ac:dyDescent="0.25">
      <c r="A117" s="152"/>
      <c r="B117" s="149" t="s">
        <v>891</v>
      </c>
      <c r="C117" s="150">
        <v>2.2746510647977242E-4</v>
      </c>
    </row>
    <row r="118" spans="1:3" x14ac:dyDescent="0.25">
      <c r="A118" s="152"/>
      <c r="B118" s="149" t="s">
        <v>892</v>
      </c>
      <c r="C118" s="150">
        <v>4.0645404272615074E-5</v>
      </c>
    </row>
    <row r="119" spans="1:3" x14ac:dyDescent="0.25">
      <c r="A119" s="152"/>
      <c r="B119" s="149" t="s">
        <v>893</v>
      </c>
      <c r="C119" s="150">
        <v>1.2454646813810487E-4</v>
      </c>
    </row>
    <row r="120" spans="1:3" x14ac:dyDescent="0.25">
      <c r="A120" s="152"/>
      <c r="B120" s="149" t="s">
        <v>894</v>
      </c>
      <c r="C120" s="150">
        <v>5.257800002237362E-5</v>
      </c>
    </row>
    <row r="121" spans="1:3" x14ac:dyDescent="0.25">
      <c r="A121" s="152" t="s">
        <v>895</v>
      </c>
      <c r="B121" s="149" t="s">
        <v>896</v>
      </c>
      <c r="C121" s="150"/>
    </row>
    <row r="122" spans="1:3" x14ac:dyDescent="0.25">
      <c r="A122" s="152"/>
      <c r="B122" s="149" t="s">
        <v>897</v>
      </c>
      <c r="C122" s="150">
        <v>6.7232719177545848E-4</v>
      </c>
    </row>
    <row r="123" spans="1:3" x14ac:dyDescent="0.25">
      <c r="A123" s="152"/>
      <c r="B123" s="149" t="s">
        <v>898</v>
      </c>
      <c r="C123" s="150">
        <v>3.0204382991576339E-4</v>
      </c>
    </row>
    <row r="124" spans="1:3" x14ac:dyDescent="0.25">
      <c r="A124" s="152"/>
      <c r="B124" s="149" t="s">
        <v>899</v>
      </c>
      <c r="C124" s="150">
        <v>1.9987097880845578E-4</v>
      </c>
    </row>
    <row r="125" spans="1:3" x14ac:dyDescent="0.25">
      <c r="A125" s="152"/>
      <c r="B125" s="149" t="s">
        <v>900</v>
      </c>
      <c r="C125" s="150">
        <v>9.6952340466788242E-5</v>
      </c>
    </row>
    <row r="126" spans="1:3" x14ac:dyDescent="0.25">
      <c r="A126" s="152"/>
      <c r="B126" s="149" t="s">
        <v>901</v>
      </c>
      <c r="C126" s="150">
        <v>7.3087148967271136E-5</v>
      </c>
    </row>
    <row r="127" spans="1:3" x14ac:dyDescent="0.25">
      <c r="A127" s="152"/>
      <c r="B127" s="149" t="s">
        <v>902</v>
      </c>
      <c r="C127" s="150">
        <v>1.0851204259936683E-4</v>
      </c>
    </row>
    <row r="128" spans="1:3" x14ac:dyDescent="0.25">
      <c r="A128" s="152" t="s">
        <v>903</v>
      </c>
      <c r="B128" s="149" t="s">
        <v>904</v>
      </c>
      <c r="C128" s="150"/>
    </row>
    <row r="129" spans="1:3" x14ac:dyDescent="0.25">
      <c r="A129" s="152"/>
      <c r="B129" s="149" t="s">
        <v>905</v>
      </c>
      <c r="C129" s="150">
        <v>1.4017071069794499E-3</v>
      </c>
    </row>
    <row r="130" spans="1:3" x14ac:dyDescent="0.25">
      <c r="A130" s="152"/>
      <c r="B130" s="149" t="s">
        <v>906</v>
      </c>
      <c r="C130" s="150">
        <v>3.5611340440685682E-4</v>
      </c>
    </row>
    <row r="131" spans="1:3" x14ac:dyDescent="0.25">
      <c r="A131" s="152"/>
      <c r="B131" s="149" t="s">
        <v>907</v>
      </c>
      <c r="C131" s="150">
        <v>2.1776987243309358E-4</v>
      </c>
    </row>
    <row r="132" spans="1:3" x14ac:dyDescent="0.25">
      <c r="A132" s="152"/>
      <c r="B132" s="149" t="s">
        <v>908</v>
      </c>
      <c r="C132" s="150">
        <v>1.0291863834166752E-4</v>
      </c>
    </row>
    <row r="133" spans="1:3" x14ac:dyDescent="0.25">
      <c r="A133" s="152"/>
      <c r="B133" s="149" t="s">
        <v>909</v>
      </c>
      <c r="C133" s="150">
        <v>1.0813914898218687E-4</v>
      </c>
    </row>
    <row r="134" spans="1:3" x14ac:dyDescent="0.25">
      <c r="A134" s="152"/>
      <c r="B134" s="149" t="s">
        <v>910</v>
      </c>
      <c r="C134" s="150">
        <v>7.4578723435990952E-5</v>
      </c>
    </row>
    <row r="135" spans="1:3" x14ac:dyDescent="0.25">
      <c r="A135" s="152"/>
      <c r="B135" s="149" t="s">
        <v>911</v>
      </c>
      <c r="C135" s="150">
        <v>2.8228046820522577E-4</v>
      </c>
    </row>
    <row r="136" spans="1:3" x14ac:dyDescent="0.25">
      <c r="A136" s="152"/>
      <c r="B136" s="149" t="s">
        <v>912</v>
      </c>
      <c r="C136" s="150">
        <v>4.810327661621417E-5</v>
      </c>
    </row>
    <row r="137" spans="1:3" x14ac:dyDescent="0.25">
      <c r="A137" s="152" t="s">
        <v>913</v>
      </c>
      <c r="B137" s="149" t="s">
        <v>914</v>
      </c>
      <c r="C137" s="150"/>
    </row>
    <row r="138" spans="1:3" x14ac:dyDescent="0.25">
      <c r="A138" s="152"/>
      <c r="B138" s="149" t="s">
        <v>915</v>
      </c>
      <c r="C138" s="150">
        <v>1.4430982984864249E-3</v>
      </c>
    </row>
    <row r="139" spans="1:3" x14ac:dyDescent="0.25">
      <c r="A139" s="152"/>
      <c r="B139" s="149" t="s">
        <v>916</v>
      </c>
      <c r="C139" s="150">
        <v>3.6730021292225544E-4</v>
      </c>
    </row>
    <row r="140" spans="1:3" x14ac:dyDescent="0.25">
      <c r="A140" s="152"/>
      <c r="B140" s="149" t="s">
        <v>917</v>
      </c>
      <c r="C140" s="150">
        <v>8.3528170248309866E-5</v>
      </c>
    </row>
    <row r="141" spans="1:3" x14ac:dyDescent="0.25">
      <c r="A141" s="152"/>
      <c r="B141" s="149" t="s">
        <v>918</v>
      </c>
      <c r="C141" s="150">
        <v>2.1926144690181338E-4</v>
      </c>
    </row>
    <row r="142" spans="1:3" x14ac:dyDescent="0.25">
      <c r="A142" s="152"/>
      <c r="B142" s="149" t="s">
        <v>919</v>
      </c>
      <c r="C142" s="150">
        <v>2.0695595753487492E-4</v>
      </c>
    </row>
    <row r="143" spans="1:3" x14ac:dyDescent="0.25">
      <c r="A143" s="152"/>
      <c r="B143" s="149" t="s">
        <v>920</v>
      </c>
      <c r="C143" s="150">
        <v>2.1441382987847399E-4</v>
      </c>
    </row>
    <row r="144" spans="1:3" x14ac:dyDescent="0.25">
      <c r="A144" s="152"/>
      <c r="B144" s="149" t="s">
        <v>921</v>
      </c>
      <c r="C144" s="150">
        <v>1.4580140431736231E-4</v>
      </c>
    </row>
    <row r="145" spans="1:3" x14ac:dyDescent="0.25">
      <c r="A145" s="152"/>
      <c r="B145" s="149" t="s">
        <v>922</v>
      </c>
      <c r="C145" s="150">
        <v>1.4841165963762199E-4</v>
      </c>
    </row>
    <row r="146" spans="1:3" x14ac:dyDescent="0.25">
      <c r="A146" s="152" t="s">
        <v>923</v>
      </c>
      <c r="B146" s="149" t="s">
        <v>924</v>
      </c>
      <c r="C146" s="150"/>
    </row>
    <row r="147" spans="1:3" x14ac:dyDescent="0.25">
      <c r="A147" s="152"/>
      <c r="B147" s="149" t="s">
        <v>925</v>
      </c>
      <c r="C147" s="150">
        <v>8.2409489396769993E-4</v>
      </c>
    </row>
    <row r="148" spans="1:3" x14ac:dyDescent="0.25">
      <c r="A148" s="152"/>
      <c r="B148" s="149" t="s">
        <v>926</v>
      </c>
      <c r="C148" s="150">
        <v>3.0726434055628274E-4</v>
      </c>
    </row>
    <row r="149" spans="1:3" x14ac:dyDescent="0.25">
      <c r="A149" s="152"/>
      <c r="B149" s="149" t="s">
        <v>927</v>
      </c>
      <c r="C149" s="150">
        <v>2.2373617030797284E-4</v>
      </c>
    </row>
    <row r="150" spans="1:3" x14ac:dyDescent="0.25">
      <c r="A150" s="152"/>
      <c r="B150" s="149" t="s">
        <v>928</v>
      </c>
      <c r="C150" s="150">
        <v>1.2305489366938507E-4</v>
      </c>
    </row>
    <row r="151" spans="1:3" x14ac:dyDescent="0.25">
      <c r="A151" s="152"/>
      <c r="B151" s="149" t="s">
        <v>929</v>
      </c>
      <c r="C151" s="150">
        <v>2.7034787245546718E-4</v>
      </c>
    </row>
    <row r="152" spans="1:3" x14ac:dyDescent="0.25">
      <c r="A152" s="152"/>
      <c r="B152" s="149" t="s">
        <v>930</v>
      </c>
      <c r="C152" s="150">
        <v>1.681750213481596E-4</v>
      </c>
    </row>
    <row r="153" spans="1:3" x14ac:dyDescent="0.25">
      <c r="A153" s="152" t="s">
        <v>931</v>
      </c>
      <c r="B153" s="149" t="s">
        <v>932</v>
      </c>
      <c r="C153" s="150"/>
    </row>
    <row r="154" spans="1:3" x14ac:dyDescent="0.25">
      <c r="A154" s="152"/>
      <c r="B154" s="149" t="s">
        <v>933</v>
      </c>
      <c r="C154" s="150">
        <v>1.0713233621580101E-3</v>
      </c>
    </row>
    <row r="155" spans="1:3" x14ac:dyDescent="0.25">
      <c r="A155" s="152"/>
      <c r="B155" s="149" t="s">
        <v>934</v>
      </c>
      <c r="C155" s="150">
        <v>4.3255659592874749E-4</v>
      </c>
    </row>
    <row r="156" spans="1:3" x14ac:dyDescent="0.25">
      <c r="A156" s="152"/>
      <c r="B156" s="149" t="s">
        <v>935</v>
      </c>
      <c r="C156" s="150">
        <v>8.4273957482669781E-5</v>
      </c>
    </row>
    <row r="157" spans="1:3" x14ac:dyDescent="0.25">
      <c r="A157" s="152"/>
      <c r="B157" s="149" t="s">
        <v>936</v>
      </c>
      <c r="C157" s="150">
        <v>1.2491936175528485E-4</v>
      </c>
    </row>
    <row r="158" spans="1:3" x14ac:dyDescent="0.25">
      <c r="A158" s="152"/>
      <c r="B158" s="149" t="s">
        <v>937</v>
      </c>
      <c r="C158" s="150">
        <v>9.322340429498868E-5</v>
      </c>
    </row>
    <row r="159" spans="1:3" x14ac:dyDescent="0.25">
      <c r="A159" s="152"/>
      <c r="B159" s="149" t="s">
        <v>938</v>
      </c>
      <c r="C159" s="150">
        <v>1.56615319215581E-4</v>
      </c>
    </row>
    <row r="160" spans="1:3" x14ac:dyDescent="0.25">
      <c r="A160" s="152"/>
      <c r="B160" s="149" t="s">
        <v>939</v>
      </c>
      <c r="C160" s="150">
        <v>5.7798510662892985E-5</v>
      </c>
    </row>
    <row r="161" spans="1:3" x14ac:dyDescent="0.25">
      <c r="A161" s="152"/>
      <c r="B161" s="149" t="s">
        <v>940</v>
      </c>
      <c r="C161" s="150">
        <v>1.525134894266015E-4</v>
      </c>
    </row>
    <row r="162" spans="1:3" x14ac:dyDescent="0.25">
      <c r="A162" s="152"/>
      <c r="B162" s="149" t="s">
        <v>941</v>
      </c>
      <c r="C162" s="150">
        <v>8.0545021310870232E-5</v>
      </c>
    </row>
    <row r="163" spans="1:3" x14ac:dyDescent="0.25">
      <c r="A163" s="152"/>
      <c r="B163" s="149" t="s">
        <v>942</v>
      </c>
      <c r="C163" s="150">
        <v>1.435640426142826E-4</v>
      </c>
    </row>
    <row r="164" spans="1:3" x14ac:dyDescent="0.25">
      <c r="A164" s="152"/>
      <c r="B164" s="149" t="s">
        <v>943</v>
      </c>
      <c r="C164" s="150">
        <v>1.2641093622400466E-4</v>
      </c>
    </row>
    <row r="165" spans="1:3" x14ac:dyDescent="0.25">
      <c r="A165" s="152" t="s">
        <v>944</v>
      </c>
      <c r="B165" s="149" t="s">
        <v>945</v>
      </c>
      <c r="C165" s="150"/>
    </row>
    <row r="166" spans="1:3" x14ac:dyDescent="0.25">
      <c r="A166" s="152"/>
      <c r="B166" s="149" t="s">
        <v>946</v>
      </c>
      <c r="C166" s="150">
        <v>2.0740342987549086E-3</v>
      </c>
    </row>
    <row r="167" spans="1:3" x14ac:dyDescent="0.25">
      <c r="A167" s="152"/>
      <c r="B167" s="149" t="s">
        <v>947</v>
      </c>
      <c r="C167" s="150">
        <v>2.9085702140036471E-4</v>
      </c>
    </row>
    <row r="168" spans="1:3" x14ac:dyDescent="0.25">
      <c r="A168" s="152"/>
      <c r="B168" s="149" t="s">
        <v>948</v>
      </c>
      <c r="C168" s="150">
        <v>1.0366442557602744E-4</v>
      </c>
    </row>
    <row r="169" spans="1:3" x14ac:dyDescent="0.25">
      <c r="A169" s="152"/>
      <c r="B169" s="149" t="s">
        <v>949</v>
      </c>
      <c r="C169" s="150">
        <v>1.2678382984118462E-4</v>
      </c>
    </row>
    <row r="170" spans="1:3" x14ac:dyDescent="0.25">
      <c r="A170" s="152"/>
      <c r="B170" s="149" t="s">
        <v>950</v>
      </c>
      <c r="C170" s="150">
        <v>1.640731915591801E-4</v>
      </c>
    </row>
    <row r="171" spans="1:3" x14ac:dyDescent="0.25">
      <c r="A171" s="152"/>
      <c r="B171" s="149" t="s">
        <v>951</v>
      </c>
      <c r="C171" s="150">
        <v>5.8171404280072943E-5</v>
      </c>
    </row>
    <row r="172" spans="1:3" x14ac:dyDescent="0.25">
      <c r="A172" s="152"/>
      <c r="B172" s="149" t="s">
        <v>952</v>
      </c>
      <c r="C172" s="150">
        <v>4.0682693634333067E-4</v>
      </c>
    </row>
    <row r="173" spans="1:3" x14ac:dyDescent="0.25">
      <c r="A173" s="152"/>
      <c r="B173" s="149" t="s">
        <v>953</v>
      </c>
      <c r="C173" s="150">
        <v>1.3461459580196367E-4</v>
      </c>
    </row>
    <row r="174" spans="1:3" x14ac:dyDescent="0.25">
      <c r="A174" s="152"/>
      <c r="B174" s="149" t="s">
        <v>954</v>
      </c>
      <c r="C174" s="150">
        <v>7.5697404287530811E-5</v>
      </c>
    </row>
    <row r="175" spans="1:3" x14ac:dyDescent="0.25">
      <c r="A175" s="152"/>
      <c r="B175" s="149" t="s">
        <v>955</v>
      </c>
      <c r="C175" s="150">
        <v>1.4169957452838281E-4</v>
      </c>
    </row>
    <row r="176" spans="1:3" x14ac:dyDescent="0.25">
      <c r="A176" s="152"/>
      <c r="B176" s="149" t="s">
        <v>956</v>
      </c>
      <c r="C176" s="150">
        <v>8.5765531951389597E-5</v>
      </c>
    </row>
    <row r="177" spans="1:3" x14ac:dyDescent="0.25">
      <c r="A177" s="152"/>
      <c r="B177" s="149" t="s">
        <v>957</v>
      </c>
      <c r="C177" s="150">
        <v>1.1000361706808666E-4</v>
      </c>
    </row>
    <row r="178" spans="1:3" x14ac:dyDescent="0.25">
      <c r="A178" s="152"/>
      <c r="B178" s="149" t="s">
        <v>958</v>
      </c>
      <c r="C178" s="150">
        <v>1.062746808962871E-4</v>
      </c>
    </row>
    <row r="179" spans="1:3" x14ac:dyDescent="0.25">
      <c r="A179" s="152"/>
      <c r="B179" s="149" t="s">
        <v>959</v>
      </c>
      <c r="C179" s="150">
        <v>1.7749736177765849E-4</v>
      </c>
    </row>
    <row r="180" spans="1:3" x14ac:dyDescent="0.25">
      <c r="A180" s="152"/>
      <c r="B180" s="149" t="s">
        <v>960</v>
      </c>
      <c r="C180" s="150">
        <v>2.7183944692418707E-4</v>
      </c>
    </row>
    <row r="181" spans="1:3" x14ac:dyDescent="0.25">
      <c r="A181" s="152"/>
      <c r="B181" s="149" t="s">
        <v>961</v>
      </c>
      <c r="C181" s="150">
        <v>2.0658306391769491E-4</v>
      </c>
    </row>
    <row r="182" spans="1:3" x14ac:dyDescent="0.25">
      <c r="A182" s="152"/>
      <c r="B182" s="149" t="s">
        <v>962</v>
      </c>
      <c r="C182" s="150">
        <v>1.56615319215581E-4</v>
      </c>
    </row>
    <row r="183" spans="1:3" x14ac:dyDescent="0.25">
      <c r="A183" s="152"/>
      <c r="B183" s="149" t="s">
        <v>963</v>
      </c>
      <c r="C183" s="150">
        <v>1.73022638371499E-4</v>
      </c>
    </row>
    <row r="184" spans="1:3" x14ac:dyDescent="0.25">
      <c r="A184" s="152"/>
      <c r="B184" s="149" t="s">
        <v>964</v>
      </c>
      <c r="C184" s="150">
        <v>9.6952340466788242E-5</v>
      </c>
    </row>
    <row r="185" spans="1:3" x14ac:dyDescent="0.25">
      <c r="A185" s="152"/>
      <c r="B185" s="149" t="s">
        <v>965</v>
      </c>
      <c r="C185" s="150">
        <v>7.0476893647011447E-5</v>
      </c>
    </row>
    <row r="186" spans="1:3" x14ac:dyDescent="0.25">
      <c r="A186" s="152" t="s">
        <v>966</v>
      </c>
      <c r="B186" s="149" t="s">
        <v>967</v>
      </c>
      <c r="C186" s="150"/>
    </row>
    <row r="187" spans="1:3" x14ac:dyDescent="0.25">
      <c r="A187" s="152"/>
      <c r="B187" s="149" t="s">
        <v>968</v>
      </c>
      <c r="C187" s="150">
        <v>1.162682298367099E-3</v>
      </c>
    </row>
    <row r="188" spans="1:3" x14ac:dyDescent="0.25">
      <c r="A188" s="152"/>
      <c r="B188" s="149" t="s">
        <v>969</v>
      </c>
      <c r="C188" s="150">
        <v>1.9949808519127579E-4</v>
      </c>
    </row>
    <row r="189" spans="1:3" x14ac:dyDescent="0.25">
      <c r="A189" s="152"/>
      <c r="B189" s="149" t="s">
        <v>970</v>
      </c>
      <c r="C189" s="150">
        <v>1.6071714900456051E-4</v>
      </c>
    </row>
    <row r="190" spans="1:3" x14ac:dyDescent="0.25">
      <c r="A190" s="152"/>
      <c r="B190" s="149" t="s">
        <v>971</v>
      </c>
      <c r="C190" s="150">
        <v>3.5052000014915751E-5</v>
      </c>
    </row>
    <row r="191" spans="1:3" x14ac:dyDescent="0.25">
      <c r="A191" s="152"/>
      <c r="B191" s="149" t="s">
        <v>972</v>
      </c>
      <c r="C191" s="150">
        <v>8.3528170248309866E-5</v>
      </c>
    </row>
    <row r="192" spans="1:3" x14ac:dyDescent="0.25">
      <c r="A192" s="152"/>
      <c r="B192" s="149" t="s">
        <v>973</v>
      </c>
      <c r="C192" s="150">
        <v>2.9458595757216429E-4</v>
      </c>
    </row>
    <row r="193" spans="1:3" x14ac:dyDescent="0.25">
      <c r="A193" s="152" t="s">
        <v>974</v>
      </c>
      <c r="B193" s="149" t="s">
        <v>975</v>
      </c>
      <c r="C193" s="150"/>
    </row>
    <row r="194" spans="1:3" x14ac:dyDescent="0.25">
      <c r="A194" s="152"/>
      <c r="B194" s="149" t="s">
        <v>976</v>
      </c>
      <c r="C194" s="150">
        <v>9.5125161742606445E-4</v>
      </c>
    </row>
    <row r="195" spans="1:3" x14ac:dyDescent="0.25">
      <c r="A195" s="152"/>
      <c r="B195" s="149" t="s">
        <v>977</v>
      </c>
      <c r="C195" s="150">
        <v>5.5822174491839229E-4</v>
      </c>
    </row>
    <row r="196" spans="1:3" x14ac:dyDescent="0.25">
      <c r="A196" s="152"/>
      <c r="B196" s="149" t="s">
        <v>978</v>
      </c>
      <c r="C196" s="150">
        <v>1.7637868092611859E-4</v>
      </c>
    </row>
    <row r="197" spans="1:3" x14ac:dyDescent="0.25">
      <c r="A197" s="152"/>
      <c r="B197" s="149" t="s">
        <v>979</v>
      </c>
      <c r="C197" s="150">
        <v>1.286482979270844E-4</v>
      </c>
    </row>
    <row r="198" spans="1:3" x14ac:dyDescent="0.25">
      <c r="A198" s="152"/>
      <c r="B198" s="149" t="s">
        <v>980</v>
      </c>
      <c r="C198" s="150">
        <v>2.7034787245546718E-4</v>
      </c>
    </row>
    <row r="199" spans="1:3" x14ac:dyDescent="0.25">
      <c r="A199" s="152"/>
      <c r="B199" s="149" t="s">
        <v>981</v>
      </c>
      <c r="C199" s="150">
        <v>8.2782383013949951E-5</v>
      </c>
    </row>
    <row r="200" spans="1:3" x14ac:dyDescent="0.25">
      <c r="A200" s="152"/>
      <c r="B200" s="149" t="s">
        <v>982</v>
      </c>
      <c r="C200" s="150">
        <v>2.6550025543212776E-4</v>
      </c>
    </row>
    <row r="201" spans="1:3" x14ac:dyDescent="0.25">
      <c r="A201" s="152"/>
      <c r="B201" s="149" t="s">
        <v>983</v>
      </c>
      <c r="C201" s="150">
        <v>1.1186808515398642E-4</v>
      </c>
    </row>
    <row r="202" spans="1:3" x14ac:dyDescent="0.25">
      <c r="A202" s="152"/>
      <c r="B202" s="149" t="s">
        <v>984</v>
      </c>
      <c r="C202" s="150">
        <v>1.2566514898964477E-4</v>
      </c>
    </row>
    <row r="203" spans="1:3" x14ac:dyDescent="0.25">
      <c r="A203" s="152" t="s">
        <v>985</v>
      </c>
      <c r="B203" s="149" t="s">
        <v>986</v>
      </c>
      <c r="C203" s="150"/>
    </row>
    <row r="204" spans="1:3" x14ac:dyDescent="0.25">
      <c r="A204" s="152"/>
      <c r="B204" s="149" t="s">
        <v>987</v>
      </c>
      <c r="C204" s="150">
        <v>1.2976697877862427E-3</v>
      </c>
    </row>
    <row r="205" spans="1:3" x14ac:dyDescent="0.25">
      <c r="A205" s="152"/>
      <c r="B205" s="149" t="s">
        <v>988</v>
      </c>
      <c r="C205" s="150">
        <v>5.2205106405193665E-4</v>
      </c>
    </row>
    <row r="206" spans="1:3" x14ac:dyDescent="0.25">
      <c r="A206" s="152"/>
      <c r="B206" s="149" t="s">
        <v>989</v>
      </c>
      <c r="C206" s="150">
        <v>1.3088565963016412E-4</v>
      </c>
    </row>
    <row r="207" spans="1:3" x14ac:dyDescent="0.25">
      <c r="A207" s="152"/>
      <c r="B207" s="149" t="s">
        <v>990</v>
      </c>
      <c r="C207" s="150">
        <v>8.2036595779590049E-5</v>
      </c>
    </row>
    <row r="208" spans="1:3" x14ac:dyDescent="0.25">
      <c r="A208" s="152"/>
      <c r="B208" s="149" t="s">
        <v>991</v>
      </c>
      <c r="C208" s="150">
        <v>1.6481897879354001E-4</v>
      </c>
    </row>
    <row r="209" spans="1:3" x14ac:dyDescent="0.25">
      <c r="A209" s="152"/>
      <c r="B209" s="149" t="s">
        <v>992</v>
      </c>
      <c r="C209" s="150">
        <v>6.1900340451872504E-5</v>
      </c>
    </row>
    <row r="210" spans="1:3" x14ac:dyDescent="0.25">
      <c r="A210" s="152"/>
      <c r="B210" s="149" t="s">
        <v>993</v>
      </c>
      <c r="C210" s="150">
        <v>7.2714255350091178E-5</v>
      </c>
    </row>
    <row r="211" spans="1:3" x14ac:dyDescent="0.25">
      <c r="A211" s="152"/>
      <c r="B211" s="149" t="s">
        <v>994</v>
      </c>
      <c r="C211" s="150">
        <v>6.0408765983152668E-5</v>
      </c>
    </row>
    <row r="212" spans="1:3" x14ac:dyDescent="0.25">
      <c r="A212" s="152"/>
      <c r="B212" s="149" t="s">
        <v>995</v>
      </c>
      <c r="C212" s="150">
        <v>7.1222680881371362E-5</v>
      </c>
    </row>
    <row r="213" spans="1:3" x14ac:dyDescent="0.25">
      <c r="A213" s="152"/>
      <c r="B213" s="149" t="s">
        <v>996</v>
      </c>
      <c r="C213" s="150">
        <v>6.5256383006492082E-5</v>
      </c>
    </row>
    <row r="214" spans="1:3" x14ac:dyDescent="0.25">
      <c r="A214" s="152"/>
      <c r="B214" s="149" t="s">
        <v>997</v>
      </c>
      <c r="C214" s="150">
        <v>7.495161705317091E-5</v>
      </c>
    </row>
    <row r="215" spans="1:3" x14ac:dyDescent="0.25">
      <c r="A215" s="152"/>
      <c r="B215" s="149" t="s">
        <v>871</v>
      </c>
      <c r="C215" s="150">
        <v>5.7425617045713028E-5</v>
      </c>
    </row>
    <row r="216" spans="1:3" x14ac:dyDescent="0.25">
      <c r="A216" s="152"/>
      <c r="B216" s="149" t="s">
        <v>998</v>
      </c>
      <c r="C216" s="150">
        <v>6.6002170240851997E-5</v>
      </c>
    </row>
    <row r="217" spans="1:3" x14ac:dyDescent="0.25">
      <c r="A217" s="152"/>
      <c r="B217" s="149" t="s">
        <v>999</v>
      </c>
      <c r="C217" s="150">
        <v>1.3685195750504341E-4</v>
      </c>
    </row>
    <row r="218" spans="1:3" x14ac:dyDescent="0.25">
      <c r="A218" s="152" t="s">
        <v>1000</v>
      </c>
      <c r="B218" s="149" t="s">
        <v>1001</v>
      </c>
      <c r="C218" s="150"/>
    </row>
    <row r="219" spans="1:3" x14ac:dyDescent="0.25">
      <c r="A219" s="152"/>
      <c r="B219" s="149" t="s">
        <v>1002</v>
      </c>
      <c r="C219" s="150">
        <v>5.8693455344124889E-4</v>
      </c>
    </row>
    <row r="220" spans="1:3" x14ac:dyDescent="0.25">
      <c r="A220" s="152"/>
      <c r="B220" s="149" t="s">
        <v>1003</v>
      </c>
      <c r="C220" s="150">
        <v>3.438079150399183E-4</v>
      </c>
    </row>
    <row r="221" spans="1:3" x14ac:dyDescent="0.25">
      <c r="A221" s="152"/>
      <c r="B221" s="149" t="s">
        <v>1004</v>
      </c>
      <c r="C221" s="150">
        <v>1.1186808515398642E-4</v>
      </c>
    </row>
    <row r="222" spans="1:3" x14ac:dyDescent="0.25">
      <c r="A222" s="152"/>
      <c r="B222" s="149" t="s">
        <v>1005</v>
      </c>
      <c r="C222" s="150">
        <v>9.1731829826268877E-5</v>
      </c>
    </row>
    <row r="223" spans="1:3" x14ac:dyDescent="0.25">
      <c r="A223" s="152"/>
      <c r="B223" s="149" t="s">
        <v>1006</v>
      </c>
      <c r="C223" s="150">
        <v>3.9414855335921217E-4</v>
      </c>
    </row>
    <row r="224" spans="1:3" x14ac:dyDescent="0.25">
      <c r="A224" s="152"/>
      <c r="B224" s="149" t="s">
        <v>1007</v>
      </c>
      <c r="C224" s="150">
        <v>1.56615319215581E-4</v>
      </c>
    </row>
    <row r="225" spans="1:3" x14ac:dyDescent="0.25">
      <c r="A225" s="152"/>
      <c r="B225" s="149" t="s">
        <v>1008</v>
      </c>
      <c r="C225" s="150">
        <v>1.170885957945058E-4</v>
      </c>
    </row>
    <row r="226" spans="1:3" x14ac:dyDescent="0.25">
      <c r="A226" s="152"/>
      <c r="B226" s="149" t="s">
        <v>1009</v>
      </c>
      <c r="C226" s="150">
        <v>6.3391914920592308E-5</v>
      </c>
    </row>
    <row r="227" spans="1:3" x14ac:dyDescent="0.25">
      <c r="A227" s="152"/>
      <c r="B227" s="149" t="s">
        <v>1010</v>
      </c>
      <c r="C227" s="150">
        <v>1.2305489366938507E-4</v>
      </c>
    </row>
    <row r="228" spans="1:3" x14ac:dyDescent="0.25">
      <c r="A228" s="152"/>
      <c r="B228" s="149" t="s">
        <v>1011</v>
      </c>
      <c r="C228" s="150">
        <v>1.7339553198867896E-4</v>
      </c>
    </row>
    <row r="229" spans="1:3" x14ac:dyDescent="0.25">
      <c r="A229" s="152" t="s">
        <v>1012</v>
      </c>
      <c r="B229" s="149" t="s">
        <v>1013</v>
      </c>
      <c r="C229" s="150"/>
    </row>
    <row r="230" spans="1:3" x14ac:dyDescent="0.25">
      <c r="A230" s="152"/>
      <c r="B230" s="149" t="s">
        <v>1014</v>
      </c>
      <c r="C230" s="150">
        <v>5.063895321303786E-4</v>
      </c>
    </row>
    <row r="231" spans="1:3" x14ac:dyDescent="0.25">
      <c r="A231" s="152"/>
      <c r="B231" s="149" t="s">
        <v>1015</v>
      </c>
      <c r="C231" s="150">
        <v>2.3492297882337149E-4</v>
      </c>
    </row>
    <row r="232" spans="1:3" x14ac:dyDescent="0.25">
      <c r="A232" s="152"/>
      <c r="B232" s="149" t="s">
        <v>1016</v>
      </c>
      <c r="C232" s="150">
        <v>1.4058089367684296E-4</v>
      </c>
    </row>
    <row r="233" spans="1:3" x14ac:dyDescent="0.25">
      <c r="A233" s="152"/>
      <c r="B233" s="149" t="s">
        <v>1017</v>
      </c>
      <c r="C233" s="150">
        <v>1.170885957945058E-4</v>
      </c>
    </row>
    <row r="234" spans="1:3" x14ac:dyDescent="0.25">
      <c r="A234" s="152"/>
      <c r="B234" s="149" t="s">
        <v>1018</v>
      </c>
      <c r="C234" s="150">
        <v>1.6034425538738055E-4</v>
      </c>
    </row>
    <row r="235" spans="1:3" x14ac:dyDescent="0.25">
      <c r="A235" s="152"/>
      <c r="B235" s="149" t="s">
        <v>1019</v>
      </c>
      <c r="C235" s="150">
        <v>2.2336327669079289E-4</v>
      </c>
    </row>
    <row r="236" spans="1:3" x14ac:dyDescent="0.25">
      <c r="A236" s="152" t="s">
        <v>1020</v>
      </c>
      <c r="B236" s="149" t="s">
        <v>1021</v>
      </c>
      <c r="C236" s="150"/>
    </row>
    <row r="237" spans="1:3" x14ac:dyDescent="0.25">
      <c r="A237" s="152"/>
      <c r="B237" s="149" t="s">
        <v>1022</v>
      </c>
      <c r="C237" s="150">
        <v>5.9849425557382749E-4</v>
      </c>
    </row>
    <row r="238" spans="1:3" x14ac:dyDescent="0.25">
      <c r="A238" s="152"/>
      <c r="B238" s="149" t="s">
        <v>1023</v>
      </c>
      <c r="C238" s="150">
        <v>1.9539625540229631E-4</v>
      </c>
    </row>
    <row r="239" spans="1:3" x14ac:dyDescent="0.25">
      <c r="A239" s="152"/>
      <c r="B239" s="149" t="s">
        <v>927</v>
      </c>
      <c r="C239" s="150">
        <v>7.0104000029831503E-5</v>
      </c>
    </row>
    <row r="240" spans="1:3" x14ac:dyDescent="0.25">
      <c r="A240" s="152"/>
      <c r="B240" s="149" t="s">
        <v>1024</v>
      </c>
      <c r="C240" s="150">
        <v>4.4374340444414622E-5</v>
      </c>
    </row>
    <row r="241" spans="1:3" x14ac:dyDescent="0.25">
      <c r="A241" s="152"/>
      <c r="B241" s="149" t="s">
        <v>900</v>
      </c>
      <c r="C241" s="150">
        <v>1.4319114899710261E-4</v>
      </c>
    </row>
    <row r="242" spans="1:3" x14ac:dyDescent="0.25">
      <c r="A242" s="152"/>
      <c r="B242" s="149" t="s">
        <v>1025</v>
      </c>
      <c r="C242" s="150">
        <v>7.346004258445108E-5</v>
      </c>
    </row>
    <row r="243" spans="1:3" x14ac:dyDescent="0.25">
      <c r="A243" s="152"/>
      <c r="B243" s="149" t="s">
        <v>1026</v>
      </c>
      <c r="C243" s="150">
        <v>1.0441021281038734E-4</v>
      </c>
    </row>
    <row r="244" spans="1:3" x14ac:dyDescent="0.25">
      <c r="A244" s="152"/>
      <c r="B244" s="149" t="s">
        <v>1027</v>
      </c>
      <c r="C244" s="150">
        <v>1.1671570217732584E-4</v>
      </c>
    </row>
    <row r="245" spans="1:3" x14ac:dyDescent="0.25">
      <c r="A245" s="152"/>
      <c r="B245" s="149" t="s">
        <v>1028</v>
      </c>
      <c r="C245" s="150">
        <v>4.4374340444414622E-5</v>
      </c>
    </row>
    <row r="246" spans="1:3" x14ac:dyDescent="0.25">
      <c r="A246" s="152" t="s">
        <v>1029</v>
      </c>
      <c r="B246" s="149" t="s">
        <v>1030</v>
      </c>
      <c r="C246" s="150"/>
    </row>
    <row r="247" spans="1:3" x14ac:dyDescent="0.25">
      <c r="A247" s="152"/>
      <c r="B247" s="149" t="s">
        <v>1031</v>
      </c>
      <c r="C247" s="150">
        <v>6.4808910665876138E-4</v>
      </c>
    </row>
    <row r="248" spans="1:3" x14ac:dyDescent="0.25">
      <c r="A248" s="152"/>
      <c r="B248" s="149" t="s">
        <v>1032</v>
      </c>
      <c r="C248" s="150">
        <v>3.438079150399183E-4</v>
      </c>
    </row>
    <row r="249" spans="1:3" x14ac:dyDescent="0.25">
      <c r="A249" s="152"/>
      <c r="B249" s="149" t="s">
        <v>1033</v>
      </c>
      <c r="C249" s="150">
        <v>3.1211195757962216E-4</v>
      </c>
    </row>
    <row r="250" spans="1:3" x14ac:dyDescent="0.25">
      <c r="A250" s="152"/>
      <c r="B250" s="149" t="s">
        <v>1034</v>
      </c>
      <c r="C250" s="150">
        <v>1.5288638304378145E-4</v>
      </c>
    </row>
    <row r="251" spans="1:3" x14ac:dyDescent="0.25">
      <c r="A251" s="152"/>
      <c r="B251" s="149" t="s">
        <v>1035</v>
      </c>
      <c r="C251" s="150">
        <v>1.6183582985610035E-4</v>
      </c>
    </row>
    <row r="252" spans="1:3" x14ac:dyDescent="0.25">
      <c r="A252" s="152"/>
      <c r="B252" s="149" t="s">
        <v>1036</v>
      </c>
      <c r="C252" s="150">
        <v>3.7475808526585454E-4</v>
      </c>
    </row>
    <row r="253" spans="1:3" x14ac:dyDescent="0.25">
      <c r="A253" s="152" t="s">
        <v>1037</v>
      </c>
      <c r="B253" s="149" t="s">
        <v>1038</v>
      </c>
      <c r="C253" s="150"/>
    </row>
    <row r="254" spans="1:3" x14ac:dyDescent="0.25">
      <c r="A254" s="152"/>
      <c r="B254" s="149" t="s">
        <v>1039</v>
      </c>
      <c r="C254" s="150">
        <v>1.3882829367609718E-3</v>
      </c>
    </row>
    <row r="255" spans="1:3" x14ac:dyDescent="0.25">
      <c r="A255" s="152"/>
      <c r="B255" s="149" t="s">
        <v>1040</v>
      </c>
      <c r="C255" s="150">
        <v>3.8594489378125321E-4</v>
      </c>
    </row>
    <row r="256" spans="1:3" x14ac:dyDescent="0.25">
      <c r="A256" s="152"/>
      <c r="B256" s="149" t="s">
        <v>1041</v>
      </c>
      <c r="C256" s="150">
        <v>4.0682693634333067E-4</v>
      </c>
    </row>
    <row r="257" spans="1:3" x14ac:dyDescent="0.25">
      <c r="A257" s="152"/>
      <c r="B257" s="149" t="s">
        <v>1042</v>
      </c>
      <c r="C257" s="150">
        <v>1.1485123409142606E-4</v>
      </c>
    </row>
    <row r="258" spans="1:3" x14ac:dyDescent="0.25">
      <c r="A258" s="152"/>
      <c r="B258" s="149" t="s">
        <v>1043</v>
      </c>
      <c r="C258" s="150">
        <v>6.898531917829163E-5</v>
      </c>
    </row>
    <row r="259" spans="1:3" x14ac:dyDescent="0.25">
      <c r="A259" s="152"/>
      <c r="B259" s="149" t="s">
        <v>1044</v>
      </c>
      <c r="C259" s="150">
        <v>3.8743646824997298E-4</v>
      </c>
    </row>
    <row r="260" spans="1:3" x14ac:dyDescent="0.25">
      <c r="A260" s="152"/>
      <c r="B260" s="149" t="s">
        <v>1045</v>
      </c>
      <c r="C260" s="150">
        <v>1.6631055326225982E-4</v>
      </c>
    </row>
    <row r="261" spans="1:3" x14ac:dyDescent="0.25">
      <c r="A261" s="152"/>
      <c r="B261" s="149" t="s">
        <v>1046</v>
      </c>
      <c r="C261" s="150">
        <v>7.3087148967271136E-5</v>
      </c>
    </row>
    <row r="262" spans="1:3" x14ac:dyDescent="0.25">
      <c r="A262" s="152"/>
      <c r="B262" s="149" t="s">
        <v>1047</v>
      </c>
      <c r="C262" s="150">
        <v>2.9197570225190456E-4</v>
      </c>
    </row>
    <row r="263" spans="1:3" x14ac:dyDescent="0.25">
      <c r="A263" s="152"/>
      <c r="B263" s="149" t="s">
        <v>1048</v>
      </c>
      <c r="C263" s="150">
        <v>5.5188255342633304E-4</v>
      </c>
    </row>
    <row r="264" spans="1:3" x14ac:dyDescent="0.25">
      <c r="A264" s="152"/>
      <c r="B264" s="149" t="s">
        <v>1049</v>
      </c>
      <c r="C264" s="150">
        <v>4.7432068105290252E-4</v>
      </c>
    </row>
    <row r="265" spans="1:3" x14ac:dyDescent="0.25">
      <c r="A265" s="152"/>
      <c r="B265" s="149" t="s">
        <v>1050</v>
      </c>
      <c r="C265" s="150">
        <v>1.5214059580942154E-4</v>
      </c>
    </row>
    <row r="266" spans="1:3" x14ac:dyDescent="0.25">
      <c r="A266" s="152"/>
      <c r="B266" s="149" t="s">
        <v>1051</v>
      </c>
      <c r="C266" s="150">
        <v>9.2850510677808736E-5</v>
      </c>
    </row>
    <row r="267" spans="1:3" x14ac:dyDescent="0.25">
      <c r="A267" s="152"/>
      <c r="B267" s="149" t="s">
        <v>1052</v>
      </c>
      <c r="C267" s="150">
        <v>1.0851204259936683E-4</v>
      </c>
    </row>
    <row r="268" spans="1:3" x14ac:dyDescent="0.25">
      <c r="A268" s="152"/>
      <c r="B268" s="149" t="s">
        <v>1053</v>
      </c>
      <c r="C268" s="150">
        <v>1.7041238305123935E-4</v>
      </c>
    </row>
    <row r="269" spans="1:3" x14ac:dyDescent="0.25">
      <c r="A269" s="152"/>
      <c r="B269" s="149" t="s">
        <v>1054</v>
      </c>
      <c r="C269" s="150">
        <v>3.438079150399183E-4</v>
      </c>
    </row>
    <row r="270" spans="1:3" x14ac:dyDescent="0.25">
      <c r="A270" s="152"/>
      <c r="B270" s="149" t="s">
        <v>1055</v>
      </c>
      <c r="C270" s="150">
        <v>1.9054863837895689E-4</v>
      </c>
    </row>
    <row r="271" spans="1:3" x14ac:dyDescent="0.25">
      <c r="A271" s="152"/>
      <c r="B271" s="149" t="s">
        <v>1056</v>
      </c>
      <c r="C271" s="150">
        <v>1.1820727664604565E-4</v>
      </c>
    </row>
    <row r="272" spans="1:3" x14ac:dyDescent="0.25">
      <c r="A272" s="152" t="s">
        <v>1057</v>
      </c>
      <c r="B272" s="149" t="s">
        <v>1058</v>
      </c>
      <c r="C272" s="150"/>
    </row>
    <row r="273" spans="1:3" x14ac:dyDescent="0.25">
      <c r="A273" s="152"/>
      <c r="B273" s="149" t="s">
        <v>1059</v>
      </c>
      <c r="C273" s="150">
        <v>9.527431918947845E-4</v>
      </c>
    </row>
    <row r="274" spans="1:3" x14ac:dyDescent="0.25">
      <c r="A274" s="152"/>
      <c r="B274" s="149" t="s">
        <v>1060</v>
      </c>
      <c r="C274" s="150">
        <v>6.7903927688469767E-4</v>
      </c>
    </row>
    <row r="275" spans="1:3" x14ac:dyDescent="0.25">
      <c r="A275" s="152"/>
      <c r="B275" s="149" t="s">
        <v>1061</v>
      </c>
      <c r="C275" s="150">
        <v>1.3797063835658326E-4</v>
      </c>
    </row>
    <row r="276" spans="1:3" x14ac:dyDescent="0.25">
      <c r="A276" s="152"/>
      <c r="B276" s="149" t="s">
        <v>1062</v>
      </c>
      <c r="C276" s="150">
        <v>1.6780212773097965E-4</v>
      </c>
    </row>
    <row r="277" spans="1:3" x14ac:dyDescent="0.25">
      <c r="A277" s="152"/>
      <c r="B277" s="149" t="s">
        <v>1063</v>
      </c>
      <c r="C277" s="150">
        <v>1.3051276601298416E-4</v>
      </c>
    </row>
    <row r="278" spans="1:3" x14ac:dyDescent="0.25">
      <c r="A278" s="152" t="s">
        <v>1064</v>
      </c>
      <c r="B278" s="149" t="s">
        <v>1065</v>
      </c>
      <c r="C278" s="150"/>
    </row>
    <row r="279" spans="1:3" x14ac:dyDescent="0.25">
      <c r="A279" s="152"/>
      <c r="B279" s="149" t="s">
        <v>1066</v>
      </c>
      <c r="C279" s="150">
        <v>4.9818587255241948E-4</v>
      </c>
    </row>
    <row r="280" spans="1:3" x14ac:dyDescent="0.25">
      <c r="A280" s="152"/>
      <c r="B280" s="149" t="s">
        <v>1067</v>
      </c>
      <c r="C280" s="150">
        <v>3.7662255335175434E-5</v>
      </c>
    </row>
    <row r="281" spans="1:3" x14ac:dyDescent="0.25">
      <c r="A281" s="152"/>
      <c r="B281" s="149" t="s">
        <v>1068</v>
      </c>
      <c r="C281" s="150">
        <v>9.5087872380888468E-5</v>
      </c>
    </row>
    <row r="282" spans="1:3" x14ac:dyDescent="0.25">
      <c r="A282" s="152"/>
      <c r="B282" s="149" t="s">
        <v>1069</v>
      </c>
      <c r="C282" s="150">
        <v>6.898531917829163E-5</v>
      </c>
    </row>
    <row r="283" spans="1:3" x14ac:dyDescent="0.25">
      <c r="A283" s="152"/>
      <c r="B283" s="149" t="s">
        <v>1070</v>
      </c>
      <c r="C283" s="150">
        <v>1.6034425538738055E-4</v>
      </c>
    </row>
    <row r="284" spans="1:3" x14ac:dyDescent="0.25">
      <c r="A284" s="152"/>
      <c r="B284" s="149" t="s">
        <v>1071</v>
      </c>
      <c r="C284" s="150">
        <v>1.260380426068247E-4</v>
      </c>
    </row>
    <row r="285" spans="1:3" x14ac:dyDescent="0.25">
      <c r="A285" s="152"/>
      <c r="B285" s="149" t="s">
        <v>1072</v>
      </c>
      <c r="C285" s="150">
        <v>1.6332740432482016E-4</v>
      </c>
    </row>
    <row r="286" spans="1:3" x14ac:dyDescent="0.25">
      <c r="A286" s="152"/>
      <c r="B286" s="149" t="s">
        <v>1073</v>
      </c>
      <c r="C286" s="150">
        <v>1.1224097877116639E-4</v>
      </c>
    </row>
    <row r="287" spans="1:3" x14ac:dyDescent="0.25">
      <c r="A287" s="152" t="s">
        <v>1074</v>
      </c>
      <c r="B287" s="149" t="s">
        <v>1075</v>
      </c>
      <c r="C287" s="150"/>
    </row>
    <row r="288" spans="1:3" x14ac:dyDescent="0.25">
      <c r="A288" s="152"/>
      <c r="B288" s="149" t="s">
        <v>1076</v>
      </c>
      <c r="C288" s="150">
        <v>8.871139152711124E-4</v>
      </c>
    </row>
    <row r="289" spans="1:3" x14ac:dyDescent="0.25">
      <c r="A289" s="152"/>
      <c r="B289" s="149" t="s">
        <v>1077</v>
      </c>
      <c r="C289" s="150">
        <v>2.6102553202596833E-4</v>
      </c>
    </row>
    <row r="290" spans="1:3" x14ac:dyDescent="0.25">
      <c r="A290" s="152"/>
      <c r="B290" s="149" t="s">
        <v>1078</v>
      </c>
      <c r="C290" s="150">
        <v>1.6034425538738055E-4</v>
      </c>
    </row>
    <row r="291" spans="1:3" x14ac:dyDescent="0.25">
      <c r="A291" s="152"/>
      <c r="B291" s="149" t="s">
        <v>1079</v>
      </c>
      <c r="C291" s="150">
        <v>3.5499472355531698E-4</v>
      </c>
    </row>
    <row r="292" spans="1:3" x14ac:dyDescent="0.25">
      <c r="A292" s="152"/>
      <c r="B292" s="149" t="s">
        <v>1080</v>
      </c>
      <c r="C292" s="150">
        <v>5.0042323425549928E-4</v>
      </c>
    </row>
    <row r="293" spans="1:3" x14ac:dyDescent="0.25">
      <c r="A293" s="152" t="s">
        <v>1081</v>
      </c>
      <c r="B293" s="149" t="s">
        <v>1082</v>
      </c>
      <c r="C293" s="150"/>
    </row>
    <row r="294" spans="1:3" x14ac:dyDescent="0.25">
      <c r="A294" s="152"/>
      <c r="B294" s="149" t="s">
        <v>1083</v>
      </c>
      <c r="C294" s="150">
        <v>7.6890663862506665E-4</v>
      </c>
    </row>
    <row r="295" spans="1:3" x14ac:dyDescent="0.25">
      <c r="A295" s="152"/>
      <c r="B295" s="149" t="s">
        <v>1084</v>
      </c>
      <c r="C295" s="150">
        <v>7.4093961733657013E-4</v>
      </c>
    </row>
    <row r="296" spans="1:3" x14ac:dyDescent="0.25">
      <c r="A296" s="152"/>
      <c r="B296" s="149" t="s">
        <v>1085</v>
      </c>
      <c r="C296" s="150">
        <v>1.8644680858997736E-4</v>
      </c>
    </row>
    <row r="297" spans="1:3" x14ac:dyDescent="0.25">
      <c r="A297" s="152"/>
      <c r="B297" s="149" t="s">
        <v>1086</v>
      </c>
      <c r="C297" s="150">
        <v>1.4841165963762199E-4</v>
      </c>
    </row>
    <row r="298" spans="1:3" x14ac:dyDescent="0.25">
      <c r="A298" s="152"/>
      <c r="B298" s="149" t="s">
        <v>1087</v>
      </c>
      <c r="C298" s="150">
        <v>5.3696680873913486E-5</v>
      </c>
    </row>
    <row r="299" spans="1:3" x14ac:dyDescent="0.25">
      <c r="A299" s="152" t="s">
        <v>1088</v>
      </c>
      <c r="B299" s="149" t="s">
        <v>1089</v>
      </c>
      <c r="C299" s="150"/>
    </row>
    <row r="300" spans="1:3" x14ac:dyDescent="0.25">
      <c r="A300" s="152"/>
      <c r="B300" s="149" t="s">
        <v>1090</v>
      </c>
      <c r="C300" s="150">
        <v>5.5673017044967257E-4</v>
      </c>
    </row>
    <row r="301" spans="1:3" x14ac:dyDescent="0.25">
      <c r="A301" s="152"/>
      <c r="B301" s="149" t="s">
        <v>1091</v>
      </c>
      <c r="C301" s="150">
        <v>1.8420944688689764E-4</v>
      </c>
    </row>
    <row r="302" spans="1:3" x14ac:dyDescent="0.25">
      <c r="A302" s="152"/>
      <c r="B302" s="149" t="s">
        <v>1092</v>
      </c>
      <c r="C302" s="150">
        <v>1.0366442557602744E-4</v>
      </c>
    </row>
    <row r="303" spans="1:3" x14ac:dyDescent="0.25">
      <c r="A303" s="152"/>
      <c r="B303" s="149" t="s">
        <v>1093</v>
      </c>
      <c r="C303" s="150">
        <v>7.6443191521890727E-5</v>
      </c>
    </row>
    <row r="304" spans="1:3" x14ac:dyDescent="0.25">
      <c r="A304" s="152"/>
      <c r="B304" s="149" t="s">
        <v>1094</v>
      </c>
      <c r="C304" s="150">
        <v>4.8849063850574079E-5</v>
      </c>
    </row>
    <row r="305" spans="1:3" x14ac:dyDescent="0.25">
      <c r="A305" s="152"/>
      <c r="B305" s="149" t="s">
        <v>1095</v>
      </c>
      <c r="C305" s="150">
        <v>6.7866638326751771E-5</v>
      </c>
    </row>
    <row r="306" spans="1:3" x14ac:dyDescent="0.25">
      <c r="A306" s="152"/>
      <c r="B306" s="149" t="s">
        <v>1096</v>
      </c>
      <c r="C306" s="150">
        <v>8.7630000037289371E-5</v>
      </c>
    </row>
    <row r="307" spans="1:3" x14ac:dyDescent="0.25">
      <c r="A307" s="152"/>
      <c r="B307" s="149" t="s">
        <v>1097</v>
      </c>
      <c r="C307" s="150">
        <v>8.4273957482669781E-5</v>
      </c>
    </row>
    <row r="308" spans="1:3" x14ac:dyDescent="0.25">
      <c r="A308" s="152" t="s">
        <v>1098</v>
      </c>
      <c r="B308" s="149" t="s">
        <v>1099</v>
      </c>
      <c r="C308" s="150"/>
    </row>
    <row r="309" spans="1:3" s="137" customFormat="1" x14ac:dyDescent="0.25">
      <c r="A309" s="152"/>
      <c r="B309" s="149" t="s">
        <v>1100</v>
      </c>
      <c r="C309" s="150">
        <v>7.3534621307887074E-4</v>
      </c>
    </row>
    <row r="310" spans="1:3" x14ac:dyDescent="0.25">
      <c r="A310" s="152"/>
      <c r="B310" s="149" t="s">
        <v>1101</v>
      </c>
      <c r="C310" s="150">
        <v>3.3224821290733965E-4</v>
      </c>
    </row>
    <row r="311" spans="1:3" x14ac:dyDescent="0.25">
      <c r="A311" s="152"/>
      <c r="B311" s="149" t="s">
        <v>1102</v>
      </c>
      <c r="C311" s="150">
        <v>1.2529225537246481E-4</v>
      </c>
    </row>
    <row r="312" spans="1:3" x14ac:dyDescent="0.25">
      <c r="A312" s="152"/>
      <c r="B312" s="149" t="s">
        <v>1103</v>
      </c>
      <c r="C312" s="150">
        <v>1.756328936917587E-4</v>
      </c>
    </row>
    <row r="313" spans="1:3" x14ac:dyDescent="0.25">
      <c r="A313" s="152"/>
      <c r="B313" s="149" t="s">
        <v>1104</v>
      </c>
      <c r="C313" s="150">
        <v>1.7675157454329855E-4</v>
      </c>
    </row>
    <row r="314" spans="1:3" x14ac:dyDescent="0.25">
      <c r="A314" s="152" t="s">
        <v>1105</v>
      </c>
      <c r="B314" s="149" t="s">
        <v>1106</v>
      </c>
      <c r="C314" s="150"/>
    </row>
    <row r="315" spans="1:3" x14ac:dyDescent="0.25">
      <c r="A315" s="152"/>
      <c r="B315" s="149" t="s">
        <v>1107</v>
      </c>
      <c r="C315" s="150">
        <v>2.7489717458506267E-3</v>
      </c>
    </row>
    <row r="316" spans="1:3" x14ac:dyDescent="0.25">
      <c r="A316" s="152"/>
      <c r="B316" s="149" t="s">
        <v>1108</v>
      </c>
      <c r="C316" s="150">
        <v>1.2566514898964477E-4</v>
      </c>
    </row>
    <row r="317" spans="1:3" x14ac:dyDescent="0.25">
      <c r="A317" s="152"/>
      <c r="B317" s="149" t="s">
        <v>1109</v>
      </c>
      <c r="C317" s="150">
        <v>4.0011485123409143E-4</v>
      </c>
    </row>
    <row r="318" spans="1:3" x14ac:dyDescent="0.25">
      <c r="A318" s="152"/>
      <c r="B318" s="149" t="s">
        <v>1110</v>
      </c>
      <c r="C318" s="150">
        <v>8.7630000037289371E-5</v>
      </c>
    </row>
    <row r="319" spans="1:3" x14ac:dyDescent="0.25">
      <c r="A319" s="152"/>
      <c r="B319" s="149" t="s">
        <v>1111</v>
      </c>
      <c r="C319" s="150">
        <v>7.5324510670350867E-5</v>
      </c>
    </row>
    <row r="320" spans="1:3" x14ac:dyDescent="0.25">
      <c r="A320" s="152"/>
      <c r="B320" s="149" t="s">
        <v>1112</v>
      </c>
      <c r="C320" s="150">
        <v>1.592255745358407E-4</v>
      </c>
    </row>
    <row r="321" spans="1:3" x14ac:dyDescent="0.25">
      <c r="A321" s="152"/>
      <c r="B321" s="149" t="s">
        <v>1113</v>
      </c>
      <c r="C321" s="150">
        <v>9.3596297912168651E-5</v>
      </c>
    </row>
    <row r="322" spans="1:3" x14ac:dyDescent="0.25">
      <c r="A322" s="152"/>
      <c r="B322" s="149" t="s">
        <v>1114</v>
      </c>
      <c r="C322" s="150">
        <v>1.9987097880845578E-4</v>
      </c>
    </row>
    <row r="323" spans="1:3" x14ac:dyDescent="0.25">
      <c r="A323" s="152"/>
      <c r="B323" s="149" t="s">
        <v>1115</v>
      </c>
      <c r="C323" s="150">
        <v>8.9121574506009175E-5</v>
      </c>
    </row>
    <row r="324" spans="1:3" x14ac:dyDescent="0.25">
      <c r="A324" s="152" t="s">
        <v>1116</v>
      </c>
      <c r="B324" s="149" t="s">
        <v>1117</v>
      </c>
      <c r="C324" s="150"/>
    </row>
    <row r="325" spans="1:3" x14ac:dyDescent="0.25">
      <c r="A325" s="152"/>
      <c r="B325" s="149" t="s">
        <v>1118</v>
      </c>
      <c r="C325" s="150">
        <v>8.8301208548213295E-4</v>
      </c>
    </row>
    <row r="326" spans="1:3" x14ac:dyDescent="0.25">
      <c r="A326" s="152"/>
      <c r="B326" s="149" t="s">
        <v>1119</v>
      </c>
      <c r="C326" s="150">
        <v>4.4933680870184545E-4</v>
      </c>
    </row>
    <row r="327" spans="1:3" x14ac:dyDescent="0.25">
      <c r="A327" s="152"/>
      <c r="B327" s="149" t="s">
        <v>1120</v>
      </c>
      <c r="C327" s="150">
        <v>3.3933319163375885E-5</v>
      </c>
    </row>
    <row r="328" spans="1:3" x14ac:dyDescent="0.25">
      <c r="A328" s="152"/>
      <c r="B328" s="149" t="s">
        <v>1121</v>
      </c>
      <c r="C328" s="150">
        <v>5.6306936194173162E-5</v>
      </c>
    </row>
    <row r="329" spans="1:3" x14ac:dyDescent="0.25">
      <c r="A329" s="152"/>
      <c r="B329" s="149" t="s">
        <v>1122</v>
      </c>
      <c r="C329" s="150">
        <v>4.4747234061594573E-5</v>
      </c>
    </row>
    <row r="330" spans="1:3" x14ac:dyDescent="0.25">
      <c r="A330" s="152"/>
      <c r="B330" s="149" t="s">
        <v>1123</v>
      </c>
      <c r="C330" s="150">
        <v>5.5934042576993211E-5</v>
      </c>
    </row>
    <row r="331" spans="1:3" x14ac:dyDescent="0.25">
      <c r="A331" s="152"/>
      <c r="B331" s="149" t="s">
        <v>1124</v>
      </c>
      <c r="C331" s="150">
        <v>4.3255659592874749E-5</v>
      </c>
    </row>
    <row r="332" spans="1:3" x14ac:dyDescent="0.25">
      <c r="A332" s="152"/>
      <c r="B332" s="149" t="s">
        <v>1125</v>
      </c>
      <c r="C332" s="150">
        <v>3.318753192901597E-5</v>
      </c>
    </row>
    <row r="333" spans="1:3" x14ac:dyDescent="0.25">
      <c r="A333" s="152"/>
      <c r="B333" s="149" t="s">
        <v>1126</v>
      </c>
      <c r="C333" s="150">
        <v>1.2715672345836457E-4</v>
      </c>
    </row>
    <row r="334" spans="1:3" x14ac:dyDescent="0.25">
      <c r="A334" s="152"/>
      <c r="B334" s="149" t="s">
        <v>1127</v>
      </c>
      <c r="C334" s="150">
        <v>7.5324510670350867E-5</v>
      </c>
    </row>
    <row r="335" spans="1:3" x14ac:dyDescent="0.25">
      <c r="A335" s="152"/>
      <c r="B335" s="149" t="s">
        <v>1128</v>
      </c>
      <c r="C335" s="150">
        <v>8.2782383013949951E-5</v>
      </c>
    </row>
    <row r="336" spans="1:3" x14ac:dyDescent="0.25">
      <c r="A336" s="152"/>
      <c r="B336" s="149" t="s">
        <v>1129</v>
      </c>
      <c r="C336" s="150">
        <v>6.4883489389312124E-5</v>
      </c>
    </row>
    <row r="337" spans="1:3" x14ac:dyDescent="0.25">
      <c r="A337" s="152"/>
      <c r="B337" s="149" t="s">
        <v>1130</v>
      </c>
      <c r="C337" s="150">
        <v>3.8035148952355385E-5</v>
      </c>
    </row>
    <row r="338" spans="1:3" x14ac:dyDescent="0.25">
      <c r="A338" s="152"/>
      <c r="B338" s="149" t="s">
        <v>1131</v>
      </c>
      <c r="C338" s="150">
        <v>6.5256383006492082E-5</v>
      </c>
    </row>
    <row r="339" spans="1:3" x14ac:dyDescent="0.25">
      <c r="A339" s="152"/>
      <c r="B339" s="149" t="s">
        <v>1132</v>
      </c>
      <c r="C339" s="150">
        <v>3.281463831183602E-5</v>
      </c>
    </row>
    <row r="340" spans="1:3" x14ac:dyDescent="0.25">
      <c r="A340" s="152"/>
      <c r="B340" s="149" t="s">
        <v>1133</v>
      </c>
      <c r="C340" s="150">
        <v>6.1154553217512576E-5</v>
      </c>
    </row>
    <row r="341" spans="1:3" x14ac:dyDescent="0.25">
      <c r="A341" s="152">
        <v>41</v>
      </c>
      <c r="B341" s="149" t="s">
        <v>1134</v>
      </c>
      <c r="C341" s="150">
        <v>1.1149519153680646E-4</v>
      </c>
    </row>
    <row r="342" spans="1:3" x14ac:dyDescent="0.25">
      <c r="A342" s="152">
        <v>42</v>
      </c>
      <c r="B342" s="149" t="s">
        <v>1135</v>
      </c>
      <c r="C342" s="150">
        <v>4.9445693638061996E-4</v>
      </c>
    </row>
    <row r="343" spans="1:3" x14ac:dyDescent="0.25">
      <c r="A343" s="152" t="s">
        <v>1136</v>
      </c>
      <c r="B343" s="149" t="s">
        <v>1137</v>
      </c>
      <c r="C343" s="150"/>
    </row>
    <row r="344" spans="1:3" x14ac:dyDescent="0.25">
      <c r="A344" s="152"/>
      <c r="B344" s="149" t="s">
        <v>1138</v>
      </c>
      <c r="C344" s="150">
        <v>1.3968594899561107E-3</v>
      </c>
    </row>
    <row r="345" spans="1:3" x14ac:dyDescent="0.25">
      <c r="A345" s="152"/>
      <c r="B345" s="149" t="s">
        <v>1139</v>
      </c>
      <c r="C345" s="150">
        <v>2.2112591498771317E-4</v>
      </c>
    </row>
    <row r="346" spans="1:3" x14ac:dyDescent="0.25">
      <c r="A346" s="152"/>
      <c r="B346" s="149" t="s">
        <v>1140</v>
      </c>
      <c r="C346" s="150">
        <v>7.1968468115731277E-5</v>
      </c>
    </row>
    <row r="347" spans="1:3" x14ac:dyDescent="0.25">
      <c r="A347" s="152"/>
      <c r="B347" s="149" t="s">
        <v>1141</v>
      </c>
      <c r="C347" s="150">
        <v>5.6679829811353126E-5</v>
      </c>
    </row>
    <row r="348" spans="1:3" x14ac:dyDescent="0.25">
      <c r="A348" s="152"/>
      <c r="B348" s="149" t="s">
        <v>1142</v>
      </c>
      <c r="C348" s="150">
        <v>7.9053446842150402E-5</v>
      </c>
    </row>
    <row r="349" spans="1:3" x14ac:dyDescent="0.25">
      <c r="A349" s="152"/>
      <c r="B349" s="149" t="s">
        <v>1143</v>
      </c>
      <c r="C349" s="150">
        <v>1.0254574472448755E-4</v>
      </c>
    </row>
    <row r="350" spans="1:3" x14ac:dyDescent="0.25">
      <c r="A350" s="152"/>
      <c r="B350" s="149" t="s">
        <v>1144</v>
      </c>
      <c r="C350" s="150">
        <v>7.3087148967271136E-5</v>
      </c>
    </row>
    <row r="351" spans="1:3" x14ac:dyDescent="0.25">
      <c r="A351" s="152"/>
      <c r="B351" s="149" t="s">
        <v>1145</v>
      </c>
      <c r="C351" s="150">
        <v>5.9662978748792766E-5</v>
      </c>
    </row>
    <row r="352" spans="1:3" x14ac:dyDescent="0.25">
      <c r="A352" s="152" t="s">
        <v>1146</v>
      </c>
      <c r="B352" s="149" t="s">
        <v>1147</v>
      </c>
      <c r="C352" s="150"/>
    </row>
    <row r="353" spans="1:3" x14ac:dyDescent="0.25">
      <c r="A353" s="152"/>
      <c r="B353" s="149" t="s">
        <v>1148</v>
      </c>
      <c r="C353" s="150">
        <v>1.1559702132578598E-3</v>
      </c>
    </row>
    <row r="354" spans="1:3" x14ac:dyDescent="0.25">
      <c r="A354" s="152"/>
      <c r="B354" s="149" t="s">
        <v>1149</v>
      </c>
      <c r="C354" s="150">
        <v>2.4797425542466989E-4</v>
      </c>
    </row>
    <row r="355" spans="1:3" x14ac:dyDescent="0.25">
      <c r="A355" s="152"/>
      <c r="B355" s="149" t="s">
        <v>1150</v>
      </c>
      <c r="C355" s="150">
        <v>3.915382980389525E-5</v>
      </c>
    </row>
    <row r="356" spans="1:3" x14ac:dyDescent="0.25">
      <c r="A356" s="152"/>
      <c r="B356" s="149" t="s">
        <v>1151</v>
      </c>
      <c r="C356" s="150">
        <v>7.6816085139070684E-5</v>
      </c>
    </row>
    <row r="357" spans="1:3" x14ac:dyDescent="0.25">
      <c r="A357" s="152"/>
      <c r="B357" s="149" t="s">
        <v>1152</v>
      </c>
      <c r="C357" s="150">
        <v>8.3901063865489823E-5</v>
      </c>
    </row>
    <row r="358" spans="1:3" x14ac:dyDescent="0.25">
      <c r="A358" s="152" t="s">
        <v>1153</v>
      </c>
      <c r="B358" s="149" t="s">
        <v>1154</v>
      </c>
      <c r="C358" s="150"/>
    </row>
    <row r="359" spans="1:3" x14ac:dyDescent="0.25">
      <c r="A359" s="152"/>
      <c r="B359" s="149" t="s">
        <v>1155</v>
      </c>
      <c r="C359" s="150">
        <v>9.6393000041018306E-4</v>
      </c>
    </row>
    <row r="360" spans="1:3" x14ac:dyDescent="0.25">
      <c r="A360" s="152"/>
      <c r="B360" s="149" t="s">
        <v>1156</v>
      </c>
      <c r="C360" s="150">
        <v>3.7401229803149462E-4</v>
      </c>
    </row>
    <row r="361" spans="1:3" x14ac:dyDescent="0.25">
      <c r="A361" s="152"/>
      <c r="B361" s="149" t="s">
        <v>1157</v>
      </c>
      <c r="C361" s="150">
        <v>1.2491936175528485E-4</v>
      </c>
    </row>
    <row r="362" spans="1:3" x14ac:dyDescent="0.25">
      <c r="A362" s="152"/>
      <c r="B362" s="149" t="s">
        <v>1158</v>
      </c>
      <c r="C362" s="150">
        <v>9.6579446849608271E-5</v>
      </c>
    </row>
    <row r="363" spans="1:3" x14ac:dyDescent="0.25">
      <c r="A363" s="152"/>
      <c r="B363" s="149" t="s">
        <v>1159</v>
      </c>
      <c r="C363" s="150">
        <v>9.0240255357549047E-5</v>
      </c>
    </row>
    <row r="364" spans="1:3" x14ac:dyDescent="0.25">
      <c r="A364" s="152"/>
      <c r="B364" s="149" t="s">
        <v>1160</v>
      </c>
      <c r="C364" s="150">
        <v>6.3764808537772265E-5</v>
      </c>
    </row>
    <row r="365" spans="1:3" x14ac:dyDescent="0.25">
      <c r="A365" s="152" t="s">
        <v>1161</v>
      </c>
      <c r="B365" s="149" t="s">
        <v>1162</v>
      </c>
      <c r="C365" s="150"/>
    </row>
    <row r="366" spans="1:3" x14ac:dyDescent="0.25">
      <c r="A366" s="152"/>
      <c r="B366" s="149" t="s">
        <v>1163</v>
      </c>
      <c r="C366" s="150">
        <v>1.2805166813959646E-3</v>
      </c>
    </row>
    <row r="367" spans="1:3" x14ac:dyDescent="0.25">
      <c r="A367" s="152"/>
      <c r="B367" s="149" t="s">
        <v>1164</v>
      </c>
      <c r="C367" s="150">
        <v>7.0849787264191401E-4</v>
      </c>
    </row>
    <row r="368" spans="1:3" x14ac:dyDescent="0.25">
      <c r="A368" s="152"/>
      <c r="B368" s="149" t="s">
        <v>1165</v>
      </c>
      <c r="C368" s="150">
        <v>6.3391914920592305E-4</v>
      </c>
    </row>
    <row r="369" spans="1:3" x14ac:dyDescent="0.25">
      <c r="A369" s="152"/>
      <c r="B369" s="149" t="s">
        <v>1166</v>
      </c>
      <c r="C369" s="150">
        <v>2.785515320334262E-4</v>
      </c>
    </row>
    <row r="370" spans="1:3" x14ac:dyDescent="0.25">
      <c r="A370" s="152"/>
      <c r="B370" s="149" t="s">
        <v>1167</v>
      </c>
      <c r="C370" s="150">
        <v>4.6947306402956305E-4</v>
      </c>
    </row>
    <row r="371" spans="1:3" x14ac:dyDescent="0.25">
      <c r="A371" s="152"/>
      <c r="B371" s="149" t="s">
        <v>1168</v>
      </c>
      <c r="C371" s="150">
        <v>5.6828987258225106E-4</v>
      </c>
    </row>
    <row r="372" spans="1:3" x14ac:dyDescent="0.25">
      <c r="A372" s="152"/>
      <c r="B372" s="149" t="s">
        <v>1169</v>
      </c>
      <c r="C372" s="150">
        <v>3.0278961715012325E-4</v>
      </c>
    </row>
    <row r="373" spans="1:3" x14ac:dyDescent="0.25">
      <c r="A373" s="152" t="s">
        <v>1170</v>
      </c>
      <c r="B373" s="149" t="s">
        <v>1171</v>
      </c>
      <c r="C373" s="150"/>
    </row>
    <row r="374" spans="1:3" x14ac:dyDescent="0.25">
      <c r="A374" s="152"/>
      <c r="B374" s="149" t="s">
        <v>1172</v>
      </c>
      <c r="C374" s="150">
        <v>1.540796426187573E-3</v>
      </c>
    </row>
    <row r="375" spans="1:3" x14ac:dyDescent="0.25">
      <c r="A375" s="152"/>
      <c r="B375" s="149" t="s">
        <v>1173</v>
      </c>
      <c r="C375" s="150">
        <v>5.317462980986155E-4</v>
      </c>
    </row>
    <row r="376" spans="1:3" x14ac:dyDescent="0.25">
      <c r="A376" s="152"/>
      <c r="B376" s="149" t="s">
        <v>1174</v>
      </c>
      <c r="C376" s="150">
        <v>1.5549663836404116E-4</v>
      </c>
    </row>
    <row r="377" spans="1:3" x14ac:dyDescent="0.25">
      <c r="A377" s="152"/>
      <c r="B377" s="149" t="s">
        <v>1175</v>
      </c>
      <c r="C377" s="150">
        <v>4.213697874133489E-5</v>
      </c>
    </row>
    <row r="378" spans="1:3" x14ac:dyDescent="0.25">
      <c r="A378" s="152" t="s">
        <v>1176</v>
      </c>
      <c r="B378" s="149" t="s">
        <v>1177</v>
      </c>
      <c r="C378" s="150"/>
    </row>
    <row r="379" spans="1:3" x14ac:dyDescent="0.25">
      <c r="A379" s="152"/>
      <c r="B379" s="149" t="s">
        <v>1178</v>
      </c>
      <c r="C379" s="150">
        <v>1.2719401282008259E-3</v>
      </c>
    </row>
    <row r="380" spans="1:3" x14ac:dyDescent="0.25">
      <c r="A380" s="152"/>
      <c r="B380" s="149" t="s">
        <v>1179</v>
      </c>
      <c r="C380" s="150">
        <v>5.1459319170833761E-4</v>
      </c>
    </row>
    <row r="381" spans="1:3" x14ac:dyDescent="0.25">
      <c r="A381" s="152"/>
      <c r="B381" s="149" t="s">
        <v>1180</v>
      </c>
      <c r="C381" s="150">
        <v>2.035999149802553E-4</v>
      </c>
    </row>
    <row r="382" spans="1:3" x14ac:dyDescent="0.25">
      <c r="A382" s="152"/>
      <c r="B382" s="149" t="s">
        <v>1181</v>
      </c>
      <c r="C382" s="150">
        <v>2.0322702136307534E-4</v>
      </c>
    </row>
    <row r="383" spans="1:3" x14ac:dyDescent="0.25">
      <c r="A383" s="152"/>
      <c r="B383" s="149" t="s">
        <v>1182</v>
      </c>
      <c r="C383" s="150">
        <v>2.3678744690927125E-4</v>
      </c>
    </row>
    <row r="384" spans="1:3" x14ac:dyDescent="0.25">
      <c r="A384" s="152"/>
      <c r="B384" s="149" t="s">
        <v>1183</v>
      </c>
      <c r="C384" s="150">
        <v>2.0248123412871545E-4</v>
      </c>
    </row>
    <row r="385" spans="1:3" x14ac:dyDescent="0.25">
      <c r="A385" s="148"/>
      <c r="B385" s="149" t="s">
        <v>1184</v>
      </c>
      <c r="C385" s="150">
        <f>SUM(C8:C384)</f>
        <v>0.10000000000000003</v>
      </c>
    </row>
  </sheetData>
  <mergeCells count="1">
    <mergeCell ref="A5:C5"/>
  </mergeCells>
  <pageMargins left="0.51181102362204722" right="0.31496062992125984" top="0.35433070866141736" bottom="0.55118110236220474" header="0.31496062992125984" footer="0.31496062992125984"/>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40"/>
  <sheetViews>
    <sheetView workbookViewId="0">
      <selection activeCell="A8" sqref="A8"/>
    </sheetView>
  </sheetViews>
  <sheetFormatPr defaultRowHeight="12.75" x14ac:dyDescent="0.2"/>
  <cols>
    <col min="1" max="1" width="8.5703125" style="32" customWidth="1"/>
    <col min="2" max="2" width="20" style="33" customWidth="1"/>
    <col min="3" max="3" width="84.42578125" style="33" customWidth="1"/>
    <col min="4" max="4" width="12.140625" style="36" customWidth="1"/>
    <col min="5" max="255" width="9.140625" style="36"/>
    <col min="256" max="256" width="8.5703125" style="36" customWidth="1"/>
    <col min="257" max="257" width="21.42578125" style="36" customWidth="1"/>
    <col min="258" max="258" width="84.42578125" style="36" customWidth="1"/>
    <col min="259" max="511" width="9.140625" style="36"/>
    <col min="512" max="512" width="8.5703125" style="36" customWidth="1"/>
    <col min="513" max="513" width="21.42578125" style="36" customWidth="1"/>
    <col min="514" max="514" width="84.42578125" style="36" customWidth="1"/>
    <col min="515" max="767" width="9.140625" style="36"/>
    <col min="768" max="768" width="8.5703125" style="36" customWidth="1"/>
    <col min="769" max="769" width="21.42578125" style="36" customWidth="1"/>
    <col min="770" max="770" width="84.42578125" style="36" customWidth="1"/>
    <col min="771" max="1023" width="9.140625" style="36"/>
    <col min="1024" max="1024" width="8.5703125" style="36" customWidth="1"/>
    <col min="1025" max="1025" width="21.42578125" style="36" customWidth="1"/>
    <col min="1026" max="1026" width="84.42578125" style="36" customWidth="1"/>
    <col min="1027" max="1279" width="9.140625" style="36"/>
    <col min="1280" max="1280" width="8.5703125" style="36" customWidth="1"/>
    <col min="1281" max="1281" width="21.42578125" style="36" customWidth="1"/>
    <col min="1282" max="1282" width="84.42578125" style="36" customWidth="1"/>
    <col min="1283" max="1535" width="9.140625" style="36"/>
    <col min="1536" max="1536" width="8.5703125" style="36" customWidth="1"/>
    <col min="1537" max="1537" width="21.42578125" style="36" customWidth="1"/>
    <col min="1538" max="1538" width="84.42578125" style="36" customWidth="1"/>
    <col min="1539" max="1791" width="9.140625" style="36"/>
    <col min="1792" max="1792" width="8.5703125" style="36" customWidth="1"/>
    <col min="1793" max="1793" width="21.42578125" style="36" customWidth="1"/>
    <col min="1794" max="1794" width="84.42578125" style="36" customWidth="1"/>
    <col min="1795" max="2047" width="9.140625" style="36"/>
    <col min="2048" max="2048" width="8.5703125" style="36" customWidth="1"/>
    <col min="2049" max="2049" width="21.42578125" style="36" customWidth="1"/>
    <col min="2050" max="2050" width="84.42578125" style="36" customWidth="1"/>
    <col min="2051" max="2303" width="9.140625" style="36"/>
    <col min="2304" max="2304" width="8.5703125" style="36" customWidth="1"/>
    <col min="2305" max="2305" width="21.42578125" style="36" customWidth="1"/>
    <col min="2306" max="2306" width="84.42578125" style="36" customWidth="1"/>
    <col min="2307" max="2559" width="9.140625" style="36"/>
    <col min="2560" max="2560" width="8.5703125" style="36" customWidth="1"/>
    <col min="2561" max="2561" width="21.42578125" style="36" customWidth="1"/>
    <col min="2562" max="2562" width="84.42578125" style="36" customWidth="1"/>
    <col min="2563" max="2815" width="9.140625" style="36"/>
    <col min="2816" max="2816" width="8.5703125" style="36" customWidth="1"/>
    <col min="2817" max="2817" width="21.42578125" style="36" customWidth="1"/>
    <col min="2818" max="2818" width="84.42578125" style="36" customWidth="1"/>
    <col min="2819" max="3071" width="9.140625" style="36"/>
    <col min="3072" max="3072" width="8.5703125" style="36" customWidth="1"/>
    <col min="3073" max="3073" width="21.42578125" style="36" customWidth="1"/>
    <col min="3074" max="3074" width="84.42578125" style="36" customWidth="1"/>
    <col min="3075" max="3327" width="9.140625" style="36"/>
    <col min="3328" max="3328" width="8.5703125" style="36" customWidth="1"/>
    <col min="3329" max="3329" width="21.42578125" style="36" customWidth="1"/>
    <col min="3330" max="3330" width="84.42578125" style="36" customWidth="1"/>
    <col min="3331" max="3583" width="9.140625" style="36"/>
    <col min="3584" max="3584" width="8.5703125" style="36" customWidth="1"/>
    <col min="3585" max="3585" width="21.42578125" style="36" customWidth="1"/>
    <col min="3586" max="3586" width="84.42578125" style="36" customWidth="1"/>
    <col min="3587" max="3839" width="9.140625" style="36"/>
    <col min="3840" max="3840" width="8.5703125" style="36" customWidth="1"/>
    <col min="3841" max="3841" width="21.42578125" style="36" customWidth="1"/>
    <col min="3842" max="3842" width="84.42578125" style="36" customWidth="1"/>
    <col min="3843" max="4095" width="9.140625" style="36"/>
    <col min="4096" max="4096" width="8.5703125" style="36" customWidth="1"/>
    <col min="4097" max="4097" width="21.42578125" style="36" customWidth="1"/>
    <col min="4098" max="4098" width="84.42578125" style="36" customWidth="1"/>
    <col min="4099" max="4351" width="9.140625" style="36"/>
    <col min="4352" max="4352" width="8.5703125" style="36" customWidth="1"/>
    <col min="4353" max="4353" width="21.42578125" style="36" customWidth="1"/>
    <col min="4354" max="4354" width="84.42578125" style="36" customWidth="1"/>
    <col min="4355" max="4607" width="9.140625" style="36"/>
    <col min="4608" max="4608" width="8.5703125" style="36" customWidth="1"/>
    <col min="4609" max="4609" width="21.42578125" style="36" customWidth="1"/>
    <col min="4610" max="4610" width="84.42578125" style="36" customWidth="1"/>
    <col min="4611" max="4863" width="9.140625" style="36"/>
    <col min="4864" max="4864" width="8.5703125" style="36" customWidth="1"/>
    <col min="4865" max="4865" width="21.42578125" style="36" customWidth="1"/>
    <col min="4866" max="4866" width="84.42578125" style="36" customWidth="1"/>
    <col min="4867" max="5119" width="9.140625" style="36"/>
    <col min="5120" max="5120" width="8.5703125" style="36" customWidth="1"/>
    <col min="5121" max="5121" width="21.42578125" style="36" customWidth="1"/>
    <col min="5122" max="5122" width="84.42578125" style="36" customWidth="1"/>
    <col min="5123" max="5375" width="9.140625" style="36"/>
    <col min="5376" max="5376" width="8.5703125" style="36" customWidth="1"/>
    <col min="5377" max="5377" width="21.42578125" style="36" customWidth="1"/>
    <col min="5378" max="5378" width="84.42578125" style="36" customWidth="1"/>
    <col min="5379" max="5631" width="9.140625" style="36"/>
    <col min="5632" max="5632" width="8.5703125" style="36" customWidth="1"/>
    <col min="5633" max="5633" width="21.42578125" style="36" customWidth="1"/>
    <col min="5634" max="5634" width="84.42578125" style="36" customWidth="1"/>
    <col min="5635" max="5887" width="9.140625" style="36"/>
    <col min="5888" max="5888" width="8.5703125" style="36" customWidth="1"/>
    <col min="5889" max="5889" width="21.42578125" style="36" customWidth="1"/>
    <col min="5890" max="5890" width="84.42578125" style="36" customWidth="1"/>
    <col min="5891" max="6143" width="9.140625" style="36"/>
    <col min="6144" max="6144" width="8.5703125" style="36" customWidth="1"/>
    <col min="6145" max="6145" width="21.42578125" style="36" customWidth="1"/>
    <col min="6146" max="6146" width="84.42578125" style="36" customWidth="1"/>
    <col min="6147" max="6399" width="9.140625" style="36"/>
    <col min="6400" max="6400" width="8.5703125" style="36" customWidth="1"/>
    <col min="6401" max="6401" width="21.42578125" style="36" customWidth="1"/>
    <col min="6402" max="6402" width="84.42578125" style="36" customWidth="1"/>
    <col min="6403" max="6655" width="9.140625" style="36"/>
    <col min="6656" max="6656" width="8.5703125" style="36" customWidth="1"/>
    <col min="6657" max="6657" width="21.42578125" style="36" customWidth="1"/>
    <col min="6658" max="6658" width="84.42578125" style="36" customWidth="1"/>
    <col min="6659" max="6911" width="9.140625" style="36"/>
    <col min="6912" max="6912" width="8.5703125" style="36" customWidth="1"/>
    <col min="6913" max="6913" width="21.42578125" style="36" customWidth="1"/>
    <col min="6914" max="6914" width="84.42578125" style="36" customWidth="1"/>
    <col min="6915" max="7167" width="9.140625" style="36"/>
    <col min="7168" max="7168" width="8.5703125" style="36" customWidth="1"/>
    <col min="7169" max="7169" width="21.42578125" style="36" customWidth="1"/>
    <col min="7170" max="7170" width="84.42578125" style="36" customWidth="1"/>
    <col min="7171" max="7423" width="9.140625" style="36"/>
    <col min="7424" max="7424" width="8.5703125" style="36" customWidth="1"/>
    <col min="7425" max="7425" width="21.42578125" style="36" customWidth="1"/>
    <col min="7426" max="7426" width="84.42578125" style="36" customWidth="1"/>
    <col min="7427" max="7679" width="9.140625" style="36"/>
    <col min="7680" max="7680" width="8.5703125" style="36" customWidth="1"/>
    <col min="7681" max="7681" width="21.42578125" style="36" customWidth="1"/>
    <col min="7682" max="7682" width="84.42578125" style="36" customWidth="1"/>
    <col min="7683" max="7935" width="9.140625" style="36"/>
    <col min="7936" max="7936" width="8.5703125" style="36" customWidth="1"/>
    <col min="7937" max="7937" width="21.42578125" style="36" customWidth="1"/>
    <col min="7938" max="7938" width="84.42578125" style="36" customWidth="1"/>
    <col min="7939" max="8191" width="9.140625" style="36"/>
    <col min="8192" max="8192" width="8.5703125" style="36" customWidth="1"/>
    <col min="8193" max="8193" width="21.42578125" style="36" customWidth="1"/>
    <col min="8194" max="8194" width="84.42578125" style="36" customWidth="1"/>
    <col min="8195" max="8447" width="9.140625" style="36"/>
    <col min="8448" max="8448" width="8.5703125" style="36" customWidth="1"/>
    <col min="8449" max="8449" width="21.42578125" style="36" customWidth="1"/>
    <col min="8450" max="8450" width="84.42578125" style="36" customWidth="1"/>
    <col min="8451" max="8703" width="9.140625" style="36"/>
    <col min="8704" max="8704" width="8.5703125" style="36" customWidth="1"/>
    <col min="8705" max="8705" width="21.42578125" style="36" customWidth="1"/>
    <col min="8706" max="8706" width="84.42578125" style="36" customWidth="1"/>
    <col min="8707" max="8959" width="9.140625" style="36"/>
    <col min="8960" max="8960" width="8.5703125" style="36" customWidth="1"/>
    <col min="8961" max="8961" width="21.42578125" style="36" customWidth="1"/>
    <col min="8962" max="8962" width="84.42578125" style="36" customWidth="1"/>
    <col min="8963" max="9215" width="9.140625" style="36"/>
    <col min="9216" max="9216" width="8.5703125" style="36" customWidth="1"/>
    <col min="9217" max="9217" width="21.42578125" style="36" customWidth="1"/>
    <col min="9218" max="9218" width="84.42578125" style="36" customWidth="1"/>
    <col min="9219" max="9471" width="9.140625" style="36"/>
    <col min="9472" max="9472" width="8.5703125" style="36" customWidth="1"/>
    <col min="9473" max="9473" width="21.42578125" style="36" customWidth="1"/>
    <col min="9474" max="9474" width="84.42578125" style="36" customWidth="1"/>
    <col min="9475" max="9727" width="9.140625" style="36"/>
    <col min="9728" max="9728" width="8.5703125" style="36" customWidth="1"/>
    <col min="9729" max="9729" width="21.42578125" style="36" customWidth="1"/>
    <col min="9730" max="9730" width="84.42578125" style="36" customWidth="1"/>
    <col min="9731" max="9983" width="9.140625" style="36"/>
    <col min="9984" max="9984" width="8.5703125" style="36" customWidth="1"/>
    <col min="9985" max="9985" width="21.42578125" style="36" customWidth="1"/>
    <col min="9986" max="9986" width="84.42578125" style="36" customWidth="1"/>
    <col min="9987" max="10239" width="9.140625" style="36"/>
    <col min="10240" max="10240" width="8.5703125" style="36" customWidth="1"/>
    <col min="10241" max="10241" width="21.42578125" style="36" customWidth="1"/>
    <col min="10242" max="10242" width="84.42578125" style="36" customWidth="1"/>
    <col min="10243" max="10495" width="9.140625" style="36"/>
    <col min="10496" max="10496" width="8.5703125" style="36" customWidth="1"/>
    <col min="10497" max="10497" width="21.42578125" style="36" customWidth="1"/>
    <col min="10498" max="10498" width="84.42578125" style="36" customWidth="1"/>
    <col min="10499" max="10751" width="9.140625" style="36"/>
    <col min="10752" max="10752" width="8.5703125" style="36" customWidth="1"/>
    <col min="10753" max="10753" width="21.42578125" style="36" customWidth="1"/>
    <col min="10754" max="10754" width="84.42578125" style="36" customWidth="1"/>
    <col min="10755" max="11007" width="9.140625" style="36"/>
    <col min="11008" max="11008" width="8.5703125" style="36" customWidth="1"/>
    <col min="11009" max="11009" width="21.42578125" style="36" customWidth="1"/>
    <col min="11010" max="11010" width="84.42578125" style="36" customWidth="1"/>
    <col min="11011" max="11263" width="9.140625" style="36"/>
    <col min="11264" max="11264" width="8.5703125" style="36" customWidth="1"/>
    <col min="11265" max="11265" width="21.42578125" style="36" customWidth="1"/>
    <col min="11266" max="11266" width="84.42578125" style="36" customWidth="1"/>
    <col min="11267" max="11519" width="9.140625" style="36"/>
    <col min="11520" max="11520" width="8.5703125" style="36" customWidth="1"/>
    <col min="11521" max="11521" width="21.42578125" style="36" customWidth="1"/>
    <col min="11522" max="11522" width="84.42578125" style="36" customWidth="1"/>
    <col min="11523" max="11775" width="9.140625" style="36"/>
    <col min="11776" max="11776" width="8.5703125" style="36" customWidth="1"/>
    <col min="11777" max="11777" width="21.42578125" style="36" customWidth="1"/>
    <col min="11778" max="11778" width="84.42578125" style="36" customWidth="1"/>
    <col min="11779" max="12031" width="9.140625" style="36"/>
    <col min="12032" max="12032" width="8.5703125" style="36" customWidth="1"/>
    <col min="12033" max="12033" width="21.42578125" style="36" customWidth="1"/>
    <col min="12034" max="12034" width="84.42578125" style="36" customWidth="1"/>
    <col min="12035" max="12287" width="9.140625" style="36"/>
    <col min="12288" max="12288" width="8.5703125" style="36" customWidth="1"/>
    <col min="12289" max="12289" width="21.42578125" style="36" customWidth="1"/>
    <col min="12290" max="12290" width="84.42578125" style="36" customWidth="1"/>
    <col min="12291" max="12543" width="9.140625" style="36"/>
    <col min="12544" max="12544" width="8.5703125" style="36" customWidth="1"/>
    <col min="12545" max="12545" width="21.42578125" style="36" customWidth="1"/>
    <col min="12546" max="12546" width="84.42578125" style="36" customWidth="1"/>
    <col min="12547" max="12799" width="9.140625" style="36"/>
    <col min="12800" max="12800" width="8.5703125" style="36" customWidth="1"/>
    <col min="12801" max="12801" width="21.42578125" style="36" customWidth="1"/>
    <col min="12802" max="12802" width="84.42578125" style="36" customWidth="1"/>
    <col min="12803" max="13055" width="9.140625" style="36"/>
    <col min="13056" max="13056" width="8.5703125" style="36" customWidth="1"/>
    <col min="13057" max="13057" width="21.42578125" style="36" customWidth="1"/>
    <col min="13058" max="13058" width="84.42578125" style="36" customWidth="1"/>
    <col min="13059" max="13311" width="9.140625" style="36"/>
    <col min="13312" max="13312" width="8.5703125" style="36" customWidth="1"/>
    <col min="13313" max="13313" width="21.42578125" style="36" customWidth="1"/>
    <col min="13314" max="13314" width="84.42578125" style="36" customWidth="1"/>
    <col min="13315" max="13567" width="9.140625" style="36"/>
    <col min="13568" max="13568" width="8.5703125" style="36" customWidth="1"/>
    <col min="13569" max="13569" width="21.42578125" style="36" customWidth="1"/>
    <col min="13570" max="13570" width="84.42578125" style="36" customWidth="1"/>
    <col min="13571" max="13823" width="9.140625" style="36"/>
    <col min="13824" max="13824" width="8.5703125" style="36" customWidth="1"/>
    <col min="13825" max="13825" width="21.42578125" style="36" customWidth="1"/>
    <col min="13826" max="13826" width="84.42578125" style="36" customWidth="1"/>
    <col min="13827" max="14079" width="9.140625" style="36"/>
    <col min="14080" max="14080" width="8.5703125" style="36" customWidth="1"/>
    <col min="14081" max="14081" width="21.42578125" style="36" customWidth="1"/>
    <col min="14082" max="14082" width="84.42578125" style="36" customWidth="1"/>
    <col min="14083" max="14335" width="9.140625" style="36"/>
    <col min="14336" max="14336" width="8.5703125" style="36" customWidth="1"/>
    <col min="14337" max="14337" width="21.42578125" style="36" customWidth="1"/>
    <col min="14338" max="14338" width="84.42578125" style="36" customWidth="1"/>
    <col min="14339" max="14591" width="9.140625" style="36"/>
    <col min="14592" max="14592" width="8.5703125" style="36" customWidth="1"/>
    <col min="14593" max="14593" width="21.42578125" style="36" customWidth="1"/>
    <col min="14594" max="14594" width="84.42578125" style="36" customWidth="1"/>
    <col min="14595" max="14847" width="9.140625" style="36"/>
    <col min="14848" max="14848" width="8.5703125" style="36" customWidth="1"/>
    <col min="14849" max="14849" width="21.42578125" style="36" customWidth="1"/>
    <col min="14850" max="14850" width="84.42578125" style="36" customWidth="1"/>
    <col min="14851" max="15103" width="9.140625" style="36"/>
    <col min="15104" max="15104" width="8.5703125" style="36" customWidth="1"/>
    <col min="15105" max="15105" width="21.42578125" style="36" customWidth="1"/>
    <col min="15106" max="15106" width="84.42578125" style="36" customWidth="1"/>
    <col min="15107" max="15359" width="9.140625" style="36"/>
    <col min="15360" max="15360" width="8.5703125" style="36" customWidth="1"/>
    <col min="15361" max="15361" width="21.42578125" style="36" customWidth="1"/>
    <col min="15362" max="15362" width="84.42578125" style="36" customWidth="1"/>
    <col min="15363" max="15615" width="9.140625" style="36"/>
    <col min="15616" max="15616" width="8.5703125" style="36" customWidth="1"/>
    <col min="15617" max="15617" width="21.42578125" style="36" customWidth="1"/>
    <col min="15618" max="15618" width="84.42578125" style="36" customWidth="1"/>
    <col min="15619" max="15871" width="9.140625" style="36"/>
    <col min="15872" max="15872" width="8.5703125" style="36" customWidth="1"/>
    <col min="15873" max="15873" width="21.42578125" style="36" customWidth="1"/>
    <col min="15874" max="15874" width="84.42578125" style="36" customWidth="1"/>
    <col min="15875" max="16127" width="9.140625" style="36"/>
    <col min="16128" max="16128" width="8.5703125" style="36" customWidth="1"/>
    <col min="16129" max="16129" width="21.42578125" style="36" customWidth="1"/>
    <col min="16130" max="16130" width="84.42578125" style="36" customWidth="1"/>
    <col min="16131" max="16384" width="9.140625" style="36"/>
  </cols>
  <sheetData>
    <row r="1" spans="1:3" s="33" customFormat="1" x14ac:dyDescent="0.2">
      <c r="A1" s="32"/>
      <c r="C1" s="32" t="s">
        <v>108</v>
      </c>
    </row>
    <row r="2" spans="1:3" s="33" customFormat="1" x14ac:dyDescent="0.2">
      <c r="A2" s="32"/>
      <c r="C2" s="32" t="s">
        <v>109</v>
      </c>
    </row>
    <row r="3" spans="1:3" s="33" customFormat="1" x14ac:dyDescent="0.2">
      <c r="A3" s="32"/>
      <c r="C3" s="34" t="s">
        <v>110</v>
      </c>
    </row>
    <row r="4" spans="1:3" x14ac:dyDescent="0.2">
      <c r="C4" s="35"/>
    </row>
    <row r="5" spans="1:3" ht="15.75" x14ac:dyDescent="0.25">
      <c r="A5" s="338" t="s">
        <v>111</v>
      </c>
      <c r="B5" s="338"/>
      <c r="C5" s="338"/>
    </row>
    <row r="6" spans="1:3" x14ac:dyDescent="0.2">
      <c r="C6" s="32"/>
    </row>
    <row r="7" spans="1:3" ht="51" x14ac:dyDescent="0.2">
      <c r="A7" s="37" t="s">
        <v>112</v>
      </c>
      <c r="B7" s="37" t="s">
        <v>113</v>
      </c>
      <c r="C7" s="37" t="s">
        <v>114</v>
      </c>
    </row>
    <row r="8" spans="1:3" x14ac:dyDescent="0.2">
      <c r="A8" s="37">
        <v>1</v>
      </c>
      <c r="B8" s="37">
        <v>2</v>
      </c>
      <c r="C8" s="38">
        <v>3</v>
      </c>
    </row>
    <row r="9" spans="1:3" x14ac:dyDescent="0.2">
      <c r="A9" s="39">
        <v>802</v>
      </c>
      <c r="B9" s="39"/>
      <c r="C9" s="40" t="s">
        <v>115</v>
      </c>
    </row>
    <row r="10" spans="1:3" x14ac:dyDescent="0.2">
      <c r="A10" s="39"/>
      <c r="B10" s="41" t="s">
        <v>116</v>
      </c>
      <c r="C10" s="42" t="s">
        <v>55</v>
      </c>
    </row>
    <row r="11" spans="1:3" ht="38.25" x14ac:dyDescent="0.2">
      <c r="A11" s="39"/>
      <c r="B11" s="41" t="s">
        <v>117</v>
      </c>
      <c r="C11" s="42" t="s">
        <v>118</v>
      </c>
    </row>
    <row r="12" spans="1:3" ht="38.25" x14ac:dyDescent="0.2">
      <c r="A12" s="39"/>
      <c r="B12" s="41" t="s">
        <v>119</v>
      </c>
      <c r="C12" s="42" t="s">
        <v>120</v>
      </c>
    </row>
    <row r="13" spans="1:3" ht="38.25" x14ac:dyDescent="0.2">
      <c r="A13" s="39"/>
      <c r="B13" s="41" t="s">
        <v>121</v>
      </c>
      <c r="C13" s="42" t="s">
        <v>122</v>
      </c>
    </row>
    <row r="14" spans="1:3" ht="38.25" x14ac:dyDescent="0.2">
      <c r="A14" s="39"/>
      <c r="B14" s="41" t="s">
        <v>123</v>
      </c>
      <c r="C14" s="42" t="s">
        <v>124</v>
      </c>
    </row>
    <row r="15" spans="1:3" ht="25.5" x14ac:dyDescent="0.2">
      <c r="A15" s="39"/>
      <c r="B15" s="41" t="s">
        <v>125</v>
      </c>
      <c r="C15" s="42" t="s">
        <v>126</v>
      </c>
    </row>
    <row r="16" spans="1:3" x14ac:dyDescent="0.2">
      <c r="A16" s="39"/>
      <c r="B16" s="41" t="s">
        <v>127</v>
      </c>
      <c r="C16" s="42" t="s">
        <v>78</v>
      </c>
    </row>
    <row r="17" spans="1:3" x14ac:dyDescent="0.2">
      <c r="A17" s="39"/>
      <c r="B17" s="41" t="s">
        <v>128</v>
      </c>
      <c r="C17" s="42" t="s">
        <v>86</v>
      </c>
    </row>
    <row r="18" spans="1:3" ht="38.25" x14ac:dyDescent="0.2">
      <c r="A18" s="39"/>
      <c r="B18" s="41" t="s">
        <v>129</v>
      </c>
      <c r="C18" s="42" t="s">
        <v>130</v>
      </c>
    </row>
    <row r="19" spans="1:3" x14ac:dyDescent="0.2">
      <c r="A19" s="39"/>
      <c r="B19" s="41" t="s">
        <v>131</v>
      </c>
      <c r="C19" s="42" t="s">
        <v>132</v>
      </c>
    </row>
    <row r="20" spans="1:3" ht="38.25" x14ac:dyDescent="0.2">
      <c r="A20" s="39"/>
      <c r="B20" s="41" t="s">
        <v>133</v>
      </c>
      <c r="C20" s="42" t="s">
        <v>134</v>
      </c>
    </row>
    <row r="21" spans="1:3" ht="38.25" x14ac:dyDescent="0.2">
      <c r="A21" s="39"/>
      <c r="B21" s="41" t="s">
        <v>135</v>
      </c>
      <c r="C21" s="42" t="s">
        <v>136</v>
      </c>
    </row>
    <row r="22" spans="1:3" ht="38.25" x14ac:dyDescent="0.2">
      <c r="A22" s="39"/>
      <c r="B22" s="41" t="s">
        <v>137</v>
      </c>
      <c r="C22" s="42" t="s">
        <v>138</v>
      </c>
    </row>
    <row r="23" spans="1:3" ht="25.5" x14ac:dyDescent="0.2">
      <c r="A23" s="39"/>
      <c r="B23" s="41" t="s">
        <v>139</v>
      </c>
      <c r="C23" s="42" t="s">
        <v>140</v>
      </c>
    </row>
    <row r="24" spans="1:3" ht="25.5" x14ac:dyDescent="0.2">
      <c r="A24" s="39"/>
      <c r="B24" s="41" t="s">
        <v>141</v>
      </c>
      <c r="C24" s="42" t="s">
        <v>142</v>
      </c>
    </row>
    <row r="25" spans="1:3" s="33" customFormat="1" x14ac:dyDescent="0.2">
      <c r="A25" s="39">
        <v>803</v>
      </c>
      <c r="B25" s="39"/>
      <c r="C25" s="40" t="s">
        <v>143</v>
      </c>
    </row>
    <row r="26" spans="1:3" s="33" customFormat="1" x14ac:dyDescent="0.2">
      <c r="A26" s="39"/>
      <c r="B26" s="41" t="s">
        <v>116</v>
      </c>
      <c r="C26" s="42" t="s">
        <v>55</v>
      </c>
    </row>
    <row r="27" spans="1:3" s="33" customFormat="1" ht="38.25" x14ac:dyDescent="0.2">
      <c r="A27" s="39"/>
      <c r="B27" s="41" t="s">
        <v>117</v>
      </c>
      <c r="C27" s="42" t="s">
        <v>118</v>
      </c>
    </row>
    <row r="28" spans="1:3" s="33" customFormat="1" ht="38.25" x14ac:dyDescent="0.2">
      <c r="A28" s="39"/>
      <c r="B28" s="41" t="s">
        <v>119</v>
      </c>
      <c r="C28" s="42" t="s">
        <v>120</v>
      </c>
    </row>
    <row r="29" spans="1:3" s="33" customFormat="1" ht="38.25" x14ac:dyDescent="0.2">
      <c r="A29" s="39"/>
      <c r="B29" s="41" t="s">
        <v>121</v>
      </c>
      <c r="C29" s="42" t="s">
        <v>122</v>
      </c>
    </row>
    <row r="30" spans="1:3" s="33" customFormat="1" ht="38.25" x14ac:dyDescent="0.2">
      <c r="A30" s="39"/>
      <c r="B30" s="41" t="s">
        <v>123</v>
      </c>
      <c r="C30" s="42" t="s">
        <v>124</v>
      </c>
    </row>
    <row r="31" spans="1:3" s="33" customFormat="1" ht="25.5" x14ac:dyDescent="0.2">
      <c r="A31" s="39"/>
      <c r="B31" s="41" t="s">
        <v>125</v>
      </c>
      <c r="C31" s="42" t="s">
        <v>126</v>
      </c>
    </row>
    <row r="32" spans="1:3" s="33" customFormat="1" x14ac:dyDescent="0.2">
      <c r="A32" s="39"/>
      <c r="B32" s="41" t="s">
        <v>127</v>
      </c>
      <c r="C32" s="42" t="s">
        <v>78</v>
      </c>
    </row>
    <row r="33" spans="1:3" s="33" customFormat="1" x14ac:dyDescent="0.2">
      <c r="A33" s="39"/>
      <c r="B33" s="41" t="s">
        <v>128</v>
      </c>
      <c r="C33" s="42" t="s">
        <v>86</v>
      </c>
    </row>
    <row r="34" spans="1:3" s="33" customFormat="1" x14ac:dyDescent="0.2">
      <c r="A34" s="39"/>
      <c r="B34" s="41" t="s">
        <v>131</v>
      </c>
      <c r="C34" s="42" t="s">
        <v>132</v>
      </c>
    </row>
    <row r="35" spans="1:3" s="33" customFormat="1" ht="38.25" x14ac:dyDescent="0.2">
      <c r="A35" s="39"/>
      <c r="B35" s="41" t="s">
        <v>133</v>
      </c>
      <c r="C35" s="42" t="s">
        <v>134</v>
      </c>
    </row>
    <row r="36" spans="1:3" s="33" customFormat="1" ht="38.25" x14ac:dyDescent="0.2">
      <c r="A36" s="39"/>
      <c r="B36" s="41" t="s">
        <v>135</v>
      </c>
      <c r="C36" s="42" t="s">
        <v>136</v>
      </c>
    </row>
    <row r="37" spans="1:3" s="33" customFormat="1" ht="38.25" x14ac:dyDescent="0.2">
      <c r="A37" s="39"/>
      <c r="B37" s="41" t="s">
        <v>137</v>
      </c>
      <c r="C37" s="42" t="s">
        <v>138</v>
      </c>
    </row>
    <row r="38" spans="1:3" s="33" customFormat="1" ht="25.5" x14ac:dyDescent="0.2">
      <c r="A38" s="39"/>
      <c r="B38" s="41" t="s">
        <v>139</v>
      </c>
      <c r="C38" s="42" t="s">
        <v>140</v>
      </c>
    </row>
    <row r="39" spans="1:3" s="33" customFormat="1" ht="25.5" x14ac:dyDescent="0.2">
      <c r="A39" s="39"/>
      <c r="B39" s="41" t="s">
        <v>141</v>
      </c>
      <c r="C39" s="42" t="s">
        <v>142</v>
      </c>
    </row>
    <row r="40" spans="1:3" x14ac:dyDescent="0.2">
      <c r="A40" s="39">
        <v>805</v>
      </c>
      <c r="B40" s="39"/>
      <c r="C40" s="40" t="s">
        <v>144</v>
      </c>
    </row>
    <row r="41" spans="1:3" x14ac:dyDescent="0.2">
      <c r="A41" s="39"/>
      <c r="B41" s="41" t="s">
        <v>116</v>
      </c>
      <c r="C41" s="42" t="s">
        <v>55</v>
      </c>
    </row>
    <row r="42" spans="1:3" ht="38.25" x14ac:dyDescent="0.2">
      <c r="A42" s="39"/>
      <c r="B42" s="41" t="s">
        <v>117</v>
      </c>
      <c r="C42" s="42" t="s">
        <v>118</v>
      </c>
    </row>
    <row r="43" spans="1:3" ht="38.25" x14ac:dyDescent="0.2">
      <c r="A43" s="39"/>
      <c r="B43" s="41" t="s">
        <v>119</v>
      </c>
      <c r="C43" s="42" t="s">
        <v>120</v>
      </c>
    </row>
    <row r="44" spans="1:3" ht="38.25" x14ac:dyDescent="0.2">
      <c r="A44" s="39"/>
      <c r="B44" s="41" t="s">
        <v>121</v>
      </c>
      <c r="C44" s="42" t="s">
        <v>122</v>
      </c>
    </row>
    <row r="45" spans="1:3" ht="38.25" x14ac:dyDescent="0.2">
      <c r="A45" s="39"/>
      <c r="B45" s="41" t="s">
        <v>123</v>
      </c>
      <c r="C45" s="42" t="s">
        <v>124</v>
      </c>
    </row>
    <row r="46" spans="1:3" ht="25.5" x14ac:dyDescent="0.2">
      <c r="A46" s="39"/>
      <c r="B46" s="41" t="s">
        <v>125</v>
      </c>
      <c r="C46" s="42" t="s">
        <v>126</v>
      </c>
    </row>
    <row r="47" spans="1:3" x14ac:dyDescent="0.2">
      <c r="A47" s="39"/>
      <c r="B47" s="41" t="s">
        <v>127</v>
      </c>
      <c r="C47" s="42" t="s">
        <v>78</v>
      </c>
    </row>
    <row r="48" spans="1:3" x14ac:dyDescent="0.2">
      <c r="A48" s="39"/>
      <c r="B48" s="41" t="s">
        <v>128</v>
      </c>
      <c r="C48" s="42" t="s">
        <v>86</v>
      </c>
    </row>
    <row r="49" spans="1:3" ht="38.25" x14ac:dyDescent="0.2">
      <c r="A49" s="39"/>
      <c r="B49" s="41" t="s">
        <v>145</v>
      </c>
      <c r="C49" s="42" t="s">
        <v>146</v>
      </c>
    </row>
    <row r="50" spans="1:3" ht="25.5" x14ac:dyDescent="0.2">
      <c r="A50" s="39"/>
      <c r="B50" s="41" t="s">
        <v>147</v>
      </c>
      <c r="C50" s="42" t="s">
        <v>148</v>
      </c>
    </row>
    <row r="51" spans="1:3" ht="25.5" x14ac:dyDescent="0.2">
      <c r="A51" s="39"/>
      <c r="B51" s="41" t="s">
        <v>149</v>
      </c>
      <c r="C51" s="43" t="s">
        <v>150</v>
      </c>
    </row>
    <row r="52" spans="1:3" ht="25.5" x14ac:dyDescent="0.2">
      <c r="A52" s="39"/>
      <c r="B52" s="41" t="s">
        <v>151</v>
      </c>
      <c r="C52" s="42" t="s">
        <v>152</v>
      </c>
    </row>
    <row r="53" spans="1:3" ht="38.25" x14ac:dyDescent="0.2">
      <c r="A53" s="39"/>
      <c r="B53" s="41" t="s">
        <v>153</v>
      </c>
      <c r="C53" s="42" t="s">
        <v>154</v>
      </c>
    </row>
    <row r="54" spans="1:3" s="33" customFormat="1" ht="25.5" x14ac:dyDescent="0.2">
      <c r="A54" s="39"/>
      <c r="B54" s="41" t="s">
        <v>141</v>
      </c>
      <c r="C54" s="42" t="s">
        <v>142</v>
      </c>
    </row>
    <row r="55" spans="1:3" x14ac:dyDescent="0.2">
      <c r="A55" s="39">
        <v>807</v>
      </c>
      <c r="B55" s="41"/>
      <c r="C55" s="44" t="s">
        <v>155</v>
      </c>
    </row>
    <row r="56" spans="1:3" ht="38.25" x14ac:dyDescent="0.2">
      <c r="A56" s="39"/>
      <c r="B56" s="41" t="s">
        <v>156</v>
      </c>
      <c r="C56" s="42" t="s">
        <v>157</v>
      </c>
    </row>
    <row r="57" spans="1:3" ht="38.25" x14ac:dyDescent="0.2">
      <c r="A57" s="39"/>
      <c r="B57" s="41" t="s">
        <v>158</v>
      </c>
      <c r="C57" s="42" t="s">
        <v>159</v>
      </c>
    </row>
    <row r="58" spans="1:3" ht="51" x14ac:dyDescent="0.2">
      <c r="A58" s="39"/>
      <c r="B58" s="41" t="s">
        <v>160</v>
      </c>
      <c r="C58" s="42" t="s">
        <v>161</v>
      </c>
    </row>
    <row r="59" spans="1:3" x14ac:dyDescent="0.2">
      <c r="A59" s="39"/>
      <c r="B59" s="41" t="s">
        <v>116</v>
      </c>
      <c r="C59" s="42" t="s">
        <v>55</v>
      </c>
    </row>
    <row r="60" spans="1:3" ht="38.25" x14ac:dyDescent="0.2">
      <c r="A60" s="39"/>
      <c r="B60" s="41" t="s">
        <v>121</v>
      </c>
      <c r="C60" s="42" t="s">
        <v>122</v>
      </c>
    </row>
    <row r="61" spans="1:3" ht="38.25" x14ac:dyDescent="0.2">
      <c r="A61" s="39"/>
      <c r="B61" s="41" t="s">
        <v>123</v>
      </c>
      <c r="C61" s="42" t="s">
        <v>124</v>
      </c>
    </row>
    <row r="62" spans="1:3" ht="25.5" x14ac:dyDescent="0.2">
      <c r="A62" s="39"/>
      <c r="B62" s="41" t="s">
        <v>125</v>
      </c>
      <c r="C62" s="42" t="s">
        <v>126</v>
      </c>
    </row>
    <row r="63" spans="1:3" x14ac:dyDescent="0.2">
      <c r="A63" s="39"/>
      <c r="B63" s="41" t="s">
        <v>127</v>
      </c>
      <c r="C63" s="42" t="s">
        <v>78</v>
      </c>
    </row>
    <row r="64" spans="1:3" x14ac:dyDescent="0.2">
      <c r="A64" s="39"/>
      <c r="B64" s="41" t="s">
        <v>128</v>
      </c>
      <c r="C64" s="42" t="s">
        <v>86</v>
      </c>
    </row>
    <row r="65" spans="1:3" x14ac:dyDescent="0.2">
      <c r="A65" s="39"/>
      <c r="B65" s="41" t="s">
        <v>131</v>
      </c>
      <c r="C65" s="42" t="s">
        <v>132</v>
      </c>
    </row>
    <row r="66" spans="1:3" ht="25.5" x14ac:dyDescent="0.2">
      <c r="A66" s="39"/>
      <c r="B66" s="41" t="s">
        <v>141</v>
      </c>
      <c r="C66" s="42" t="s">
        <v>142</v>
      </c>
    </row>
    <row r="67" spans="1:3" x14ac:dyDescent="0.2">
      <c r="A67" s="45">
        <v>811</v>
      </c>
      <c r="B67" s="41"/>
      <c r="C67" s="45" t="s">
        <v>162</v>
      </c>
    </row>
    <row r="68" spans="1:3" ht="25.5" x14ac:dyDescent="0.2">
      <c r="A68" s="45"/>
      <c r="B68" s="41" t="s">
        <v>163</v>
      </c>
      <c r="C68" s="42" t="s">
        <v>164</v>
      </c>
    </row>
    <row r="69" spans="1:3" s="33" customFormat="1" x14ac:dyDescent="0.2">
      <c r="A69" s="45"/>
      <c r="B69" s="41" t="s">
        <v>116</v>
      </c>
      <c r="C69" s="42" t="s">
        <v>55</v>
      </c>
    </row>
    <row r="70" spans="1:3" s="33" customFormat="1" ht="38.25" x14ac:dyDescent="0.2">
      <c r="A70" s="45"/>
      <c r="B70" s="41" t="s">
        <v>117</v>
      </c>
      <c r="C70" s="42" t="s">
        <v>118</v>
      </c>
    </row>
    <row r="71" spans="1:3" s="33" customFormat="1" ht="38.25" x14ac:dyDescent="0.2">
      <c r="A71" s="45"/>
      <c r="B71" s="41" t="s">
        <v>119</v>
      </c>
      <c r="C71" s="42" t="s">
        <v>120</v>
      </c>
    </row>
    <row r="72" spans="1:3" s="33" customFormat="1" ht="38.25" x14ac:dyDescent="0.2">
      <c r="A72" s="45"/>
      <c r="B72" s="41" t="s">
        <v>121</v>
      </c>
      <c r="C72" s="42" t="s">
        <v>122</v>
      </c>
    </row>
    <row r="73" spans="1:3" s="33" customFormat="1" ht="38.25" x14ac:dyDescent="0.2">
      <c r="A73" s="45"/>
      <c r="B73" s="41" t="s">
        <v>123</v>
      </c>
      <c r="C73" s="42" t="s">
        <v>124</v>
      </c>
    </row>
    <row r="74" spans="1:3" s="33" customFormat="1" ht="25.5" x14ac:dyDescent="0.2">
      <c r="A74" s="45"/>
      <c r="B74" s="41" t="s">
        <v>125</v>
      </c>
      <c r="C74" s="42" t="s">
        <v>126</v>
      </c>
    </row>
    <row r="75" spans="1:3" x14ac:dyDescent="0.2">
      <c r="A75" s="45"/>
      <c r="B75" s="41" t="s">
        <v>127</v>
      </c>
      <c r="C75" s="42" t="s">
        <v>78</v>
      </c>
    </row>
    <row r="76" spans="1:3" x14ac:dyDescent="0.2">
      <c r="A76" s="45"/>
      <c r="B76" s="41" t="s">
        <v>128</v>
      </c>
      <c r="C76" s="42" t="s">
        <v>86</v>
      </c>
    </row>
    <row r="77" spans="1:3" ht="25.5" x14ac:dyDescent="0.2">
      <c r="A77" s="46"/>
      <c r="B77" s="41" t="s">
        <v>165</v>
      </c>
      <c r="C77" s="42" t="s">
        <v>166</v>
      </c>
    </row>
    <row r="78" spans="1:3" ht="25.5" x14ac:dyDescent="0.2">
      <c r="A78" s="46"/>
      <c r="B78" s="41" t="s">
        <v>167</v>
      </c>
      <c r="C78" s="42" t="s">
        <v>168</v>
      </c>
    </row>
    <row r="79" spans="1:3" ht="38.25" x14ac:dyDescent="0.2">
      <c r="A79" s="46"/>
      <c r="B79" s="41" t="s">
        <v>169</v>
      </c>
      <c r="C79" s="42" t="s">
        <v>170</v>
      </c>
    </row>
    <row r="80" spans="1:3" ht="25.5" x14ac:dyDescent="0.2">
      <c r="A80" s="46"/>
      <c r="B80" s="41" t="s">
        <v>171</v>
      </c>
      <c r="C80" s="42" t="s">
        <v>172</v>
      </c>
    </row>
    <row r="81" spans="1:3" x14ac:dyDescent="0.2">
      <c r="A81" s="45"/>
      <c r="B81" s="41" t="s">
        <v>131</v>
      </c>
      <c r="C81" s="42" t="s">
        <v>132</v>
      </c>
    </row>
    <row r="82" spans="1:3" ht="38.25" x14ac:dyDescent="0.2">
      <c r="A82" s="45"/>
      <c r="B82" s="41" t="s">
        <v>133</v>
      </c>
      <c r="C82" s="42" t="s">
        <v>134</v>
      </c>
    </row>
    <row r="83" spans="1:3" ht="38.25" x14ac:dyDescent="0.2">
      <c r="A83" s="45"/>
      <c r="B83" s="41" t="s">
        <v>135</v>
      </c>
      <c r="C83" s="42" t="s">
        <v>136</v>
      </c>
    </row>
    <row r="84" spans="1:3" ht="38.25" x14ac:dyDescent="0.2">
      <c r="A84" s="45"/>
      <c r="B84" s="41" t="s">
        <v>137</v>
      </c>
      <c r="C84" s="42" t="s">
        <v>138</v>
      </c>
    </row>
    <row r="85" spans="1:3" ht="25.5" x14ac:dyDescent="0.2">
      <c r="A85" s="45"/>
      <c r="B85" s="41" t="s">
        <v>173</v>
      </c>
      <c r="C85" s="42" t="s">
        <v>174</v>
      </c>
    </row>
    <row r="86" spans="1:3" ht="25.5" x14ac:dyDescent="0.2">
      <c r="A86" s="45"/>
      <c r="B86" s="41" t="s">
        <v>175</v>
      </c>
      <c r="C86" s="42" t="s">
        <v>152</v>
      </c>
    </row>
    <row r="87" spans="1:3" ht="25.5" x14ac:dyDescent="0.2">
      <c r="A87" s="45"/>
      <c r="B87" s="41" t="s">
        <v>139</v>
      </c>
      <c r="C87" s="42" t="s">
        <v>140</v>
      </c>
    </row>
    <row r="88" spans="1:3" ht="25.5" x14ac:dyDescent="0.2">
      <c r="A88" s="45"/>
      <c r="B88" s="41" t="s">
        <v>176</v>
      </c>
      <c r="C88" s="42" t="s">
        <v>142</v>
      </c>
    </row>
    <row r="89" spans="1:3" x14ac:dyDescent="0.2">
      <c r="A89" s="45">
        <v>812</v>
      </c>
      <c r="B89" s="41"/>
      <c r="C89" s="39" t="s">
        <v>177</v>
      </c>
    </row>
    <row r="90" spans="1:3" ht="38.25" x14ac:dyDescent="0.2">
      <c r="A90" s="45"/>
      <c r="B90" s="41" t="s">
        <v>156</v>
      </c>
      <c r="C90" s="42" t="s">
        <v>157</v>
      </c>
    </row>
    <row r="91" spans="1:3" ht="38.25" x14ac:dyDescent="0.2">
      <c r="A91" s="45"/>
      <c r="B91" s="41" t="s">
        <v>178</v>
      </c>
      <c r="C91" s="42" t="s">
        <v>179</v>
      </c>
    </row>
    <row r="92" spans="1:3" ht="25.5" x14ac:dyDescent="0.2">
      <c r="A92" s="45"/>
      <c r="B92" s="41" t="s">
        <v>180</v>
      </c>
      <c r="C92" s="42" t="s">
        <v>181</v>
      </c>
    </row>
    <row r="93" spans="1:3" ht="51" x14ac:dyDescent="0.2">
      <c r="A93" s="45"/>
      <c r="B93" s="41" t="s">
        <v>182</v>
      </c>
      <c r="C93" s="42" t="s">
        <v>183</v>
      </c>
    </row>
    <row r="94" spans="1:3" ht="63.75" x14ac:dyDescent="0.2">
      <c r="A94" s="45"/>
      <c r="B94" s="41" t="s">
        <v>184</v>
      </c>
      <c r="C94" s="42" t="s">
        <v>185</v>
      </c>
    </row>
    <row r="95" spans="1:3" ht="63.75" x14ac:dyDescent="0.2">
      <c r="A95" s="45"/>
      <c r="B95" s="41" t="s">
        <v>186</v>
      </c>
      <c r="C95" s="42" t="s">
        <v>187</v>
      </c>
    </row>
    <row r="96" spans="1:3" ht="63.75" x14ac:dyDescent="0.2">
      <c r="A96" s="45"/>
      <c r="B96" s="41" t="s">
        <v>188</v>
      </c>
      <c r="C96" s="42" t="s">
        <v>189</v>
      </c>
    </row>
    <row r="97" spans="1:3" ht="63.75" x14ac:dyDescent="0.2">
      <c r="A97" s="45"/>
      <c r="B97" s="41" t="s">
        <v>190</v>
      </c>
      <c r="C97" s="42" t="s">
        <v>191</v>
      </c>
    </row>
    <row r="98" spans="1:3" ht="38.25" x14ac:dyDescent="0.2">
      <c r="A98" s="45"/>
      <c r="B98" s="41" t="s">
        <v>192</v>
      </c>
      <c r="C98" s="42" t="s">
        <v>193</v>
      </c>
    </row>
    <row r="99" spans="1:3" ht="25.5" x14ac:dyDescent="0.2">
      <c r="A99" s="45"/>
      <c r="B99" s="41" t="s">
        <v>194</v>
      </c>
      <c r="C99" s="42" t="s">
        <v>195</v>
      </c>
    </row>
    <row r="100" spans="1:3" ht="51" x14ac:dyDescent="0.2">
      <c r="A100" s="45"/>
      <c r="B100" s="41" t="s">
        <v>196</v>
      </c>
      <c r="C100" s="42" t="s">
        <v>197</v>
      </c>
    </row>
    <row r="101" spans="1:3" ht="25.5" x14ac:dyDescent="0.2">
      <c r="A101" s="45"/>
      <c r="B101" s="41" t="s">
        <v>198</v>
      </c>
      <c r="C101" s="42" t="s">
        <v>199</v>
      </c>
    </row>
    <row r="102" spans="1:3" ht="51" x14ac:dyDescent="0.2">
      <c r="A102" s="45"/>
      <c r="B102" s="41" t="s">
        <v>200</v>
      </c>
      <c r="C102" s="42" t="s">
        <v>201</v>
      </c>
    </row>
    <row r="103" spans="1:3" ht="25.5" x14ac:dyDescent="0.2">
      <c r="A103" s="45"/>
      <c r="B103" s="41" t="s">
        <v>202</v>
      </c>
      <c r="C103" s="42" t="s">
        <v>203</v>
      </c>
    </row>
    <row r="104" spans="1:3" x14ac:dyDescent="0.2">
      <c r="A104" s="45"/>
      <c r="B104" s="41" t="s">
        <v>116</v>
      </c>
      <c r="C104" s="42" t="s">
        <v>55</v>
      </c>
    </row>
    <row r="105" spans="1:3" ht="51" x14ac:dyDescent="0.2">
      <c r="A105" s="45"/>
      <c r="B105" s="41" t="s">
        <v>204</v>
      </c>
      <c r="C105" s="42" t="s">
        <v>205</v>
      </c>
    </row>
    <row r="106" spans="1:3" ht="51" x14ac:dyDescent="0.2">
      <c r="A106" s="45"/>
      <c r="B106" s="41" t="s">
        <v>206</v>
      </c>
      <c r="C106" s="42" t="s">
        <v>207</v>
      </c>
    </row>
    <row r="107" spans="1:3" ht="63.75" x14ac:dyDescent="0.2">
      <c r="A107" s="45"/>
      <c r="B107" s="41" t="s">
        <v>208</v>
      </c>
      <c r="C107" s="42" t="s">
        <v>209</v>
      </c>
    </row>
    <row r="108" spans="1:3" s="33" customFormat="1" ht="63.75" x14ac:dyDescent="0.2">
      <c r="A108" s="45"/>
      <c r="B108" s="41" t="s">
        <v>210</v>
      </c>
      <c r="C108" s="42" t="s">
        <v>211</v>
      </c>
    </row>
    <row r="109" spans="1:3" s="33" customFormat="1" ht="25.5" x14ac:dyDescent="0.2">
      <c r="A109" s="45"/>
      <c r="B109" s="41" t="s">
        <v>212</v>
      </c>
      <c r="C109" s="42" t="s">
        <v>213</v>
      </c>
    </row>
    <row r="110" spans="1:3" s="33" customFormat="1" ht="38.25" x14ac:dyDescent="0.2">
      <c r="A110" s="45"/>
      <c r="B110" s="39" t="s">
        <v>214</v>
      </c>
      <c r="C110" s="47" t="s">
        <v>215</v>
      </c>
    </row>
    <row r="111" spans="1:3" s="33" customFormat="1" ht="51" x14ac:dyDescent="0.2">
      <c r="A111" s="45"/>
      <c r="B111" s="39" t="s">
        <v>216</v>
      </c>
      <c r="C111" s="47" t="s">
        <v>217</v>
      </c>
    </row>
    <row r="112" spans="1:3" s="33" customFormat="1" ht="51" x14ac:dyDescent="0.2">
      <c r="A112" s="45"/>
      <c r="B112" s="39" t="s">
        <v>218</v>
      </c>
      <c r="C112" s="47" t="s">
        <v>219</v>
      </c>
    </row>
    <row r="113" spans="1:3" s="33" customFormat="1" ht="38.25" x14ac:dyDescent="0.2">
      <c r="A113" s="45"/>
      <c r="B113" s="41" t="s">
        <v>121</v>
      </c>
      <c r="C113" s="42" t="s">
        <v>122</v>
      </c>
    </row>
    <row r="114" spans="1:3" s="33" customFormat="1" ht="38.25" x14ac:dyDescent="0.2">
      <c r="A114" s="45"/>
      <c r="B114" s="41" t="s">
        <v>123</v>
      </c>
      <c r="C114" s="42" t="s">
        <v>124</v>
      </c>
    </row>
    <row r="115" spans="1:3" ht="25.5" x14ac:dyDescent="0.2">
      <c r="A115" s="45"/>
      <c r="B115" s="41" t="s">
        <v>125</v>
      </c>
      <c r="C115" s="42" t="s">
        <v>126</v>
      </c>
    </row>
    <row r="116" spans="1:3" x14ac:dyDescent="0.2">
      <c r="A116" s="45"/>
      <c r="B116" s="41" t="s">
        <v>127</v>
      </c>
      <c r="C116" s="42" t="s">
        <v>78</v>
      </c>
    </row>
    <row r="117" spans="1:3" x14ac:dyDescent="0.2">
      <c r="A117" s="45"/>
      <c r="B117" s="41" t="s">
        <v>128</v>
      </c>
      <c r="C117" s="42" t="s">
        <v>86</v>
      </c>
    </row>
    <row r="118" spans="1:3" x14ac:dyDescent="0.2">
      <c r="A118" s="45"/>
      <c r="B118" s="41" t="s">
        <v>131</v>
      </c>
      <c r="C118" s="42" t="s">
        <v>132</v>
      </c>
    </row>
    <row r="119" spans="1:3" ht="38.25" x14ac:dyDescent="0.2">
      <c r="A119" s="45"/>
      <c r="B119" s="41" t="s">
        <v>133</v>
      </c>
      <c r="C119" s="42" t="s">
        <v>134</v>
      </c>
    </row>
    <row r="120" spans="1:3" ht="38.25" x14ac:dyDescent="0.2">
      <c r="A120" s="45"/>
      <c r="B120" s="41" t="s">
        <v>135</v>
      </c>
      <c r="C120" s="42" t="s">
        <v>136</v>
      </c>
    </row>
    <row r="121" spans="1:3" ht="38.25" x14ac:dyDescent="0.2">
      <c r="A121" s="45"/>
      <c r="B121" s="41" t="s">
        <v>137</v>
      </c>
      <c r="C121" s="42" t="s">
        <v>138</v>
      </c>
    </row>
    <row r="122" spans="1:3" ht="25.5" x14ac:dyDescent="0.2">
      <c r="A122" s="45"/>
      <c r="B122" s="41" t="s">
        <v>176</v>
      </c>
      <c r="C122" s="42" t="s">
        <v>142</v>
      </c>
    </row>
    <row r="123" spans="1:3" x14ac:dyDescent="0.2">
      <c r="A123" s="45">
        <v>814</v>
      </c>
      <c r="B123" s="41"/>
      <c r="C123" s="40" t="s">
        <v>220</v>
      </c>
    </row>
    <row r="124" spans="1:3" ht="38.25" x14ac:dyDescent="0.2">
      <c r="A124" s="45"/>
      <c r="B124" s="41" t="s">
        <v>178</v>
      </c>
      <c r="C124" s="42" t="s">
        <v>179</v>
      </c>
    </row>
    <row r="125" spans="1:3" s="33" customFormat="1" x14ac:dyDescent="0.2">
      <c r="A125" s="45"/>
      <c r="B125" s="41" t="s">
        <v>116</v>
      </c>
      <c r="C125" s="42" t="s">
        <v>55</v>
      </c>
    </row>
    <row r="126" spans="1:3" s="33" customFormat="1" ht="38.25" x14ac:dyDescent="0.2">
      <c r="A126" s="45"/>
      <c r="B126" s="41" t="s">
        <v>117</v>
      </c>
      <c r="C126" s="42" t="s">
        <v>118</v>
      </c>
    </row>
    <row r="127" spans="1:3" s="33" customFormat="1" ht="38.25" x14ac:dyDescent="0.2">
      <c r="A127" s="45"/>
      <c r="B127" s="41" t="s">
        <v>119</v>
      </c>
      <c r="C127" s="42" t="s">
        <v>120</v>
      </c>
    </row>
    <row r="128" spans="1:3" s="33" customFormat="1" ht="38.25" x14ac:dyDescent="0.2">
      <c r="A128" s="45"/>
      <c r="B128" s="41" t="s">
        <v>121</v>
      </c>
      <c r="C128" s="42" t="s">
        <v>122</v>
      </c>
    </row>
    <row r="129" spans="1:3" s="33" customFormat="1" ht="38.25" x14ac:dyDescent="0.2">
      <c r="A129" s="45"/>
      <c r="B129" s="41" t="s">
        <v>123</v>
      </c>
      <c r="C129" s="42" t="s">
        <v>124</v>
      </c>
    </row>
    <row r="130" spans="1:3" s="33" customFormat="1" ht="25.5" x14ac:dyDescent="0.2">
      <c r="A130" s="45"/>
      <c r="B130" s="41" t="s">
        <v>125</v>
      </c>
      <c r="C130" s="42" t="s">
        <v>126</v>
      </c>
    </row>
    <row r="131" spans="1:3" s="33" customFormat="1" x14ac:dyDescent="0.2">
      <c r="A131" s="45"/>
      <c r="B131" s="41" t="s">
        <v>127</v>
      </c>
      <c r="C131" s="42" t="s">
        <v>78</v>
      </c>
    </row>
    <row r="132" spans="1:3" s="33" customFormat="1" x14ac:dyDescent="0.2">
      <c r="A132" s="45"/>
      <c r="B132" s="41" t="s">
        <v>128</v>
      </c>
      <c r="C132" s="42" t="s">
        <v>86</v>
      </c>
    </row>
    <row r="133" spans="1:3" s="33" customFormat="1" ht="25.5" x14ac:dyDescent="0.2">
      <c r="A133" s="45"/>
      <c r="B133" s="41" t="s">
        <v>221</v>
      </c>
      <c r="C133" s="42" t="s">
        <v>222</v>
      </c>
    </row>
    <row r="134" spans="1:3" ht="25.5" x14ac:dyDescent="0.2">
      <c r="A134" s="45"/>
      <c r="B134" s="41" t="s">
        <v>223</v>
      </c>
      <c r="C134" s="42" t="s">
        <v>224</v>
      </c>
    </row>
    <row r="135" spans="1:3" ht="25.5" x14ac:dyDescent="0.2">
      <c r="A135" s="45"/>
      <c r="B135" s="41" t="s">
        <v>225</v>
      </c>
      <c r="C135" s="42" t="s">
        <v>226</v>
      </c>
    </row>
    <row r="136" spans="1:3" ht="38.25" x14ac:dyDescent="0.2">
      <c r="A136" s="45"/>
      <c r="B136" s="41" t="s">
        <v>227</v>
      </c>
      <c r="C136" s="42" t="s">
        <v>228</v>
      </c>
    </row>
    <row r="137" spans="1:3" ht="38.25" x14ac:dyDescent="0.2">
      <c r="A137" s="45"/>
      <c r="B137" s="41" t="s">
        <v>229</v>
      </c>
      <c r="C137" s="42" t="s">
        <v>230</v>
      </c>
    </row>
    <row r="138" spans="1:3" ht="25.5" x14ac:dyDescent="0.2">
      <c r="A138" s="45"/>
      <c r="B138" s="41" t="s">
        <v>231</v>
      </c>
      <c r="C138" s="42" t="s">
        <v>232</v>
      </c>
    </row>
    <row r="139" spans="1:3" ht="38.25" x14ac:dyDescent="0.2">
      <c r="A139" s="45"/>
      <c r="B139" s="41" t="s">
        <v>233</v>
      </c>
      <c r="C139" s="42" t="s">
        <v>234</v>
      </c>
    </row>
    <row r="140" spans="1:3" ht="38.25" x14ac:dyDescent="0.2">
      <c r="A140" s="45"/>
      <c r="B140" s="48" t="s">
        <v>235</v>
      </c>
      <c r="C140" s="43" t="s">
        <v>236</v>
      </c>
    </row>
    <row r="141" spans="1:3" ht="51" x14ac:dyDescent="0.2">
      <c r="A141" s="45"/>
      <c r="B141" s="48" t="s">
        <v>237</v>
      </c>
      <c r="C141" s="43" t="s">
        <v>238</v>
      </c>
    </row>
    <row r="142" spans="1:3" s="33" customFormat="1" x14ac:dyDescent="0.2">
      <c r="A142" s="45"/>
      <c r="B142" s="41" t="s">
        <v>131</v>
      </c>
      <c r="C142" s="42" t="s">
        <v>132</v>
      </c>
    </row>
    <row r="143" spans="1:3" s="33" customFormat="1" ht="25.5" x14ac:dyDescent="0.2">
      <c r="A143" s="45"/>
      <c r="B143" s="41" t="s">
        <v>239</v>
      </c>
      <c r="C143" s="42" t="s">
        <v>174</v>
      </c>
    </row>
    <row r="144" spans="1:3" s="33" customFormat="1" ht="25.5" x14ac:dyDescent="0.2">
      <c r="A144" s="45"/>
      <c r="B144" s="41" t="s">
        <v>139</v>
      </c>
      <c r="C144" s="42" t="s">
        <v>140</v>
      </c>
    </row>
    <row r="145" spans="1:3" s="33" customFormat="1" ht="38.25" x14ac:dyDescent="0.2">
      <c r="A145" s="45"/>
      <c r="B145" s="41" t="s">
        <v>133</v>
      </c>
      <c r="C145" s="42" t="s">
        <v>134</v>
      </c>
    </row>
    <row r="146" spans="1:3" s="33" customFormat="1" ht="38.25" x14ac:dyDescent="0.2">
      <c r="A146" s="45"/>
      <c r="B146" s="41" t="s">
        <v>135</v>
      </c>
      <c r="C146" s="42" t="s">
        <v>136</v>
      </c>
    </row>
    <row r="147" spans="1:3" s="33" customFormat="1" ht="38.25" x14ac:dyDescent="0.2">
      <c r="A147" s="45"/>
      <c r="B147" s="41" t="s">
        <v>137</v>
      </c>
      <c r="C147" s="42" t="s">
        <v>138</v>
      </c>
    </row>
    <row r="148" spans="1:3" s="33" customFormat="1" ht="38.25" x14ac:dyDescent="0.2">
      <c r="A148" s="45"/>
      <c r="B148" s="41" t="s">
        <v>153</v>
      </c>
      <c r="C148" s="42" t="s">
        <v>154</v>
      </c>
    </row>
    <row r="149" spans="1:3" s="33" customFormat="1" ht="25.5" x14ac:dyDescent="0.2">
      <c r="A149" s="45"/>
      <c r="B149" s="41" t="s">
        <v>176</v>
      </c>
      <c r="C149" s="42" t="s">
        <v>142</v>
      </c>
    </row>
    <row r="150" spans="1:3" s="33" customFormat="1" x14ac:dyDescent="0.2">
      <c r="A150" s="39">
        <v>815</v>
      </c>
      <c r="B150" s="41"/>
      <c r="C150" s="49" t="s">
        <v>240</v>
      </c>
    </row>
    <row r="151" spans="1:3" s="33" customFormat="1" ht="38.25" x14ac:dyDescent="0.2">
      <c r="A151" s="39"/>
      <c r="B151" s="41" t="s">
        <v>241</v>
      </c>
      <c r="C151" s="50" t="s">
        <v>242</v>
      </c>
    </row>
    <row r="152" spans="1:3" s="33" customFormat="1" ht="51" x14ac:dyDescent="0.2">
      <c r="A152" s="39"/>
      <c r="B152" s="41" t="s">
        <v>243</v>
      </c>
      <c r="C152" s="50" t="s">
        <v>244</v>
      </c>
    </row>
    <row r="153" spans="1:3" s="33" customFormat="1" ht="25.5" x14ac:dyDescent="0.2">
      <c r="A153" s="39"/>
      <c r="B153" s="41" t="s">
        <v>245</v>
      </c>
      <c r="C153" s="42" t="s">
        <v>246</v>
      </c>
    </row>
    <row r="154" spans="1:3" s="33" customFormat="1" x14ac:dyDescent="0.2">
      <c r="A154" s="45"/>
      <c r="B154" s="41" t="s">
        <v>116</v>
      </c>
      <c r="C154" s="42" t="s">
        <v>55</v>
      </c>
    </row>
    <row r="155" spans="1:3" s="33" customFormat="1" ht="38.25" x14ac:dyDescent="0.2">
      <c r="A155" s="39"/>
      <c r="B155" s="41" t="s">
        <v>121</v>
      </c>
      <c r="C155" s="42" t="s">
        <v>122</v>
      </c>
    </row>
    <row r="156" spans="1:3" s="33" customFormat="1" ht="38.25" x14ac:dyDescent="0.2">
      <c r="A156" s="39"/>
      <c r="B156" s="41" t="s">
        <v>123</v>
      </c>
      <c r="C156" s="42" t="s">
        <v>124</v>
      </c>
    </row>
    <row r="157" spans="1:3" s="33" customFormat="1" ht="25.5" x14ac:dyDescent="0.2">
      <c r="A157" s="39"/>
      <c r="B157" s="41" t="s">
        <v>125</v>
      </c>
      <c r="C157" s="42" t="s">
        <v>126</v>
      </c>
    </row>
    <row r="158" spans="1:3" x14ac:dyDescent="0.2">
      <c r="A158" s="39"/>
      <c r="B158" s="41" t="s">
        <v>127</v>
      </c>
      <c r="C158" s="42" t="s">
        <v>78</v>
      </c>
    </row>
    <row r="159" spans="1:3" s="33" customFormat="1" x14ac:dyDescent="0.2">
      <c r="A159" s="39"/>
      <c r="B159" s="41" t="s">
        <v>128</v>
      </c>
      <c r="C159" s="42" t="s">
        <v>86</v>
      </c>
    </row>
    <row r="160" spans="1:3" ht="25.5" x14ac:dyDescent="0.2">
      <c r="A160" s="39"/>
      <c r="B160" s="41" t="s">
        <v>247</v>
      </c>
      <c r="C160" s="42" t="s">
        <v>248</v>
      </c>
    </row>
    <row r="161" spans="1:3" x14ac:dyDescent="0.2">
      <c r="A161" s="39"/>
      <c r="B161" s="41" t="s">
        <v>131</v>
      </c>
      <c r="C161" s="42" t="s">
        <v>132</v>
      </c>
    </row>
    <row r="162" spans="1:3" ht="25.5" x14ac:dyDescent="0.2">
      <c r="A162" s="39"/>
      <c r="B162" s="41" t="s">
        <v>239</v>
      </c>
      <c r="C162" s="42" t="s">
        <v>174</v>
      </c>
    </row>
    <row r="163" spans="1:3" ht="25.5" x14ac:dyDescent="0.2">
      <c r="A163" s="45"/>
      <c r="B163" s="41" t="s">
        <v>176</v>
      </c>
      <c r="C163" s="42" t="s">
        <v>142</v>
      </c>
    </row>
    <row r="164" spans="1:3" x14ac:dyDescent="0.2">
      <c r="A164" s="46">
        <v>816</v>
      </c>
      <c r="B164" s="41"/>
      <c r="C164" s="45" t="s">
        <v>249</v>
      </c>
    </row>
    <row r="165" spans="1:3" ht="38.25" x14ac:dyDescent="0.2">
      <c r="A165" s="46"/>
      <c r="B165" s="41" t="s">
        <v>250</v>
      </c>
      <c r="C165" s="42" t="s">
        <v>157</v>
      </c>
    </row>
    <row r="166" spans="1:3" ht="38.25" x14ac:dyDescent="0.2">
      <c r="A166" s="46"/>
      <c r="B166" s="41" t="s">
        <v>251</v>
      </c>
      <c r="C166" s="42" t="s">
        <v>252</v>
      </c>
    </row>
    <row r="167" spans="1:3" ht="38.25" x14ac:dyDescent="0.2">
      <c r="A167" s="46"/>
      <c r="B167" s="41" t="s">
        <v>253</v>
      </c>
      <c r="C167" s="42" t="s">
        <v>254</v>
      </c>
    </row>
    <row r="168" spans="1:3" x14ac:dyDescent="0.2">
      <c r="A168" s="46"/>
      <c r="B168" s="41" t="s">
        <v>255</v>
      </c>
      <c r="C168" s="42" t="s">
        <v>256</v>
      </c>
    </row>
    <row r="169" spans="1:3" ht="25.5" x14ac:dyDescent="0.2">
      <c r="A169" s="46"/>
      <c r="B169" s="41" t="s">
        <v>257</v>
      </c>
      <c r="C169" s="42" t="s">
        <v>258</v>
      </c>
    </row>
    <row r="170" spans="1:3" ht="25.5" x14ac:dyDescent="0.2">
      <c r="A170" s="46"/>
      <c r="B170" s="41" t="s">
        <v>259</v>
      </c>
      <c r="C170" s="42" t="s">
        <v>260</v>
      </c>
    </row>
    <row r="171" spans="1:3" ht="25.5" x14ac:dyDescent="0.2">
      <c r="A171" s="46"/>
      <c r="B171" s="41" t="s">
        <v>261</v>
      </c>
      <c r="C171" s="42" t="s">
        <v>262</v>
      </c>
    </row>
    <row r="172" spans="1:3" ht="51" x14ac:dyDescent="0.2">
      <c r="A172" s="46"/>
      <c r="B172" s="41" t="s">
        <v>263</v>
      </c>
      <c r="C172" s="42" t="s">
        <v>264</v>
      </c>
    </row>
    <row r="173" spans="1:3" ht="25.5" x14ac:dyDescent="0.2">
      <c r="A173" s="46"/>
      <c r="B173" s="41" t="s">
        <v>163</v>
      </c>
      <c r="C173" s="42" t="s">
        <v>164</v>
      </c>
    </row>
    <row r="174" spans="1:3" x14ac:dyDescent="0.2">
      <c r="A174" s="46"/>
      <c r="B174" s="41" t="s">
        <v>116</v>
      </c>
      <c r="C174" s="42" t="s">
        <v>55</v>
      </c>
    </row>
    <row r="175" spans="1:3" ht="51" x14ac:dyDescent="0.2">
      <c r="A175" s="46"/>
      <c r="B175" s="41" t="s">
        <v>265</v>
      </c>
      <c r="C175" s="42" t="s">
        <v>266</v>
      </c>
    </row>
    <row r="176" spans="1:3" ht="38.25" x14ac:dyDescent="0.2">
      <c r="A176" s="46"/>
      <c r="B176" s="41" t="s">
        <v>117</v>
      </c>
      <c r="C176" s="42" t="s">
        <v>118</v>
      </c>
    </row>
    <row r="177" spans="1:3" ht="38.25" x14ac:dyDescent="0.2">
      <c r="A177" s="46"/>
      <c r="B177" s="41" t="s">
        <v>267</v>
      </c>
      <c r="C177" s="42" t="s">
        <v>268</v>
      </c>
    </row>
    <row r="178" spans="1:3" s="33" customFormat="1" ht="38.25" x14ac:dyDescent="0.2">
      <c r="A178" s="46"/>
      <c r="B178" s="41" t="s">
        <v>121</v>
      </c>
      <c r="C178" s="42" t="s">
        <v>122</v>
      </c>
    </row>
    <row r="179" spans="1:3" s="33" customFormat="1" ht="38.25" x14ac:dyDescent="0.2">
      <c r="A179" s="46"/>
      <c r="B179" s="41" t="s">
        <v>123</v>
      </c>
      <c r="C179" s="42" t="s">
        <v>124</v>
      </c>
    </row>
    <row r="180" spans="1:3" s="33" customFormat="1" ht="25.5" x14ac:dyDescent="0.2">
      <c r="A180" s="46"/>
      <c r="B180" s="41" t="s">
        <v>125</v>
      </c>
      <c r="C180" s="42" t="s">
        <v>126</v>
      </c>
    </row>
    <row r="181" spans="1:3" s="33" customFormat="1" x14ac:dyDescent="0.2">
      <c r="A181" s="46"/>
      <c r="B181" s="41" t="s">
        <v>127</v>
      </c>
      <c r="C181" s="42" t="s">
        <v>78</v>
      </c>
    </row>
    <row r="182" spans="1:3" s="33" customFormat="1" x14ac:dyDescent="0.2">
      <c r="A182" s="46"/>
      <c r="B182" s="41" t="s">
        <v>128</v>
      </c>
      <c r="C182" s="42" t="s">
        <v>86</v>
      </c>
    </row>
    <row r="183" spans="1:3" s="33" customFormat="1" ht="38.25" x14ac:dyDescent="0.2">
      <c r="A183" s="46"/>
      <c r="B183" s="41" t="s">
        <v>269</v>
      </c>
      <c r="C183" s="43" t="s">
        <v>270</v>
      </c>
    </row>
    <row r="184" spans="1:3" s="33" customFormat="1" ht="25.5" x14ac:dyDescent="0.2">
      <c r="A184" s="46"/>
      <c r="B184" s="41" t="s">
        <v>271</v>
      </c>
      <c r="C184" s="42" t="s">
        <v>168</v>
      </c>
    </row>
    <row r="185" spans="1:3" ht="25.5" x14ac:dyDescent="0.2">
      <c r="A185" s="46"/>
      <c r="B185" s="41" t="s">
        <v>221</v>
      </c>
      <c r="C185" s="42" t="s">
        <v>272</v>
      </c>
    </row>
    <row r="186" spans="1:3" ht="25.5" x14ac:dyDescent="0.2">
      <c r="A186" s="46"/>
      <c r="B186" s="41" t="s">
        <v>273</v>
      </c>
      <c r="C186" s="42" t="s">
        <v>274</v>
      </c>
    </row>
    <row r="187" spans="1:3" ht="25.5" x14ac:dyDescent="0.2">
      <c r="A187" s="46"/>
      <c r="B187" s="41" t="s">
        <v>275</v>
      </c>
      <c r="C187" s="43" t="s">
        <v>276</v>
      </c>
    </row>
    <row r="188" spans="1:3" ht="25.5" x14ac:dyDescent="0.2">
      <c r="A188" s="46"/>
      <c r="B188" s="41" t="s">
        <v>277</v>
      </c>
      <c r="C188" s="43" t="s">
        <v>278</v>
      </c>
    </row>
    <row r="189" spans="1:3" x14ac:dyDescent="0.2">
      <c r="A189" s="46"/>
      <c r="B189" s="41" t="s">
        <v>131</v>
      </c>
      <c r="C189" s="42" t="s">
        <v>132</v>
      </c>
    </row>
    <row r="190" spans="1:3" ht="25.5" x14ac:dyDescent="0.2">
      <c r="A190" s="46"/>
      <c r="B190" s="41" t="s">
        <v>173</v>
      </c>
      <c r="C190" s="42" t="s">
        <v>174</v>
      </c>
    </row>
    <row r="191" spans="1:3" ht="38.25" x14ac:dyDescent="0.2">
      <c r="A191" s="45"/>
      <c r="B191" s="41" t="s">
        <v>133</v>
      </c>
      <c r="C191" s="42" t="s">
        <v>134</v>
      </c>
    </row>
    <row r="192" spans="1:3" ht="38.25" x14ac:dyDescent="0.2">
      <c r="A192" s="46"/>
      <c r="B192" s="41" t="s">
        <v>135</v>
      </c>
      <c r="C192" s="42" t="s">
        <v>136</v>
      </c>
    </row>
    <row r="193" spans="1:3" ht="38.25" x14ac:dyDescent="0.2">
      <c r="A193" s="46"/>
      <c r="B193" s="41" t="s">
        <v>137</v>
      </c>
      <c r="C193" s="42" t="s">
        <v>138</v>
      </c>
    </row>
    <row r="194" spans="1:3" ht="38.25" x14ac:dyDescent="0.2">
      <c r="A194" s="46"/>
      <c r="B194" s="41" t="s">
        <v>279</v>
      </c>
      <c r="C194" s="42" t="s">
        <v>154</v>
      </c>
    </row>
    <row r="195" spans="1:3" ht="25.5" x14ac:dyDescent="0.2">
      <c r="A195" s="46"/>
      <c r="B195" s="41" t="s">
        <v>139</v>
      </c>
      <c r="C195" s="42" t="s">
        <v>140</v>
      </c>
    </row>
    <row r="196" spans="1:3" ht="25.5" x14ac:dyDescent="0.2">
      <c r="A196" s="46"/>
      <c r="B196" s="41" t="s">
        <v>176</v>
      </c>
      <c r="C196" s="42" t="s">
        <v>142</v>
      </c>
    </row>
    <row r="197" spans="1:3" x14ac:dyDescent="0.2">
      <c r="A197" s="46">
        <v>820</v>
      </c>
      <c r="B197" s="41"/>
      <c r="C197" s="45" t="s">
        <v>280</v>
      </c>
    </row>
    <row r="198" spans="1:3" ht="38.25" x14ac:dyDescent="0.2">
      <c r="A198" s="46"/>
      <c r="B198" s="41" t="s">
        <v>178</v>
      </c>
      <c r="C198" s="42" t="s">
        <v>281</v>
      </c>
    </row>
    <row r="199" spans="1:3" ht="25.5" x14ac:dyDescent="0.2">
      <c r="A199" s="46"/>
      <c r="B199" s="41" t="s">
        <v>163</v>
      </c>
      <c r="C199" s="42" t="s">
        <v>164</v>
      </c>
    </row>
    <row r="200" spans="1:3" x14ac:dyDescent="0.2">
      <c r="A200" s="46"/>
      <c r="B200" s="41" t="s">
        <v>116</v>
      </c>
      <c r="C200" s="42" t="s">
        <v>55</v>
      </c>
    </row>
    <row r="201" spans="1:3" ht="38.25" x14ac:dyDescent="0.2">
      <c r="A201" s="46"/>
      <c r="B201" s="41" t="s">
        <v>123</v>
      </c>
      <c r="C201" s="42" t="s">
        <v>124</v>
      </c>
    </row>
    <row r="202" spans="1:3" ht="25.5" x14ac:dyDescent="0.2">
      <c r="A202" s="46"/>
      <c r="B202" s="41" t="s">
        <v>125</v>
      </c>
      <c r="C202" s="42" t="s">
        <v>126</v>
      </c>
    </row>
    <row r="203" spans="1:3" x14ac:dyDescent="0.2">
      <c r="A203" s="46"/>
      <c r="B203" s="41" t="s">
        <v>127</v>
      </c>
      <c r="C203" s="42" t="s">
        <v>78</v>
      </c>
    </row>
    <row r="204" spans="1:3" x14ac:dyDescent="0.2">
      <c r="A204" s="46"/>
      <c r="B204" s="41" t="s">
        <v>128</v>
      </c>
      <c r="C204" s="42" t="s">
        <v>86</v>
      </c>
    </row>
    <row r="205" spans="1:3" s="33" customFormat="1" ht="25.5" x14ac:dyDescent="0.2">
      <c r="A205" s="46"/>
      <c r="B205" s="41" t="s">
        <v>282</v>
      </c>
      <c r="C205" s="43" t="s">
        <v>283</v>
      </c>
    </row>
    <row r="206" spans="1:3" s="33" customFormat="1" ht="38.25" x14ac:dyDescent="0.2">
      <c r="A206" s="46"/>
      <c r="B206" s="41" t="s">
        <v>284</v>
      </c>
      <c r="C206" s="43" t="s">
        <v>285</v>
      </c>
    </row>
    <row r="207" spans="1:3" s="33" customFormat="1" ht="51" x14ac:dyDescent="0.2">
      <c r="A207" s="46"/>
      <c r="B207" s="41" t="s">
        <v>286</v>
      </c>
      <c r="C207" s="51" t="s">
        <v>287</v>
      </c>
    </row>
    <row r="208" spans="1:3" ht="38.25" x14ac:dyDescent="0.2">
      <c r="A208" s="46"/>
      <c r="B208" s="41" t="s">
        <v>288</v>
      </c>
      <c r="C208" s="51" t="s">
        <v>289</v>
      </c>
    </row>
    <row r="209" spans="1:3" ht="38.25" x14ac:dyDescent="0.2">
      <c r="A209" s="46"/>
      <c r="B209" s="41" t="s">
        <v>290</v>
      </c>
      <c r="C209" s="51" t="s">
        <v>291</v>
      </c>
    </row>
    <row r="210" spans="1:3" ht="63.75" x14ac:dyDescent="0.2">
      <c r="A210" s="46"/>
      <c r="B210" s="41" t="s">
        <v>292</v>
      </c>
      <c r="C210" s="51" t="s">
        <v>293</v>
      </c>
    </row>
    <row r="211" spans="1:3" ht="76.5" x14ac:dyDescent="0.2">
      <c r="A211" s="46"/>
      <c r="B211" s="41" t="s">
        <v>294</v>
      </c>
      <c r="C211" s="51" t="s">
        <v>295</v>
      </c>
    </row>
    <row r="212" spans="1:3" ht="25.5" x14ac:dyDescent="0.2">
      <c r="A212" s="46"/>
      <c r="B212" s="41" t="s">
        <v>296</v>
      </c>
      <c r="C212" s="51" t="s">
        <v>297</v>
      </c>
    </row>
    <row r="213" spans="1:3" ht="38.25" x14ac:dyDescent="0.2">
      <c r="A213" s="45"/>
      <c r="B213" s="41" t="s">
        <v>133</v>
      </c>
      <c r="C213" s="42" t="s">
        <v>134</v>
      </c>
    </row>
    <row r="214" spans="1:3" ht="38.25" x14ac:dyDescent="0.2">
      <c r="A214" s="46"/>
      <c r="B214" s="41" t="s">
        <v>135</v>
      </c>
      <c r="C214" s="42" t="s">
        <v>136</v>
      </c>
    </row>
    <row r="215" spans="1:3" s="33" customFormat="1" ht="38.25" x14ac:dyDescent="0.2">
      <c r="A215" s="46"/>
      <c r="B215" s="41" t="s">
        <v>279</v>
      </c>
      <c r="C215" s="42" t="s">
        <v>154</v>
      </c>
    </row>
    <row r="216" spans="1:3" ht="25.5" x14ac:dyDescent="0.2">
      <c r="A216" s="46"/>
      <c r="B216" s="41" t="s">
        <v>173</v>
      </c>
      <c r="C216" s="42" t="s">
        <v>174</v>
      </c>
    </row>
    <row r="217" spans="1:3" ht="25.5" x14ac:dyDescent="0.2">
      <c r="A217" s="46"/>
      <c r="B217" s="41" t="s">
        <v>175</v>
      </c>
      <c r="C217" s="42" t="s">
        <v>152</v>
      </c>
    </row>
    <row r="218" spans="1:3" ht="25.5" x14ac:dyDescent="0.2">
      <c r="A218" s="46"/>
      <c r="B218" s="41" t="s">
        <v>176</v>
      </c>
      <c r="C218" s="42" t="s">
        <v>142</v>
      </c>
    </row>
    <row r="219" spans="1:3" x14ac:dyDescent="0.2">
      <c r="A219" s="46">
        <v>821</v>
      </c>
      <c r="B219" s="41"/>
      <c r="C219" s="40" t="s">
        <v>298</v>
      </c>
    </row>
    <row r="220" spans="1:3" ht="38.25" x14ac:dyDescent="0.2">
      <c r="A220" s="46"/>
      <c r="B220" s="41" t="s">
        <v>178</v>
      </c>
      <c r="C220" s="42" t="s">
        <v>281</v>
      </c>
    </row>
    <row r="221" spans="1:3" x14ac:dyDescent="0.2">
      <c r="A221" s="46"/>
      <c r="B221" s="41" t="s">
        <v>116</v>
      </c>
      <c r="C221" s="52" t="s">
        <v>55</v>
      </c>
    </row>
    <row r="222" spans="1:3" ht="38.25" x14ac:dyDescent="0.2">
      <c r="A222" s="46"/>
      <c r="B222" s="41" t="s">
        <v>123</v>
      </c>
      <c r="C222" s="42" t="s">
        <v>124</v>
      </c>
    </row>
    <row r="223" spans="1:3" ht="25.5" x14ac:dyDescent="0.2">
      <c r="A223" s="46"/>
      <c r="B223" s="41" t="s">
        <v>125</v>
      </c>
      <c r="C223" s="42" t="s">
        <v>126</v>
      </c>
    </row>
    <row r="224" spans="1:3" x14ac:dyDescent="0.2">
      <c r="A224" s="46"/>
      <c r="B224" s="41" t="s">
        <v>127</v>
      </c>
      <c r="C224" s="42" t="s">
        <v>78</v>
      </c>
    </row>
    <row r="225" spans="1:3" x14ac:dyDescent="0.2">
      <c r="A225" s="46"/>
      <c r="B225" s="41" t="s">
        <v>128</v>
      </c>
      <c r="C225" s="42" t="s">
        <v>86</v>
      </c>
    </row>
    <row r="226" spans="1:3" ht="38.25" x14ac:dyDescent="0.2">
      <c r="A226" s="46"/>
      <c r="B226" s="41" t="s">
        <v>299</v>
      </c>
      <c r="C226" s="42" t="s">
        <v>300</v>
      </c>
    </row>
    <row r="227" spans="1:3" x14ac:dyDescent="0.2">
      <c r="A227" s="46">
        <v>825</v>
      </c>
      <c r="B227" s="41"/>
      <c r="C227" s="45" t="s">
        <v>301</v>
      </c>
    </row>
    <row r="228" spans="1:3" x14ac:dyDescent="0.2">
      <c r="A228" s="46"/>
      <c r="B228" s="41" t="s">
        <v>116</v>
      </c>
      <c r="C228" s="42" t="s">
        <v>55</v>
      </c>
    </row>
    <row r="229" spans="1:3" s="33" customFormat="1" ht="38.25" x14ac:dyDescent="0.2">
      <c r="A229" s="46"/>
      <c r="B229" s="41" t="s">
        <v>123</v>
      </c>
      <c r="C229" s="42" t="s">
        <v>124</v>
      </c>
    </row>
    <row r="230" spans="1:3" s="33" customFormat="1" ht="25.5" x14ac:dyDescent="0.2">
      <c r="A230" s="46"/>
      <c r="B230" s="41" t="s">
        <v>125</v>
      </c>
      <c r="C230" s="42" t="s">
        <v>126</v>
      </c>
    </row>
    <row r="231" spans="1:3" s="33" customFormat="1" x14ac:dyDescent="0.2">
      <c r="A231" s="46"/>
      <c r="B231" s="41" t="s">
        <v>127</v>
      </c>
      <c r="C231" s="42" t="s">
        <v>78</v>
      </c>
    </row>
    <row r="232" spans="1:3" x14ac:dyDescent="0.2">
      <c r="A232" s="46"/>
      <c r="B232" s="41" t="s">
        <v>128</v>
      </c>
      <c r="C232" s="42" t="s">
        <v>86</v>
      </c>
    </row>
    <row r="233" spans="1:3" ht="25.5" x14ac:dyDescent="0.2">
      <c r="A233" s="46"/>
      <c r="B233" s="41" t="s">
        <v>167</v>
      </c>
      <c r="C233" s="42" t="s">
        <v>168</v>
      </c>
    </row>
    <row r="234" spans="1:3" x14ac:dyDescent="0.2">
      <c r="A234" s="46"/>
      <c r="B234" s="41" t="s">
        <v>302</v>
      </c>
      <c r="C234" s="43" t="s">
        <v>303</v>
      </c>
    </row>
    <row r="235" spans="1:3" ht="38.25" x14ac:dyDescent="0.2">
      <c r="A235" s="46"/>
      <c r="B235" s="41" t="s">
        <v>304</v>
      </c>
      <c r="C235" s="43" t="s">
        <v>305</v>
      </c>
    </row>
    <row r="236" spans="1:3" ht="51" x14ac:dyDescent="0.2">
      <c r="A236" s="46"/>
      <c r="B236" s="41" t="s">
        <v>306</v>
      </c>
      <c r="C236" s="43" t="s">
        <v>307</v>
      </c>
    </row>
    <row r="237" spans="1:3" ht="38.25" x14ac:dyDescent="0.2">
      <c r="A237" s="46"/>
      <c r="B237" s="41" t="s">
        <v>308</v>
      </c>
      <c r="C237" s="43" t="s">
        <v>309</v>
      </c>
    </row>
    <row r="238" spans="1:3" ht="38.25" x14ac:dyDescent="0.2">
      <c r="A238" s="46"/>
      <c r="B238" s="41" t="s">
        <v>310</v>
      </c>
      <c r="C238" s="43" t="s">
        <v>311</v>
      </c>
    </row>
    <row r="239" spans="1:3" x14ac:dyDescent="0.2">
      <c r="A239" s="46"/>
      <c r="B239" s="41" t="s">
        <v>131</v>
      </c>
      <c r="C239" s="42" t="s">
        <v>132</v>
      </c>
    </row>
    <row r="240" spans="1:3" ht="38.25" x14ac:dyDescent="0.2">
      <c r="A240" s="45"/>
      <c r="B240" s="41" t="s">
        <v>133</v>
      </c>
      <c r="C240" s="42" t="s">
        <v>134</v>
      </c>
    </row>
    <row r="241" spans="1:3" ht="38.25" x14ac:dyDescent="0.2">
      <c r="A241" s="46"/>
      <c r="B241" s="41" t="s">
        <v>135</v>
      </c>
      <c r="C241" s="42" t="s">
        <v>136</v>
      </c>
    </row>
    <row r="242" spans="1:3" ht="25.5" x14ac:dyDescent="0.2">
      <c r="A242" s="46"/>
      <c r="B242" s="41" t="s">
        <v>173</v>
      </c>
      <c r="C242" s="42" t="s">
        <v>174</v>
      </c>
    </row>
    <row r="243" spans="1:3" ht="25.5" x14ac:dyDescent="0.2">
      <c r="A243" s="46"/>
      <c r="B243" s="41" t="s">
        <v>175</v>
      </c>
      <c r="C243" s="42" t="s">
        <v>152</v>
      </c>
    </row>
    <row r="244" spans="1:3" ht="25.5" x14ac:dyDescent="0.2">
      <c r="A244" s="46"/>
      <c r="B244" s="41" t="s">
        <v>176</v>
      </c>
      <c r="C244" s="42" t="s">
        <v>142</v>
      </c>
    </row>
    <row r="245" spans="1:3" x14ac:dyDescent="0.2">
      <c r="A245" s="46">
        <v>830</v>
      </c>
      <c r="B245" s="41"/>
      <c r="C245" s="45" t="s">
        <v>312</v>
      </c>
    </row>
    <row r="246" spans="1:3" ht="25.5" x14ac:dyDescent="0.2">
      <c r="A246" s="46"/>
      <c r="B246" s="41" t="s">
        <v>163</v>
      </c>
      <c r="C246" s="42" t="s">
        <v>164</v>
      </c>
    </row>
    <row r="247" spans="1:3" x14ac:dyDescent="0.2">
      <c r="A247" s="46"/>
      <c r="B247" s="41" t="s">
        <v>116</v>
      </c>
      <c r="C247" s="42" t="s">
        <v>55</v>
      </c>
    </row>
    <row r="248" spans="1:3" ht="38.25" x14ac:dyDescent="0.2">
      <c r="A248" s="46"/>
      <c r="B248" s="41" t="s">
        <v>117</v>
      </c>
      <c r="C248" s="42" t="s">
        <v>118</v>
      </c>
    </row>
    <row r="249" spans="1:3" ht="38.25" x14ac:dyDescent="0.2">
      <c r="A249" s="46"/>
      <c r="B249" s="41" t="s">
        <v>119</v>
      </c>
      <c r="C249" s="42" t="s">
        <v>120</v>
      </c>
    </row>
    <row r="250" spans="1:3" ht="38.25" x14ac:dyDescent="0.2">
      <c r="A250" s="46"/>
      <c r="B250" s="41" t="s">
        <v>121</v>
      </c>
      <c r="C250" s="42" t="s">
        <v>122</v>
      </c>
    </row>
    <row r="251" spans="1:3" ht="38.25" x14ac:dyDescent="0.2">
      <c r="A251" s="46"/>
      <c r="B251" s="41" t="s">
        <v>123</v>
      </c>
      <c r="C251" s="42" t="s">
        <v>124</v>
      </c>
    </row>
    <row r="252" spans="1:3" ht="25.5" x14ac:dyDescent="0.2">
      <c r="A252" s="46"/>
      <c r="B252" s="41" t="s">
        <v>125</v>
      </c>
      <c r="C252" s="42" t="s">
        <v>126</v>
      </c>
    </row>
    <row r="253" spans="1:3" s="33" customFormat="1" x14ac:dyDescent="0.2">
      <c r="A253" s="46"/>
      <c r="B253" s="41" t="s">
        <v>127</v>
      </c>
      <c r="C253" s="42" t="s">
        <v>78</v>
      </c>
    </row>
    <row r="254" spans="1:3" s="33" customFormat="1" x14ac:dyDescent="0.2">
      <c r="A254" s="46"/>
      <c r="B254" s="41" t="s">
        <v>128</v>
      </c>
      <c r="C254" s="42" t="s">
        <v>86</v>
      </c>
    </row>
    <row r="255" spans="1:3" s="33" customFormat="1" ht="25.5" x14ac:dyDescent="0.2">
      <c r="A255" s="46"/>
      <c r="B255" s="41" t="s">
        <v>313</v>
      </c>
      <c r="C255" s="42" t="s">
        <v>314</v>
      </c>
    </row>
    <row r="256" spans="1:3" s="33" customFormat="1" ht="25.5" x14ac:dyDescent="0.2">
      <c r="A256" s="46"/>
      <c r="B256" s="41" t="s">
        <v>271</v>
      </c>
      <c r="C256" s="42" t="s">
        <v>168</v>
      </c>
    </row>
    <row r="257" spans="1:3" s="33" customFormat="1" x14ac:dyDescent="0.2">
      <c r="A257" s="46"/>
      <c r="B257" s="41" t="s">
        <v>315</v>
      </c>
      <c r="C257" s="42" t="s">
        <v>316</v>
      </c>
    </row>
    <row r="258" spans="1:3" s="33" customFormat="1" ht="25.5" x14ac:dyDescent="0.2">
      <c r="A258" s="46"/>
      <c r="B258" s="41" t="s">
        <v>221</v>
      </c>
      <c r="C258" s="42" t="s">
        <v>222</v>
      </c>
    </row>
    <row r="259" spans="1:3" ht="25.5" x14ac:dyDescent="0.2">
      <c r="A259" s="46"/>
      <c r="B259" s="41" t="s">
        <v>317</v>
      </c>
      <c r="C259" s="42" t="s">
        <v>318</v>
      </c>
    </row>
    <row r="260" spans="1:3" ht="25.5" x14ac:dyDescent="0.2">
      <c r="A260" s="46"/>
      <c r="B260" s="41" t="s">
        <v>319</v>
      </c>
      <c r="C260" s="42" t="s">
        <v>320</v>
      </c>
    </row>
    <row r="261" spans="1:3" ht="38.25" x14ac:dyDescent="0.2">
      <c r="A261" s="46"/>
      <c r="B261" s="41" t="s">
        <v>321</v>
      </c>
      <c r="C261" s="42" t="s">
        <v>322</v>
      </c>
    </row>
    <row r="262" spans="1:3" ht="51" x14ac:dyDescent="0.2">
      <c r="A262" s="46"/>
      <c r="B262" s="41" t="s">
        <v>323</v>
      </c>
      <c r="C262" s="42" t="s">
        <v>324</v>
      </c>
    </row>
    <row r="263" spans="1:3" x14ac:dyDescent="0.2">
      <c r="A263" s="46"/>
      <c r="B263" s="41" t="s">
        <v>131</v>
      </c>
      <c r="C263" s="42" t="s">
        <v>132</v>
      </c>
    </row>
    <row r="264" spans="1:3" ht="38.25" x14ac:dyDescent="0.2">
      <c r="A264" s="45"/>
      <c r="B264" s="41" t="s">
        <v>133</v>
      </c>
      <c r="C264" s="42" t="s">
        <v>134</v>
      </c>
    </row>
    <row r="265" spans="1:3" ht="38.25" x14ac:dyDescent="0.2">
      <c r="A265" s="46"/>
      <c r="B265" s="41" t="s">
        <v>135</v>
      </c>
      <c r="C265" s="42" t="s">
        <v>136</v>
      </c>
    </row>
    <row r="266" spans="1:3" ht="38.25" x14ac:dyDescent="0.2">
      <c r="A266" s="46"/>
      <c r="B266" s="41" t="s">
        <v>137</v>
      </c>
      <c r="C266" s="42" t="s">
        <v>138</v>
      </c>
    </row>
    <row r="267" spans="1:3" ht="25.5" x14ac:dyDescent="0.2">
      <c r="A267" s="46"/>
      <c r="B267" s="41" t="s">
        <v>173</v>
      </c>
      <c r="C267" s="42" t="s">
        <v>174</v>
      </c>
    </row>
    <row r="268" spans="1:3" ht="25.5" x14ac:dyDescent="0.2">
      <c r="A268" s="46"/>
      <c r="B268" s="41" t="s">
        <v>175</v>
      </c>
      <c r="C268" s="42" t="s">
        <v>152</v>
      </c>
    </row>
    <row r="269" spans="1:3" ht="25.5" x14ac:dyDescent="0.2">
      <c r="A269" s="46"/>
      <c r="B269" s="41" t="s">
        <v>139</v>
      </c>
      <c r="C269" s="42" t="s">
        <v>140</v>
      </c>
    </row>
    <row r="270" spans="1:3" ht="25.5" x14ac:dyDescent="0.2">
      <c r="A270" s="46"/>
      <c r="B270" s="41" t="s">
        <v>176</v>
      </c>
      <c r="C270" s="42" t="s">
        <v>142</v>
      </c>
    </row>
    <row r="271" spans="1:3" x14ac:dyDescent="0.2">
      <c r="A271" s="46">
        <v>832</v>
      </c>
      <c r="B271" s="41"/>
      <c r="C271" s="45" t="s">
        <v>325</v>
      </c>
    </row>
    <row r="272" spans="1:3" ht="38.25" x14ac:dyDescent="0.2">
      <c r="A272" s="46"/>
      <c r="B272" s="41" t="s">
        <v>326</v>
      </c>
      <c r="C272" s="42" t="s">
        <v>157</v>
      </c>
    </row>
    <row r="273" spans="1:3" ht="38.25" x14ac:dyDescent="0.2">
      <c r="A273" s="46"/>
      <c r="B273" s="41" t="s">
        <v>178</v>
      </c>
      <c r="C273" s="42" t="s">
        <v>281</v>
      </c>
    </row>
    <row r="274" spans="1:3" x14ac:dyDescent="0.2">
      <c r="A274" s="46"/>
      <c r="B274" s="41" t="s">
        <v>116</v>
      </c>
      <c r="C274" s="42" t="s">
        <v>55</v>
      </c>
    </row>
    <row r="275" spans="1:3" ht="25.5" x14ac:dyDescent="0.2">
      <c r="A275" s="46"/>
      <c r="B275" s="41" t="s">
        <v>327</v>
      </c>
      <c r="C275" s="42" t="s">
        <v>328</v>
      </c>
    </row>
    <row r="276" spans="1:3" ht="38.25" x14ac:dyDescent="0.2">
      <c r="A276" s="46"/>
      <c r="B276" s="41" t="s">
        <v>121</v>
      </c>
      <c r="C276" s="42" t="s">
        <v>122</v>
      </c>
    </row>
    <row r="277" spans="1:3" ht="38.25" x14ac:dyDescent="0.2">
      <c r="A277" s="46"/>
      <c r="B277" s="41" t="s">
        <v>123</v>
      </c>
      <c r="C277" s="42" t="s">
        <v>124</v>
      </c>
    </row>
    <row r="278" spans="1:3" ht="25.5" x14ac:dyDescent="0.2">
      <c r="A278" s="46"/>
      <c r="B278" s="41" t="s">
        <v>125</v>
      </c>
      <c r="C278" s="42" t="s">
        <v>126</v>
      </c>
    </row>
    <row r="279" spans="1:3" x14ac:dyDescent="0.2">
      <c r="A279" s="46"/>
      <c r="B279" s="41" t="s">
        <v>127</v>
      </c>
      <c r="C279" s="42" t="s">
        <v>78</v>
      </c>
    </row>
    <row r="280" spans="1:3" x14ac:dyDescent="0.2">
      <c r="A280" s="46"/>
      <c r="B280" s="41" t="s">
        <v>128</v>
      </c>
      <c r="C280" s="42" t="s">
        <v>86</v>
      </c>
    </row>
    <row r="281" spans="1:3" ht="25.5" x14ac:dyDescent="0.2">
      <c r="A281" s="46"/>
      <c r="B281" s="41" t="s">
        <v>329</v>
      </c>
      <c r="C281" s="42" t="s">
        <v>330</v>
      </c>
    </row>
    <row r="282" spans="1:3" ht="25.5" x14ac:dyDescent="0.2">
      <c r="A282" s="46"/>
      <c r="B282" s="41" t="s">
        <v>331</v>
      </c>
      <c r="C282" s="42" t="s">
        <v>332</v>
      </c>
    </row>
    <row r="283" spans="1:3" x14ac:dyDescent="0.2">
      <c r="A283" s="46"/>
      <c r="B283" s="41" t="s">
        <v>131</v>
      </c>
      <c r="C283" s="42" t="s">
        <v>132</v>
      </c>
    </row>
    <row r="284" spans="1:3" ht="38.25" x14ac:dyDescent="0.2">
      <c r="A284" s="46"/>
      <c r="B284" s="41" t="s">
        <v>133</v>
      </c>
      <c r="C284" s="42" t="s">
        <v>134</v>
      </c>
    </row>
    <row r="285" spans="1:3" ht="38.25" x14ac:dyDescent="0.2">
      <c r="A285" s="46"/>
      <c r="B285" s="41" t="s">
        <v>135</v>
      </c>
      <c r="C285" s="42" t="s">
        <v>136</v>
      </c>
    </row>
    <row r="286" spans="1:3" ht="38.25" x14ac:dyDescent="0.2">
      <c r="A286" s="46"/>
      <c r="B286" s="41" t="s">
        <v>137</v>
      </c>
      <c r="C286" s="42" t="s">
        <v>138</v>
      </c>
    </row>
    <row r="287" spans="1:3" ht="25.5" x14ac:dyDescent="0.2">
      <c r="A287" s="46"/>
      <c r="B287" s="41" t="s">
        <v>173</v>
      </c>
      <c r="C287" s="42" t="s">
        <v>174</v>
      </c>
    </row>
    <row r="288" spans="1:3" ht="25.5" x14ac:dyDescent="0.2">
      <c r="A288" s="46"/>
      <c r="B288" s="41" t="s">
        <v>139</v>
      </c>
      <c r="C288" s="42" t="s">
        <v>140</v>
      </c>
    </row>
    <row r="289" spans="1:3" ht="25.5" x14ac:dyDescent="0.2">
      <c r="A289" s="46"/>
      <c r="B289" s="41" t="s">
        <v>176</v>
      </c>
      <c r="C289" s="42" t="s">
        <v>142</v>
      </c>
    </row>
    <row r="290" spans="1:3" x14ac:dyDescent="0.2">
      <c r="A290" s="46">
        <v>833</v>
      </c>
      <c r="B290" s="41"/>
      <c r="C290" s="39" t="s">
        <v>333</v>
      </c>
    </row>
    <row r="291" spans="1:3" x14ac:dyDescent="0.2">
      <c r="A291" s="46"/>
      <c r="B291" s="41" t="s">
        <v>116</v>
      </c>
      <c r="C291" s="42" t="s">
        <v>55</v>
      </c>
    </row>
    <row r="292" spans="1:3" ht="38.25" x14ac:dyDescent="0.2">
      <c r="A292" s="46"/>
      <c r="B292" s="41" t="s">
        <v>121</v>
      </c>
      <c r="C292" s="42" t="s">
        <v>122</v>
      </c>
    </row>
    <row r="293" spans="1:3" ht="38.25" x14ac:dyDescent="0.2">
      <c r="A293" s="46"/>
      <c r="B293" s="41" t="s">
        <v>123</v>
      </c>
      <c r="C293" s="42" t="s">
        <v>124</v>
      </c>
    </row>
    <row r="294" spans="1:3" ht="25.5" x14ac:dyDescent="0.2">
      <c r="A294" s="46"/>
      <c r="B294" s="41" t="s">
        <v>125</v>
      </c>
      <c r="C294" s="42" t="s">
        <v>126</v>
      </c>
    </row>
    <row r="295" spans="1:3" x14ac:dyDescent="0.2">
      <c r="A295" s="46"/>
      <c r="B295" s="41" t="s">
        <v>127</v>
      </c>
      <c r="C295" s="42" t="s">
        <v>78</v>
      </c>
    </row>
    <row r="296" spans="1:3" x14ac:dyDescent="0.2">
      <c r="A296" s="46"/>
      <c r="B296" s="41" t="s">
        <v>128</v>
      </c>
      <c r="C296" s="42" t="s">
        <v>86</v>
      </c>
    </row>
    <row r="297" spans="1:3" x14ac:dyDescent="0.2">
      <c r="A297" s="46"/>
      <c r="B297" s="41" t="s">
        <v>131</v>
      </c>
      <c r="C297" s="42" t="s">
        <v>132</v>
      </c>
    </row>
    <row r="298" spans="1:3" x14ac:dyDescent="0.2">
      <c r="A298" s="46">
        <v>834</v>
      </c>
      <c r="B298" s="41"/>
      <c r="C298" s="45" t="s">
        <v>334</v>
      </c>
    </row>
    <row r="299" spans="1:3" x14ac:dyDescent="0.2">
      <c r="A299" s="46"/>
      <c r="B299" s="41" t="s">
        <v>116</v>
      </c>
      <c r="C299" s="42" t="s">
        <v>55</v>
      </c>
    </row>
    <row r="300" spans="1:3" ht="38.25" x14ac:dyDescent="0.2">
      <c r="A300" s="46"/>
      <c r="B300" s="41" t="s">
        <v>121</v>
      </c>
      <c r="C300" s="42" t="s">
        <v>122</v>
      </c>
    </row>
    <row r="301" spans="1:3" ht="38.25" x14ac:dyDescent="0.2">
      <c r="A301" s="46"/>
      <c r="B301" s="41" t="s">
        <v>123</v>
      </c>
      <c r="C301" s="42" t="s">
        <v>124</v>
      </c>
    </row>
    <row r="302" spans="1:3" ht="25.5" x14ac:dyDescent="0.2">
      <c r="A302" s="46"/>
      <c r="B302" s="41" t="s">
        <v>125</v>
      </c>
      <c r="C302" s="42" t="s">
        <v>126</v>
      </c>
    </row>
    <row r="303" spans="1:3" x14ac:dyDescent="0.2">
      <c r="A303" s="46"/>
      <c r="B303" s="41" t="s">
        <v>127</v>
      </c>
      <c r="C303" s="42" t="s">
        <v>78</v>
      </c>
    </row>
    <row r="304" spans="1:3" x14ac:dyDescent="0.2">
      <c r="A304" s="46"/>
      <c r="B304" s="41" t="s">
        <v>128</v>
      </c>
      <c r="C304" s="42" t="s">
        <v>86</v>
      </c>
    </row>
    <row r="305" spans="1:3" x14ac:dyDescent="0.2">
      <c r="A305" s="46"/>
      <c r="B305" s="41" t="s">
        <v>131</v>
      </c>
      <c r="C305" s="42" t="s">
        <v>132</v>
      </c>
    </row>
    <row r="306" spans="1:3" ht="25.5" x14ac:dyDescent="0.2">
      <c r="A306" s="46"/>
      <c r="B306" s="41" t="s">
        <v>173</v>
      </c>
      <c r="C306" s="42" t="s">
        <v>174</v>
      </c>
    </row>
    <row r="307" spans="1:3" s="33" customFormat="1" x14ac:dyDescent="0.2">
      <c r="A307" s="46">
        <v>835</v>
      </c>
      <c r="B307" s="41"/>
      <c r="C307" s="41" t="s">
        <v>335</v>
      </c>
    </row>
    <row r="308" spans="1:3" ht="38.25" x14ac:dyDescent="0.2">
      <c r="A308" s="46"/>
      <c r="B308" s="41" t="s">
        <v>178</v>
      </c>
      <c r="C308" s="42" t="s">
        <v>281</v>
      </c>
    </row>
    <row r="309" spans="1:3" x14ac:dyDescent="0.2">
      <c r="A309" s="46" t="s">
        <v>336</v>
      </c>
      <c r="B309" s="41" t="s">
        <v>116</v>
      </c>
      <c r="C309" s="42" t="s">
        <v>55</v>
      </c>
    </row>
    <row r="310" spans="1:3" ht="38.25" x14ac:dyDescent="0.2">
      <c r="A310" s="46"/>
      <c r="B310" s="41" t="s">
        <v>117</v>
      </c>
      <c r="C310" s="42" t="s">
        <v>118</v>
      </c>
    </row>
    <row r="311" spans="1:3" ht="38.25" x14ac:dyDescent="0.2">
      <c r="A311" s="46"/>
      <c r="B311" s="41" t="s">
        <v>119</v>
      </c>
      <c r="C311" s="42" t="s">
        <v>120</v>
      </c>
    </row>
    <row r="312" spans="1:3" ht="38.25" x14ac:dyDescent="0.2">
      <c r="A312" s="46"/>
      <c r="B312" s="41" t="s">
        <v>121</v>
      </c>
      <c r="C312" s="42" t="s">
        <v>122</v>
      </c>
    </row>
    <row r="313" spans="1:3" s="33" customFormat="1" ht="38.25" x14ac:dyDescent="0.2">
      <c r="A313" s="46"/>
      <c r="B313" s="41" t="s">
        <v>123</v>
      </c>
      <c r="C313" s="42" t="s">
        <v>124</v>
      </c>
    </row>
    <row r="314" spans="1:3" ht="25.5" x14ac:dyDescent="0.2">
      <c r="A314" s="46"/>
      <c r="B314" s="41" t="s">
        <v>125</v>
      </c>
      <c r="C314" s="42" t="s">
        <v>126</v>
      </c>
    </row>
    <row r="315" spans="1:3" x14ac:dyDescent="0.2">
      <c r="A315" s="46"/>
      <c r="B315" s="41" t="s">
        <v>127</v>
      </c>
      <c r="C315" s="42" t="s">
        <v>78</v>
      </c>
    </row>
    <row r="316" spans="1:3" x14ac:dyDescent="0.2">
      <c r="A316" s="46"/>
      <c r="B316" s="41" t="s">
        <v>128</v>
      </c>
      <c r="C316" s="42" t="s">
        <v>86</v>
      </c>
    </row>
    <row r="317" spans="1:3" s="33" customFormat="1" x14ac:dyDescent="0.2">
      <c r="A317" s="46"/>
      <c r="B317" s="41" t="s">
        <v>337</v>
      </c>
      <c r="C317" s="42" t="s">
        <v>338</v>
      </c>
    </row>
    <row r="318" spans="1:3" s="33" customFormat="1" ht="51" x14ac:dyDescent="0.2">
      <c r="A318" s="46"/>
      <c r="B318" s="41" t="s">
        <v>339</v>
      </c>
      <c r="C318" s="42" t="s">
        <v>340</v>
      </c>
    </row>
    <row r="319" spans="1:3" s="33" customFormat="1" ht="89.25" x14ac:dyDescent="0.2">
      <c r="A319" s="46"/>
      <c r="B319" s="41" t="s">
        <v>341</v>
      </c>
      <c r="C319" s="42" t="s">
        <v>342</v>
      </c>
    </row>
    <row r="320" spans="1:3" s="33" customFormat="1" ht="25.5" x14ac:dyDescent="0.2">
      <c r="A320" s="46"/>
      <c r="B320" s="41" t="s">
        <v>343</v>
      </c>
      <c r="C320" s="42" t="s">
        <v>344</v>
      </c>
    </row>
    <row r="321" spans="1:3" s="33" customFormat="1" x14ac:dyDescent="0.2">
      <c r="A321" s="46"/>
      <c r="B321" s="41" t="s">
        <v>345</v>
      </c>
      <c r="C321" s="42" t="s">
        <v>346</v>
      </c>
    </row>
    <row r="322" spans="1:3" s="33" customFormat="1" ht="25.5" x14ac:dyDescent="0.2">
      <c r="A322" s="46"/>
      <c r="B322" s="41" t="s">
        <v>347</v>
      </c>
      <c r="C322" s="42" t="s">
        <v>168</v>
      </c>
    </row>
    <row r="323" spans="1:3" ht="76.5" x14ac:dyDescent="0.2">
      <c r="A323" s="46"/>
      <c r="B323" s="41" t="s">
        <v>348</v>
      </c>
      <c r="C323" s="42" t="s">
        <v>349</v>
      </c>
    </row>
    <row r="324" spans="1:3" ht="63.75" x14ac:dyDescent="0.2">
      <c r="A324" s="46"/>
      <c r="B324" s="41" t="s">
        <v>350</v>
      </c>
      <c r="C324" s="42" t="s">
        <v>351</v>
      </c>
    </row>
    <row r="325" spans="1:3" s="33" customFormat="1" ht="25.5" x14ac:dyDescent="0.2">
      <c r="A325" s="46"/>
      <c r="B325" s="41" t="s">
        <v>221</v>
      </c>
      <c r="C325" s="42" t="s">
        <v>272</v>
      </c>
    </row>
    <row r="326" spans="1:3" ht="25.5" x14ac:dyDescent="0.2">
      <c r="A326" s="46"/>
      <c r="B326" s="41" t="s">
        <v>352</v>
      </c>
      <c r="C326" s="42" t="s">
        <v>353</v>
      </c>
    </row>
    <row r="327" spans="1:3" ht="25.5" x14ac:dyDescent="0.2">
      <c r="A327" s="46"/>
      <c r="B327" s="41" t="s">
        <v>354</v>
      </c>
      <c r="C327" s="42" t="s">
        <v>355</v>
      </c>
    </row>
    <row r="328" spans="1:3" ht="25.5" x14ac:dyDescent="0.2">
      <c r="A328" s="46"/>
      <c r="B328" s="41" t="s">
        <v>356</v>
      </c>
      <c r="C328" s="42" t="s">
        <v>357</v>
      </c>
    </row>
    <row r="329" spans="1:3" ht="25.5" x14ac:dyDescent="0.2">
      <c r="A329" s="46"/>
      <c r="B329" s="41" t="s">
        <v>358</v>
      </c>
      <c r="C329" s="42" t="s">
        <v>359</v>
      </c>
    </row>
    <row r="330" spans="1:3" s="33" customFormat="1" ht="25.5" x14ac:dyDescent="0.2">
      <c r="A330" s="46"/>
      <c r="B330" s="41" t="s">
        <v>360</v>
      </c>
      <c r="C330" s="42" t="s">
        <v>361</v>
      </c>
    </row>
    <row r="331" spans="1:3" s="33" customFormat="1" ht="38.25" x14ac:dyDescent="0.2">
      <c r="A331" s="46"/>
      <c r="B331" s="41" t="s">
        <v>362</v>
      </c>
      <c r="C331" s="42" t="s">
        <v>363</v>
      </c>
    </row>
    <row r="332" spans="1:3" s="33" customFormat="1" ht="38.25" x14ac:dyDescent="0.2">
      <c r="A332" s="46"/>
      <c r="B332" s="41" t="s">
        <v>364</v>
      </c>
      <c r="C332" s="42" t="s">
        <v>365</v>
      </c>
    </row>
    <row r="333" spans="1:3" s="33" customFormat="1" ht="38.25" x14ac:dyDescent="0.2">
      <c r="A333" s="46"/>
      <c r="B333" s="41" t="s">
        <v>366</v>
      </c>
      <c r="C333" s="42" t="s">
        <v>367</v>
      </c>
    </row>
    <row r="334" spans="1:3" s="33" customFormat="1" ht="25.5" x14ac:dyDescent="0.2">
      <c r="A334" s="46"/>
      <c r="B334" s="41" t="s">
        <v>368</v>
      </c>
      <c r="C334" s="42" t="s">
        <v>369</v>
      </c>
    </row>
    <row r="335" spans="1:3" s="33" customFormat="1" x14ac:dyDescent="0.2">
      <c r="A335" s="46"/>
      <c r="B335" s="41" t="s">
        <v>370</v>
      </c>
      <c r="C335" s="42" t="s">
        <v>346</v>
      </c>
    </row>
    <row r="336" spans="1:3" s="33" customFormat="1" ht="25.5" x14ac:dyDescent="0.2">
      <c r="A336" s="46"/>
      <c r="B336" s="41" t="s">
        <v>371</v>
      </c>
      <c r="C336" s="42" t="s">
        <v>372</v>
      </c>
    </row>
    <row r="337" spans="1:3" s="33" customFormat="1" ht="25.5" x14ac:dyDescent="0.2">
      <c r="A337" s="46"/>
      <c r="B337" s="41" t="s">
        <v>373</v>
      </c>
      <c r="C337" s="42" t="s">
        <v>374</v>
      </c>
    </row>
    <row r="338" spans="1:3" s="33" customFormat="1" ht="38.25" x14ac:dyDescent="0.2">
      <c r="A338" s="46"/>
      <c r="B338" s="41" t="s">
        <v>375</v>
      </c>
      <c r="C338" s="42" t="s">
        <v>376</v>
      </c>
    </row>
    <row r="339" spans="1:3" s="33" customFormat="1" ht="38.25" x14ac:dyDescent="0.2">
      <c r="A339" s="46"/>
      <c r="B339" s="41" t="s">
        <v>377</v>
      </c>
      <c r="C339" s="42" t="s">
        <v>378</v>
      </c>
    </row>
    <row r="340" spans="1:3" s="33" customFormat="1" ht="38.25" x14ac:dyDescent="0.2">
      <c r="A340" s="46"/>
      <c r="B340" s="41" t="s">
        <v>379</v>
      </c>
      <c r="C340" s="42" t="s">
        <v>380</v>
      </c>
    </row>
    <row r="341" spans="1:3" s="33" customFormat="1" ht="25.5" x14ac:dyDescent="0.2">
      <c r="A341" s="46"/>
      <c r="B341" s="41" t="s">
        <v>381</v>
      </c>
      <c r="C341" s="42" t="s">
        <v>382</v>
      </c>
    </row>
    <row r="342" spans="1:3" s="33" customFormat="1" ht="25.5" x14ac:dyDescent="0.2">
      <c r="A342" s="46"/>
      <c r="B342" s="41" t="s">
        <v>383</v>
      </c>
      <c r="C342" s="42" t="s">
        <v>384</v>
      </c>
    </row>
    <row r="343" spans="1:3" s="33" customFormat="1" x14ac:dyDescent="0.2">
      <c r="A343" s="46"/>
      <c r="B343" s="41" t="s">
        <v>385</v>
      </c>
      <c r="C343" s="42" t="s">
        <v>386</v>
      </c>
    </row>
    <row r="344" spans="1:3" s="33" customFormat="1" ht="25.5" x14ac:dyDescent="0.2">
      <c r="A344" s="46"/>
      <c r="B344" s="41" t="s">
        <v>387</v>
      </c>
      <c r="C344" s="42" t="s">
        <v>388</v>
      </c>
    </row>
    <row r="345" spans="1:3" s="33" customFormat="1" ht="38.25" x14ac:dyDescent="0.2">
      <c r="A345" s="46"/>
      <c r="B345" s="41" t="s">
        <v>389</v>
      </c>
      <c r="C345" s="42" t="s">
        <v>390</v>
      </c>
    </row>
    <row r="346" spans="1:3" s="33" customFormat="1" ht="38.25" x14ac:dyDescent="0.2">
      <c r="A346" s="46"/>
      <c r="B346" s="41" t="s">
        <v>391</v>
      </c>
      <c r="C346" s="42" t="s">
        <v>392</v>
      </c>
    </row>
    <row r="347" spans="1:3" s="33" customFormat="1" ht="25.5" x14ac:dyDescent="0.2">
      <c r="A347" s="46"/>
      <c r="B347" s="41" t="s">
        <v>393</v>
      </c>
      <c r="C347" s="42" t="s">
        <v>394</v>
      </c>
    </row>
    <row r="348" spans="1:3" s="33" customFormat="1" ht="25.5" x14ac:dyDescent="0.2">
      <c r="A348" s="46"/>
      <c r="B348" s="41" t="s">
        <v>395</v>
      </c>
      <c r="C348" s="42" t="s">
        <v>396</v>
      </c>
    </row>
    <row r="349" spans="1:3" s="33" customFormat="1" ht="38.25" x14ac:dyDescent="0.2">
      <c r="A349" s="46"/>
      <c r="B349" s="41" t="s">
        <v>397</v>
      </c>
      <c r="C349" s="42" t="s">
        <v>398</v>
      </c>
    </row>
    <row r="350" spans="1:3" s="33" customFormat="1" ht="25.5" x14ac:dyDescent="0.2">
      <c r="A350" s="46"/>
      <c r="B350" s="41" t="s">
        <v>399</v>
      </c>
      <c r="C350" s="42" t="s">
        <v>400</v>
      </c>
    </row>
    <row r="351" spans="1:3" s="33" customFormat="1" ht="25.5" x14ac:dyDescent="0.2">
      <c r="A351" s="46"/>
      <c r="B351" s="41" t="s">
        <v>401</v>
      </c>
      <c r="C351" s="42" t="s">
        <v>402</v>
      </c>
    </row>
    <row r="352" spans="1:3" x14ac:dyDescent="0.2">
      <c r="A352" s="46"/>
      <c r="B352" s="41" t="s">
        <v>131</v>
      </c>
      <c r="C352" s="42" t="s">
        <v>132</v>
      </c>
    </row>
    <row r="353" spans="1:3" ht="38.25" x14ac:dyDescent="0.2">
      <c r="A353" s="45"/>
      <c r="B353" s="41" t="s">
        <v>133</v>
      </c>
      <c r="C353" s="42" t="s">
        <v>134</v>
      </c>
    </row>
    <row r="354" spans="1:3" ht="38.25" x14ac:dyDescent="0.2">
      <c r="A354" s="46"/>
      <c r="B354" s="41" t="s">
        <v>135</v>
      </c>
      <c r="C354" s="42" t="s">
        <v>136</v>
      </c>
    </row>
    <row r="355" spans="1:3" ht="38.25" x14ac:dyDescent="0.2">
      <c r="A355" s="46"/>
      <c r="B355" s="41" t="s">
        <v>137</v>
      </c>
      <c r="C355" s="42" t="s">
        <v>138</v>
      </c>
    </row>
    <row r="356" spans="1:3" ht="38.25" x14ac:dyDescent="0.2">
      <c r="A356" s="46"/>
      <c r="B356" s="41" t="s">
        <v>279</v>
      </c>
      <c r="C356" s="42" t="s">
        <v>154</v>
      </c>
    </row>
    <row r="357" spans="1:3" ht="25.5" x14ac:dyDescent="0.2">
      <c r="A357" s="46"/>
      <c r="B357" s="41" t="s">
        <v>139</v>
      </c>
      <c r="C357" s="42" t="s">
        <v>140</v>
      </c>
    </row>
    <row r="358" spans="1:3" ht="25.5" x14ac:dyDescent="0.2">
      <c r="A358" s="46"/>
      <c r="B358" s="41" t="s">
        <v>176</v>
      </c>
      <c r="C358" s="42" t="s">
        <v>142</v>
      </c>
    </row>
    <row r="359" spans="1:3" x14ac:dyDescent="0.2">
      <c r="A359" s="46">
        <v>836</v>
      </c>
      <c r="B359" s="41"/>
      <c r="C359" s="40" t="s">
        <v>403</v>
      </c>
    </row>
    <row r="360" spans="1:3" x14ac:dyDescent="0.2">
      <c r="A360" s="46"/>
      <c r="B360" s="41" t="s">
        <v>116</v>
      </c>
      <c r="C360" s="42" t="s">
        <v>55</v>
      </c>
    </row>
    <row r="361" spans="1:3" ht="38.25" x14ac:dyDescent="0.2">
      <c r="A361" s="46"/>
      <c r="B361" s="41" t="s">
        <v>121</v>
      </c>
      <c r="C361" s="42" t="s">
        <v>122</v>
      </c>
    </row>
    <row r="362" spans="1:3" ht="38.25" x14ac:dyDescent="0.2">
      <c r="A362" s="46"/>
      <c r="B362" s="41" t="s">
        <v>123</v>
      </c>
      <c r="C362" s="42" t="s">
        <v>124</v>
      </c>
    </row>
    <row r="363" spans="1:3" ht="25.5" x14ac:dyDescent="0.2">
      <c r="A363" s="46"/>
      <c r="B363" s="41" t="s">
        <v>125</v>
      </c>
      <c r="C363" s="42" t="s">
        <v>126</v>
      </c>
    </row>
    <row r="364" spans="1:3" x14ac:dyDescent="0.2">
      <c r="A364" s="46"/>
      <c r="B364" s="41" t="s">
        <v>127</v>
      </c>
      <c r="C364" s="42" t="s">
        <v>78</v>
      </c>
    </row>
    <row r="365" spans="1:3" x14ac:dyDescent="0.2">
      <c r="A365" s="46"/>
      <c r="B365" s="41" t="s">
        <v>128</v>
      </c>
      <c r="C365" s="42" t="s">
        <v>86</v>
      </c>
    </row>
    <row r="366" spans="1:3" x14ac:dyDescent="0.2">
      <c r="A366" s="46">
        <v>840</v>
      </c>
      <c r="B366" s="41"/>
      <c r="C366" s="40" t="s">
        <v>404</v>
      </c>
    </row>
    <row r="367" spans="1:3" x14ac:dyDescent="0.2">
      <c r="A367" s="46"/>
      <c r="B367" s="41" t="s">
        <v>405</v>
      </c>
      <c r="C367" s="42" t="s">
        <v>33</v>
      </c>
    </row>
    <row r="368" spans="1:3" ht="25.5" x14ac:dyDescent="0.2">
      <c r="A368" s="46"/>
      <c r="B368" s="41" t="s">
        <v>406</v>
      </c>
      <c r="C368" s="42" t="s">
        <v>407</v>
      </c>
    </row>
    <row r="369" spans="1:3" x14ac:dyDescent="0.2">
      <c r="A369" s="46" t="s">
        <v>336</v>
      </c>
      <c r="B369" s="41" t="s">
        <v>116</v>
      </c>
      <c r="C369" s="42" t="s">
        <v>55</v>
      </c>
    </row>
    <row r="370" spans="1:3" ht="25.5" x14ac:dyDescent="0.2">
      <c r="A370" s="46"/>
      <c r="B370" s="41" t="s">
        <v>408</v>
      </c>
      <c r="C370" s="42" t="s">
        <v>409</v>
      </c>
    </row>
    <row r="371" spans="1:3" ht="38.25" x14ac:dyDescent="0.2">
      <c r="A371" s="46"/>
      <c r="B371" s="41" t="s">
        <v>121</v>
      </c>
      <c r="C371" s="42" t="s">
        <v>122</v>
      </c>
    </row>
    <row r="372" spans="1:3" ht="38.25" x14ac:dyDescent="0.2">
      <c r="A372" s="46"/>
      <c r="B372" s="41" t="s">
        <v>123</v>
      </c>
      <c r="C372" s="42" t="s">
        <v>124</v>
      </c>
    </row>
    <row r="373" spans="1:3" ht="25.5" x14ac:dyDescent="0.2">
      <c r="A373" s="46"/>
      <c r="B373" s="41" t="s">
        <v>125</v>
      </c>
      <c r="C373" s="42" t="s">
        <v>126</v>
      </c>
    </row>
    <row r="374" spans="1:3" x14ac:dyDescent="0.2">
      <c r="A374" s="46"/>
      <c r="B374" s="41" t="s">
        <v>127</v>
      </c>
      <c r="C374" s="42" t="s">
        <v>78</v>
      </c>
    </row>
    <row r="375" spans="1:3" x14ac:dyDescent="0.2">
      <c r="A375" s="46"/>
      <c r="B375" s="41" t="s">
        <v>128</v>
      </c>
      <c r="C375" s="42" t="s">
        <v>86</v>
      </c>
    </row>
    <row r="376" spans="1:3" x14ac:dyDescent="0.2">
      <c r="A376" s="46"/>
      <c r="B376" s="41" t="s">
        <v>410</v>
      </c>
      <c r="C376" s="42" t="s">
        <v>411</v>
      </c>
    </row>
    <row r="377" spans="1:3" ht="25.5" x14ac:dyDescent="0.2">
      <c r="A377" s="46"/>
      <c r="B377" s="41" t="s">
        <v>412</v>
      </c>
      <c r="C377" s="42" t="s">
        <v>413</v>
      </c>
    </row>
    <row r="378" spans="1:3" ht="25.5" x14ac:dyDescent="0.2">
      <c r="A378" s="46"/>
      <c r="B378" s="41" t="s">
        <v>414</v>
      </c>
      <c r="C378" s="42" t="s">
        <v>415</v>
      </c>
    </row>
    <row r="379" spans="1:3" ht="25.5" x14ac:dyDescent="0.2">
      <c r="A379" s="46"/>
      <c r="B379" s="41" t="s">
        <v>416</v>
      </c>
      <c r="C379" s="42" t="s">
        <v>417</v>
      </c>
    </row>
    <row r="380" spans="1:3" x14ac:dyDescent="0.2">
      <c r="A380" s="46"/>
      <c r="B380" s="41" t="s">
        <v>418</v>
      </c>
      <c r="C380" s="42" t="s">
        <v>419</v>
      </c>
    </row>
    <row r="381" spans="1:3" ht="25.5" x14ac:dyDescent="0.2">
      <c r="A381" s="46"/>
      <c r="B381" s="41" t="s">
        <v>420</v>
      </c>
      <c r="C381" s="42" t="s">
        <v>421</v>
      </c>
    </row>
    <row r="382" spans="1:3" x14ac:dyDescent="0.2">
      <c r="A382" s="46"/>
      <c r="B382" s="41" t="s">
        <v>131</v>
      </c>
      <c r="C382" s="42" t="s">
        <v>132</v>
      </c>
    </row>
    <row r="383" spans="1:3" ht="51" x14ac:dyDescent="0.2">
      <c r="A383" s="46"/>
      <c r="B383" s="41" t="s">
        <v>422</v>
      </c>
      <c r="C383" s="42" t="s">
        <v>423</v>
      </c>
    </row>
    <row r="384" spans="1:3" ht="38.25" x14ac:dyDescent="0.2">
      <c r="A384" s="45"/>
      <c r="B384" s="41" t="s">
        <v>133</v>
      </c>
      <c r="C384" s="42" t="s">
        <v>134</v>
      </c>
    </row>
    <row r="385" spans="1:3" ht="38.25" x14ac:dyDescent="0.2">
      <c r="A385" s="46"/>
      <c r="B385" s="41" t="s">
        <v>135</v>
      </c>
      <c r="C385" s="42" t="s">
        <v>136</v>
      </c>
    </row>
    <row r="386" spans="1:3" ht="38.25" x14ac:dyDescent="0.2">
      <c r="A386" s="46"/>
      <c r="B386" s="41" t="s">
        <v>137</v>
      </c>
      <c r="C386" s="42" t="s">
        <v>138</v>
      </c>
    </row>
    <row r="387" spans="1:3" ht="38.25" x14ac:dyDescent="0.2">
      <c r="A387" s="46"/>
      <c r="B387" s="41" t="s">
        <v>279</v>
      </c>
      <c r="C387" s="42" t="s">
        <v>154</v>
      </c>
    </row>
    <row r="388" spans="1:3" ht="25.5" x14ac:dyDescent="0.2">
      <c r="A388" s="46"/>
      <c r="B388" s="41" t="s">
        <v>139</v>
      </c>
      <c r="C388" s="42" t="s">
        <v>140</v>
      </c>
    </row>
    <row r="389" spans="1:3" ht="25.5" x14ac:dyDescent="0.2">
      <c r="A389" s="46"/>
      <c r="B389" s="41" t="s">
        <v>176</v>
      </c>
      <c r="C389" s="42" t="s">
        <v>142</v>
      </c>
    </row>
    <row r="390" spans="1:3" x14ac:dyDescent="0.2">
      <c r="A390" s="45">
        <v>843</v>
      </c>
      <c r="B390" s="41"/>
      <c r="C390" s="53" t="s">
        <v>424</v>
      </c>
    </row>
    <row r="391" spans="1:3" ht="38.25" x14ac:dyDescent="0.2">
      <c r="A391" s="45"/>
      <c r="B391" s="41" t="s">
        <v>425</v>
      </c>
      <c r="C391" s="54" t="s">
        <v>426</v>
      </c>
    </row>
    <row r="392" spans="1:3" x14ac:dyDescent="0.2">
      <c r="A392" s="45"/>
      <c r="B392" s="41" t="s">
        <v>116</v>
      </c>
      <c r="C392" s="42" t="s">
        <v>55</v>
      </c>
    </row>
    <row r="393" spans="1:3" ht="38.25" x14ac:dyDescent="0.2">
      <c r="A393" s="45"/>
      <c r="B393" s="41" t="s">
        <v>121</v>
      </c>
      <c r="C393" s="42" t="s">
        <v>122</v>
      </c>
    </row>
    <row r="394" spans="1:3" ht="38.25" x14ac:dyDescent="0.2">
      <c r="A394" s="45"/>
      <c r="B394" s="41" t="s">
        <v>123</v>
      </c>
      <c r="C394" s="42" t="s">
        <v>124</v>
      </c>
    </row>
    <row r="395" spans="1:3" ht="25.5" x14ac:dyDescent="0.2">
      <c r="A395" s="45"/>
      <c r="B395" s="41" t="s">
        <v>125</v>
      </c>
      <c r="C395" s="42" t="s">
        <v>126</v>
      </c>
    </row>
    <row r="396" spans="1:3" x14ac:dyDescent="0.2">
      <c r="A396" s="45"/>
      <c r="B396" s="41" t="s">
        <v>127</v>
      </c>
      <c r="C396" s="42" t="s">
        <v>78</v>
      </c>
    </row>
    <row r="397" spans="1:3" x14ac:dyDescent="0.2">
      <c r="A397" s="45"/>
      <c r="B397" s="41" t="s">
        <v>128</v>
      </c>
      <c r="C397" s="42" t="s">
        <v>86</v>
      </c>
    </row>
    <row r="398" spans="1:3" x14ac:dyDescent="0.2">
      <c r="A398" s="55"/>
      <c r="B398" s="41" t="s">
        <v>131</v>
      </c>
      <c r="C398" s="56" t="s">
        <v>132</v>
      </c>
    </row>
    <row r="399" spans="1:3" x14ac:dyDescent="0.2">
      <c r="A399" s="45">
        <v>844</v>
      </c>
      <c r="B399" s="41"/>
      <c r="C399" s="39" t="s">
        <v>427</v>
      </c>
    </row>
    <row r="400" spans="1:3" ht="89.25" x14ac:dyDescent="0.2">
      <c r="A400" s="45"/>
      <c r="B400" s="41" t="s">
        <v>428</v>
      </c>
      <c r="C400" s="50" t="s">
        <v>429</v>
      </c>
    </row>
    <row r="401" spans="1:3" x14ac:dyDescent="0.2">
      <c r="A401" s="45"/>
      <c r="B401" s="41" t="s">
        <v>116</v>
      </c>
      <c r="C401" s="42" t="s">
        <v>55</v>
      </c>
    </row>
    <row r="402" spans="1:3" ht="38.25" x14ac:dyDescent="0.2">
      <c r="A402" s="45"/>
      <c r="B402" s="41" t="s">
        <v>121</v>
      </c>
      <c r="C402" s="42" t="s">
        <v>122</v>
      </c>
    </row>
    <row r="403" spans="1:3" ht="38.25" x14ac:dyDescent="0.2">
      <c r="A403" s="45"/>
      <c r="B403" s="41" t="s">
        <v>123</v>
      </c>
      <c r="C403" s="42" t="s">
        <v>124</v>
      </c>
    </row>
    <row r="404" spans="1:3" ht="25.5" x14ac:dyDescent="0.2">
      <c r="A404" s="45"/>
      <c r="B404" s="41" t="s">
        <v>125</v>
      </c>
      <c r="C404" s="42" t="s">
        <v>126</v>
      </c>
    </row>
    <row r="405" spans="1:3" x14ac:dyDescent="0.2">
      <c r="A405" s="45"/>
      <c r="B405" s="41" t="s">
        <v>127</v>
      </c>
      <c r="C405" s="42" t="s">
        <v>78</v>
      </c>
    </row>
    <row r="406" spans="1:3" x14ac:dyDescent="0.2">
      <c r="A406" s="45"/>
      <c r="B406" s="41" t="s">
        <v>128</v>
      </c>
      <c r="C406" s="42" t="s">
        <v>86</v>
      </c>
    </row>
    <row r="407" spans="1:3" x14ac:dyDescent="0.2">
      <c r="A407" s="45"/>
      <c r="B407" s="41" t="s">
        <v>131</v>
      </c>
      <c r="C407" s="56" t="s">
        <v>132</v>
      </c>
    </row>
    <row r="408" spans="1:3" x14ac:dyDescent="0.2">
      <c r="A408" s="46">
        <v>846</v>
      </c>
      <c r="B408" s="41"/>
      <c r="C408" s="45" t="s">
        <v>430</v>
      </c>
    </row>
    <row r="409" spans="1:3" x14ac:dyDescent="0.2">
      <c r="A409" s="46"/>
      <c r="B409" s="41" t="s">
        <v>116</v>
      </c>
      <c r="C409" s="42" t="s">
        <v>55</v>
      </c>
    </row>
    <row r="410" spans="1:3" ht="51" x14ac:dyDescent="0.2">
      <c r="A410" s="45"/>
      <c r="B410" s="41" t="s">
        <v>431</v>
      </c>
      <c r="C410" s="42" t="s">
        <v>432</v>
      </c>
    </row>
    <row r="411" spans="1:3" ht="25.5" x14ac:dyDescent="0.2">
      <c r="A411" s="45"/>
      <c r="B411" s="41" t="s">
        <v>125</v>
      </c>
      <c r="C411" s="42" t="s">
        <v>126</v>
      </c>
    </row>
    <row r="412" spans="1:3" x14ac:dyDescent="0.2">
      <c r="A412" s="45"/>
      <c r="B412" s="41" t="s">
        <v>127</v>
      </c>
      <c r="C412" s="42" t="s">
        <v>78</v>
      </c>
    </row>
    <row r="413" spans="1:3" x14ac:dyDescent="0.2">
      <c r="A413" s="45">
        <v>850</v>
      </c>
      <c r="B413" s="41"/>
      <c r="C413" s="40" t="s">
        <v>433</v>
      </c>
    </row>
    <row r="414" spans="1:3" x14ac:dyDescent="0.2">
      <c r="A414" s="45"/>
      <c r="B414" s="41" t="s">
        <v>116</v>
      </c>
      <c r="C414" s="42" t="s">
        <v>55</v>
      </c>
    </row>
    <row r="415" spans="1:3" ht="38.25" x14ac:dyDescent="0.2">
      <c r="A415" s="45"/>
      <c r="B415" s="41" t="s">
        <v>121</v>
      </c>
      <c r="C415" s="42" t="s">
        <v>122</v>
      </c>
    </row>
    <row r="416" spans="1:3" ht="38.25" x14ac:dyDescent="0.2">
      <c r="A416" s="45"/>
      <c r="B416" s="41" t="s">
        <v>123</v>
      </c>
      <c r="C416" s="42" t="s">
        <v>124</v>
      </c>
    </row>
    <row r="417" spans="1:3" ht="25.5" x14ac:dyDescent="0.2">
      <c r="A417" s="45"/>
      <c r="B417" s="41" t="s">
        <v>125</v>
      </c>
      <c r="C417" s="42" t="s">
        <v>126</v>
      </c>
    </row>
    <row r="418" spans="1:3" x14ac:dyDescent="0.2">
      <c r="A418" s="45"/>
      <c r="B418" s="41" t="s">
        <v>127</v>
      </c>
      <c r="C418" s="42" t="s">
        <v>78</v>
      </c>
    </row>
    <row r="419" spans="1:3" x14ac:dyDescent="0.2">
      <c r="A419" s="45"/>
      <c r="B419" s="41" t="s">
        <v>128</v>
      </c>
      <c r="C419" s="42" t="s">
        <v>86</v>
      </c>
    </row>
    <row r="420" spans="1:3" x14ac:dyDescent="0.2">
      <c r="A420" s="45"/>
      <c r="B420" s="41" t="s">
        <v>131</v>
      </c>
      <c r="C420" s="42" t="s">
        <v>132</v>
      </c>
    </row>
    <row r="421" spans="1:3" x14ac:dyDescent="0.2">
      <c r="A421" s="46">
        <v>855</v>
      </c>
      <c r="B421" s="41"/>
      <c r="C421" s="45" t="s">
        <v>434</v>
      </c>
    </row>
    <row r="422" spans="1:3" ht="25.5" x14ac:dyDescent="0.2">
      <c r="A422" s="46"/>
      <c r="B422" s="41" t="s">
        <v>163</v>
      </c>
      <c r="C422" s="42" t="s">
        <v>164</v>
      </c>
    </row>
    <row r="423" spans="1:3" x14ac:dyDescent="0.2">
      <c r="A423" s="46" t="s">
        <v>336</v>
      </c>
      <c r="B423" s="41" t="s">
        <v>116</v>
      </c>
      <c r="C423" s="42" t="s">
        <v>55</v>
      </c>
    </row>
    <row r="424" spans="1:3" ht="38.25" x14ac:dyDescent="0.2">
      <c r="A424" s="46"/>
      <c r="B424" s="41" t="s">
        <v>117</v>
      </c>
      <c r="C424" s="42" t="s">
        <v>118</v>
      </c>
    </row>
    <row r="425" spans="1:3" ht="38.25" x14ac:dyDescent="0.2">
      <c r="A425" s="46"/>
      <c r="B425" s="41" t="s">
        <v>119</v>
      </c>
      <c r="C425" s="42" t="s">
        <v>120</v>
      </c>
    </row>
    <row r="426" spans="1:3" ht="38.25" x14ac:dyDescent="0.2">
      <c r="A426" s="46"/>
      <c r="B426" s="41" t="s">
        <v>121</v>
      </c>
      <c r="C426" s="42" t="s">
        <v>122</v>
      </c>
    </row>
    <row r="427" spans="1:3" ht="38.25" x14ac:dyDescent="0.2">
      <c r="A427" s="46"/>
      <c r="B427" s="41" t="s">
        <v>123</v>
      </c>
      <c r="C427" s="42" t="s">
        <v>124</v>
      </c>
    </row>
    <row r="428" spans="1:3" ht="25.5" x14ac:dyDescent="0.2">
      <c r="A428" s="46"/>
      <c r="B428" s="41" t="s">
        <v>125</v>
      </c>
      <c r="C428" s="42" t="s">
        <v>126</v>
      </c>
    </row>
    <row r="429" spans="1:3" x14ac:dyDescent="0.2">
      <c r="A429" s="46"/>
      <c r="B429" s="41" t="s">
        <v>127</v>
      </c>
      <c r="C429" s="42" t="s">
        <v>78</v>
      </c>
    </row>
    <row r="430" spans="1:3" x14ac:dyDescent="0.2">
      <c r="A430" s="46"/>
      <c r="B430" s="41" t="s">
        <v>128</v>
      </c>
      <c r="C430" s="42" t="s">
        <v>86</v>
      </c>
    </row>
    <row r="431" spans="1:3" x14ac:dyDescent="0.2">
      <c r="A431" s="46"/>
      <c r="B431" s="57" t="s">
        <v>435</v>
      </c>
      <c r="C431" s="42" t="s">
        <v>436</v>
      </c>
    </row>
    <row r="432" spans="1:3" ht="51" x14ac:dyDescent="0.2">
      <c r="A432" s="46"/>
      <c r="B432" s="57" t="s">
        <v>437</v>
      </c>
      <c r="C432" s="42" t="s">
        <v>438</v>
      </c>
    </row>
    <row r="433" spans="1:3" ht="25.5" x14ac:dyDescent="0.2">
      <c r="A433" s="46"/>
      <c r="B433" s="57" t="s">
        <v>271</v>
      </c>
      <c r="C433" s="42" t="s">
        <v>168</v>
      </c>
    </row>
    <row r="434" spans="1:3" s="33" customFormat="1" ht="51" x14ac:dyDescent="0.2">
      <c r="A434" s="46"/>
      <c r="B434" s="57" t="s">
        <v>439</v>
      </c>
      <c r="C434" s="42" t="s">
        <v>440</v>
      </c>
    </row>
    <row r="435" spans="1:3" s="33" customFormat="1" ht="38.25" x14ac:dyDescent="0.2">
      <c r="A435" s="46"/>
      <c r="B435" s="57" t="s">
        <v>441</v>
      </c>
      <c r="C435" s="42" t="s">
        <v>442</v>
      </c>
    </row>
    <row r="436" spans="1:3" s="33" customFormat="1" ht="25.5" x14ac:dyDescent="0.2">
      <c r="A436" s="46"/>
      <c r="B436" s="57" t="s">
        <v>443</v>
      </c>
      <c r="C436" s="42" t="s">
        <v>444</v>
      </c>
    </row>
    <row r="437" spans="1:3" s="33" customFormat="1" ht="38.25" x14ac:dyDescent="0.2">
      <c r="A437" s="46"/>
      <c r="B437" s="57" t="s">
        <v>445</v>
      </c>
      <c r="C437" s="42" t="s">
        <v>446</v>
      </c>
    </row>
    <row r="438" spans="1:3" s="33" customFormat="1" x14ac:dyDescent="0.2">
      <c r="A438" s="46"/>
      <c r="B438" s="57" t="s">
        <v>447</v>
      </c>
      <c r="C438" s="42" t="s">
        <v>448</v>
      </c>
    </row>
    <row r="439" spans="1:3" s="33" customFormat="1" ht="25.5" x14ac:dyDescent="0.2">
      <c r="A439" s="46"/>
      <c r="B439" s="57" t="s">
        <v>449</v>
      </c>
      <c r="C439" s="43" t="s">
        <v>450</v>
      </c>
    </row>
    <row r="440" spans="1:3" s="33" customFormat="1" ht="38.25" x14ac:dyDescent="0.2">
      <c r="A440" s="46"/>
      <c r="B440" s="57" t="s">
        <v>451</v>
      </c>
      <c r="C440" s="43" t="s">
        <v>452</v>
      </c>
    </row>
    <row r="441" spans="1:3" s="33" customFormat="1" ht="38.25" x14ac:dyDescent="0.2">
      <c r="A441" s="46"/>
      <c r="B441" s="57" t="s">
        <v>453</v>
      </c>
      <c r="C441" s="43" t="s">
        <v>454</v>
      </c>
    </row>
    <row r="442" spans="1:3" s="33" customFormat="1" ht="38.25" x14ac:dyDescent="0.2">
      <c r="A442" s="46"/>
      <c r="B442" s="57" t="s">
        <v>455</v>
      </c>
      <c r="C442" s="43" t="s">
        <v>456</v>
      </c>
    </row>
    <row r="443" spans="1:3" s="33" customFormat="1" ht="25.5" x14ac:dyDescent="0.2">
      <c r="A443" s="46"/>
      <c r="B443" s="57" t="s">
        <v>457</v>
      </c>
      <c r="C443" s="43" t="s">
        <v>458</v>
      </c>
    </row>
    <row r="444" spans="1:3" ht="38.25" x14ac:dyDescent="0.2">
      <c r="A444" s="46"/>
      <c r="B444" s="57" t="s">
        <v>459</v>
      </c>
      <c r="C444" s="42" t="s">
        <v>460</v>
      </c>
    </row>
    <row r="445" spans="1:3" ht="51" x14ac:dyDescent="0.2">
      <c r="A445" s="46"/>
      <c r="B445" s="57" t="s">
        <v>461</v>
      </c>
      <c r="C445" s="42" t="s">
        <v>462</v>
      </c>
    </row>
    <row r="446" spans="1:3" ht="51" x14ac:dyDescent="0.2">
      <c r="A446" s="46"/>
      <c r="B446" s="57" t="s">
        <v>463</v>
      </c>
      <c r="C446" s="42" t="s">
        <v>464</v>
      </c>
    </row>
    <row r="447" spans="1:3" ht="51" x14ac:dyDescent="0.2">
      <c r="A447" s="46"/>
      <c r="B447" s="57" t="s">
        <v>465</v>
      </c>
      <c r="C447" s="42" t="s">
        <v>466</v>
      </c>
    </row>
    <row r="448" spans="1:3" ht="38.25" x14ac:dyDescent="0.2">
      <c r="A448" s="46"/>
      <c r="B448" s="57" t="s">
        <v>467</v>
      </c>
      <c r="C448" s="42" t="s">
        <v>468</v>
      </c>
    </row>
    <row r="449" spans="1:3" ht="25.5" x14ac:dyDescent="0.2">
      <c r="A449" s="46"/>
      <c r="B449" s="57" t="s">
        <v>469</v>
      </c>
      <c r="C449" s="42" t="s">
        <v>470</v>
      </c>
    </row>
    <row r="450" spans="1:3" ht="25.5" x14ac:dyDescent="0.2">
      <c r="A450" s="46"/>
      <c r="B450" s="57" t="s">
        <v>471</v>
      </c>
      <c r="C450" s="42" t="s">
        <v>472</v>
      </c>
    </row>
    <row r="451" spans="1:3" ht="51" x14ac:dyDescent="0.2">
      <c r="A451" s="46"/>
      <c r="B451" s="57" t="s">
        <v>473</v>
      </c>
      <c r="C451" s="42" t="s">
        <v>474</v>
      </c>
    </row>
    <row r="452" spans="1:3" ht="38.25" x14ac:dyDescent="0.2">
      <c r="A452" s="46"/>
      <c r="B452" s="57" t="s">
        <v>475</v>
      </c>
      <c r="C452" s="42" t="s">
        <v>476</v>
      </c>
    </row>
    <row r="453" spans="1:3" x14ac:dyDescent="0.2">
      <c r="A453" s="45"/>
      <c r="B453" s="57" t="s">
        <v>477</v>
      </c>
      <c r="C453" s="42" t="s">
        <v>478</v>
      </c>
    </row>
    <row r="454" spans="1:3" x14ac:dyDescent="0.2">
      <c r="A454" s="46"/>
      <c r="B454" s="57" t="s">
        <v>131</v>
      </c>
      <c r="C454" s="42" t="s">
        <v>132</v>
      </c>
    </row>
    <row r="455" spans="1:3" ht="38.25" x14ac:dyDescent="0.2">
      <c r="A455" s="46"/>
      <c r="B455" s="57" t="s">
        <v>133</v>
      </c>
      <c r="C455" s="42" t="s">
        <v>134</v>
      </c>
    </row>
    <row r="456" spans="1:3" ht="38.25" x14ac:dyDescent="0.2">
      <c r="A456" s="46"/>
      <c r="B456" s="57" t="s">
        <v>135</v>
      </c>
      <c r="C456" s="42" t="s">
        <v>136</v>
      </c>
    </row>
    <row r="457" spans="1:3" ht="38.25" x14ac:dyDescent="0.2">
      <c r="A457" s="46"/>
      <c r="B457" s="57" t="s">
        <v>137</v>
      </c>
      <c r="C457" s="42" t="s">
        <v>138</v>
      </c>
    </row>
    <row r="458" spans="1:3" ht="38.25" x14ac:dyDescent="0.2">
      <c r="A458" s="46"/>
      <c r="B458" s="57" t="s">
        <v>279</v>
      </c>
      <c r="C458" s="42" t="s">
        <v>154</v>
      </c>
    </row>
    <row r="459" spans="1:3" ht="25.5" x14ac:dyDescent="0.2">
      <c r="A459" s="46"/>
      <c r="B459" s="57" t="s">
        <v>173</v>
      </c>
      <c r="C459" s="42" t="s">
        <v>174</v>
      </c>
    </row>
    <row r="460" spans="1:3" ht="25.5" x14ac:dyDescent="0.2">
      <c r="A460" s="46"/>
      <c r="B460" s="57" t="s">
        <v>175</v>
      </c>
      <c r="C460" s="42" t="s">
        <v>152</v>
      </c>
    </row>
    <row r="461" spans="1:3" ht="25.5" x14ac:dyDescent="0.2">
      <c r="A461" s="46"/>
      <c r="B461" s="57" t="s">
        <v>139</v>
      </c>
      <c r="C461" s="42" t="s">
        <v>140</v>
      </c>
    </row>
    <row r="462" spans="1:3" s="33" customFormat="1" ht="25.5" x14ac:dyDescent="0.2">
      <c r="A462" s="46"/>
      <c r="B462" s="57" t="s">
        <v>176</v>
      </c>
      <c r="C462" s="42" t="s">
        <v>142</v>
      </c>
    </row>
    <row r="463" spans="1:3" s="33" customFormat="1" x14ac:dyDescent="0.2">
      <c r="A463" s="46">
        <v>856</v>
      </c>
      <c r="B463" s="41"/>
      <c r="C463" s="45" t="s">
        <v>479</v>
      </c>
    </row>
    <row r="464" spans="1:3" s="33" customFormat="1" ht="25.5" x14ac:dyDescent="0.2">
      <c r="A464" s="46"/>
      <c r="B464" s="41" t="s">
        <v>245</v>
      </c>
      <c r="C464" s="42" t="s">
        <v>246</v>
      </c>
    </row>
    <row r="465" spans="1:3" s="33" customFormat="1" x14ac:dyDescent="0.2">
      <c r="A465" s="46" t="s">
        <v>336</v>
      </c>
      <c r="B465" s="41" t="s">
        <v>116</v>
      </c>
      <c r="C465" s="42" t="s">
        <v>55</v>
      </c>
    </row>
    <row r="466" spans="1:3" ht="38.25" x14ac:dyDescent="0.2">
      <c r="A466" s="46"/>
      <c r="B466" s="41" t="s">
        <v>121</v>
      </c>
      <c r="C466" s="42" t="s">
        <v>122</v>
      </c>
    </row>
    <row r="467" spans="1:3" s="33" customFormat="1" ht="38.25" x14ac:dyDescent="0.2">
      <c r="A467" s="46"/>
      <c r="B467" s="41" t="s">
        <v>123</v>
      </c>
      <c r="C467" s="42" t="s">
        <v>124</v>
      </c>
    </row>
    <row r="468" spans="1:3" ht="25.5" x14ac:dyDescent="0.2">
      <c r="A468" s="46"/>
      <c r="B468" s="41" t="s">
        <v>125</v>
      </c>
      <c r="C468" s="42" t="s">
        <v>126</v>
      </c>
    </row>
    <row r="469" spans="1:3" x14ac:dyDescent="0.2">
      <c r="A469" s="46"/>
      <c r="B469" s="41" t="s">
        <v>127</v>
      </c>
      <c r="C469" s="42" t="s">
        <v>78</v>
      </c>
    </row>
    <row r="470" spans="1:3" x14ac:dyDescent="0.2">
      <c r="A470" s="46"/>
      <c r="B470" s="41" t="s">
        <v>128</v>
      </c>
      <c r="C470" s="42" t="s">
        <v>86</v>
      </c>
    </row>
    <row r="471" spans="1:3" s="33" customFormat="1" ht="38.25" x14ac:dyDescent="0.2">
      <c r="A471" s="45"/>
      <c r="B471" s="41" t="s">
        <v>133</v>
      </c>
      <c r="C471" s="42" t="s">
        <v>134</v>
      </c>
    </row>
    <row r="472" spans="1:3" s="33" customFormat="1" ht="38.25" x14ac:dyDescent="0.2">
      <c r="A472" s="46"/>
      <c r="B472" s="41" t="s">
        <v>135</v>
      </c>
      <c r="C472" s="42" t="s">
        <v>136</v>
      </c>
    </row>
    <row r="473" spans="1:3" s="33" customFormat="1" ht="38.25" x14ac:dyDescent="0.2">
      <c r="A473" s="46"/>
      <c r="B473" s="41" t="s">
        <v>137</v>
      </c>
      <c r="C473" s="42" t="s">
        <v>138</v>
      </c>
    </row>
    <row r="474" spans="1:3" s="33" customFormat="1" ht="25.5" x14ac:dyDescent="0.2">
      <c r="A474" s="46"/>
      <c r="B474" s="41" t="s">
        <v>139</v>
      </c>
      <c r="C474" s="42" t="s">
        <v>140</v>
      </c>
    </row>
    <row r="475" spans="1:3" x14ac:dyDescent="0.2">
      <c r="A475" s="45">
        <v>861</v>
      </c>
      <c r="B475" s="41"/>
      <c r="C475" s="45" t="s">
        <v>480</v>
      </c>
    </row>
    <row r="476" spans="1:3" ht="25.5" x14ac:dyDescent="0.2">
      <c r="A476" s="39"/>
      <c r="B476" s="41" t="s">
        <v>245</v>
      </c>
      <c r="C476" s="42" t="s">
        <v>246</v>
      </c>
    </row>
    <row r="477" spans="1:3" x14ac:dyDescent="0.2">
      <c r="A477" s="46" t="s">
        <v>336</v>
      </c>
      <c r="B477" s="41" t="s">
        <v>116</v>
      </c>
      <c r="C477" s="42" t="s">
        <v>55</v>
      </c>
    </row>
    <row r="478" spans="1:3" s="33" customFormat="1" ht="38.25" x14ac:dyDescent="0.2">
      <c r="A478" s="45"/>
      <c r="B478" s="41" t="s">
        <v>121</v>
      </c>
      <c r="C478" s="42" t="s">
        <v>122</v>
      </c>
    </row>
    <row r="479" spans="1:3" s="33" customFormat="1" ht="38.25" x14ac:dyDescent="0.2">
      <c r="A479" s="45"/>
      <c r="B479" s="41" t="s">
        <v>123</v>
      </c>
      <c r="C479" s="42" t="s">
        <v>124</v>
      </c>
    </row>
    <row r="480" spans="1:3" s="33" customFormat="1" ht="25.5" x14ac:dyDescent="0.2">
      <c r="A480" s="45"/>
      <c r="B480" s="41" t="s">
        <v>125</v>
      </c>
      <c r="C480" s="42" t="s">
        <v>126</v>
      </c>
    </row>
    <row r="481" spans="1:3" s="33" customFormat="1" x14ac:dyDescent="0.2">
      <c r="A481" s="45"/>
      <c r="B481" s="41" t="s">
        <v>127</v>
      </c>
      <c r="C481" s="42" t="s">
        <v>78</v>
      </c>
    </row>
    <row r="482" spans="1:3" x14ac:dyDescent="0.2">
      <c r="A482" s="45"/>
      <c r="B482" s="41" t="s">
        <v>128</v>
      </c>
      <c r="C482" s="42" t="s">
        <v>86</v>
      </c>
    </row>
    <row r="483" spans="1:3" ht="25.5" x14ac:dyDescent="0.2">
      <c r="A483" s="45"/>
      <c r="B483" s="41" t="s">
        <v>271</v>
      </c>
      <c r="C483" s="42" t="s">
        <v>168</v>
      </c>
    </row>
    <row r="484" spans="1:3" ht="25.5" x14ac:dyDescent="0.2">
      <c r="A484" s="45"/>
      <c r="B484" s="41" t="s">
        <v>221</v>
      </c>
      <c r="C484" s="42" t="s">
        <v>272</v>
      </c>
    </row>
    <row r="485" spans="1:3" ht="38.25" x14ac:dyDescent="0.2">
      <c r="A485" s="45"/>
      <c r="B485" s="41" t="s">
        <v>481</v>
      </c>
      <c r="C485" s="42" t="s">
        <v>482</v>
      </c>
    </row>
    <row r="486" spans="1:3" ht="38.25" x14ac:dyDescent="0.2">
      <c r="A486" s="45"/>
      <c r="B486" s="41" t="s">
        <v>483</v>
      </c>
      <c r="C486" s="42" t="s">
        <v>484</v>
      </c>
    </row>
    <row r="487" spans="1:3" ht="51" x14ac:dyDescent="0.2">
      <c r="A487" s="45"/>
      <c r="B487" s="41" t="s">
        <v>485</v>
      </c>
      <c r="C487" s="42" t="s">
        <v>486</v>
      </c>
    </row>
    <row r="488" spans="1:3" x14ac:dyDescent="0.2">
      <c r="A488" s="45"/>
      <c r="B488" s="41" t="s">
        <v>131</v>
      </c>
      <c r="C488" s="42" t="s">
        <v>132</v>
      </c>
    </row>
    <row r="489" spans="1:3" ht="38.25" x14ac:dyDescent="0.2">
      <c r="A489" s="45"/>
      <c r="B489" s="41" t="s">
        <v>133</v>
      </c>
      <c r="C489" s="42" t="s">
        <v>134</v>
      </c>
    </row>
    <row r="490" spans="1:3" ht="38.25" x14ac:dyDescent="0.2">
      <c r="A490" s="45"/>
      <c r="B490" s="41" t="s">
        <v>135</v>
      </c>
      <c r="C490" s="42" t="s">
        <v>136</v>
      </c>
    </row>
    <row r="491" spans="1:3" ht="38.25" x14ac:dyDescent="0.2">
      <c r="A491" s="45"/>
      <c r="B491" s="41" t="s">
        <v>137</v>
      </c>
      <c r="C491" s="42" t="s">
        <v>138</v>
      </c>
    </row>
    <row r="492" spans="1:3" ht="25.5" x14ac:dyDescent="0.2">
      <c r="A492" s="45"/>
      <c r="B492" s="41" t="s">
        <v>173</v>
      </c>
      <c r="C492" s="42" t="s">
        <v>174</v>
      </c>
    </row>
    <row r="493" spans="1:3" ht="25.5" x14ac:dyDescent="0.2">
      <c r="A493" s="45"/>
      <c r="B493" s="41" t="s">
        <v>175</v>
      </c>
      <c r="C493" s="42" t="s">
        <v>152</v>
      </c>
    </row>
    <row r="494" spans="1:3" ht="25.5" x14ac:dyDescent="0.2">
      <c r="A494" s="45"/>
      <c r="B494" s="41" t="s">
        <v>139</v>
      </c>
      <c r="C494" s="42" t="s">
        <v>140</v>
      </c>
    </row>
    <row r="495" spans="1:3" ht="25.5" x14ac:dyDescent="0.2">
      <c r="A495" s="45"/>
      <c r="B495" s="41" t="s">
        <v>176</v>
      </c>
      <c r="C495" s="42" t="s">
        <v>142</v>
      </c>
    </row>
    <row r="496" spans="1:3" x14ac:dyDescent="0.2">
      <c r="A496" s="45">
        <v>870</v>
      </c>
      <c r="B496" s="41"/>
      <c r="C496" s="45" t="s">
        <v>487</v>
      </c>
    </row>
    <row r="497" spans="1:3" x14ac:dyDescent="0.2">
      <c r="A497" s="45"/>
      <c r="B497" s="41" t="s">
        <v>116</v>
      </c>
      <c r="C497" s="42" t="s">
        <v>55</v>
      </c>
    </row>
    <row r="498" spans="1:3" ht="38.25" x14ac:dyDescent="0.2">
      <c r="A498" s="45"/>
      <c r="B498" s="41" t="s">
        <v>121</v>
      </c>
      <c r="C498" s="42" t="s">
        <v>122</v>
      </c>
    </row>
    <row r="499" spans="1:3" ht="38.25" x14ac:dyDescent="0.2">
      <c r="A499" s="45"/>
      <c r="B499" s="41" t="s">
        <v>123</v>
      </c>
      <c r="C499" s="42" t="s">
        <v>124</v>
      </c>
    </row>
    <row r="500" spans="1:3" x14ac:dyDescent="0.2">
      <c r="A500" s="45"/>
      <c r="B500" s="41" t="s">
        <v>127</v>
      </c>
      <c r="C500" s="42" t="s">
        <v>78</v>
      </c>
    </row>
    <row r="501" spans="1:3" x14ac:dyDescent="0.2">
      <c r="A501" s="45"/>
      <c r="B501" s="41" t="s">
        <v>128</v>
      </c>
      <c r="C501" s="42" t="s">
        <v>86</v>
      </c>
    </row>
    <row r="502" spans="1:3" x14ac:dyDescent="0.2">
      <c r="A502" s="45">
        <v>875</v>
      </c>
      <c r="B502" s="41"/>
      <c r="C502" s="40" t="s">
        <v>488</v>
      </c>
    </row>
    <row r="503" spans="1:3" x14ac:dyDescent="0.2">
      <c r="A503" s="46" t="s">
        <v>336</v>
      </c>
      <c r="B503" s="41" t="s">
        <v>116</v>
      </c>
      <c r="C503" s="42" t="s">
        <v>55</v>
      </c>
    </row>
    <row r="504" spans="1:3" ht="38.25" x14ac:dyDescent="0.2">
      <c r="A504" s="45"/>
      <c r="B504" s="41" t="s">
        <v>121</v>
      </c>
      <c r="C504" s="42" t="s">
        <v>122</v>
      </c>
    </row>
    <row r="505" spans="1:3" ht="38.25" x14ac:dyDescent="0.2">
      <c r="A505" s="45"/>
      <c r="B505" s="41" t="s">
        <v>123</v>
      </c>
      <c r="C505" s="42" t="s">
        <v>124</v>
      </c>
    </row>
    <row r="506" spans="1:3" ht="25.5" x14ac:dyDescent="0.2">
      <c r="A506" s="45"/>
      <c r="B506" s="41" t="s">
        <v>125</v>
      </c>
      <c r="C506" s="42" t="s">
        <v>126</v>
      </c>
    </row>
    <row r="507" spans="1:3" x14ac:dyDescent="0.2">
      <c r="A507" s="45"/>
      <c r="B507" s="41" t="s">
        <v>127</v>
      </c>
      <c r="C507" s="42" t="s">
        <v>78</v>
      </c>
    </row>
    <row r="508" spans="1:3" x14ac:dyDescent="0.2">
      <c r="A508" s="45"/>
      <c r="B508" s="41" t="s">
        <v>128</v>
      </c>
      <c r="C508" s="42" t="s">
        <v>86</v>
      </c>
    </row>
    <row r="509" spans="1:3" ht="25.5" x14ac:dyDescent="0.2">
      <c r="A509" s="45"/>
      <c r="B509" s="41" t="s">
        <v>489</v>
      </c>
      <c r="C509" s="43" t="s">
        <v>490</v>
      </c>
    </row>
    <row r="510" spans="1:3" ht="25.5" x14ac:dyDescent="0.2">
      <c r="A510" s="45"/>
      <c r="B510" s="41" t="s">
        <v>491</v>
      </c>
      <c r="C510" s="43" t="s">
        <v>492</v>
      </c>
    </row>
    <row r="511" spans="1:3" x14ac:dyDescent="0.2">
      <c r="A511" s="45"/>
      <c r="B511" s="41" t="s">
        <v>131</v>
      </c>
      <c r="C511" s="42" t="s">
        <v>132</v>
      </c>
    </row>
    <row r="512" spans="1:3" ht="38.25" x14ac:dyDescent="0.2">
      <c r="A512" s="45"/>
      <c r="B512" s="41" t="s">
        <v>133</v>
      </c>
      <c r="C512" s="42" t="s">
        <v>134</v>
      </c>
    </row>
    <row r="513" spans="1:3" ht="38.25" x14ac:dyDescent="0.2">
      <c r="A513" s="45"/>
      <c r="B513" s="41" t="s">
        <v>135</v>
      </c>
      <c r="C513" s="42" t="s">
        <v>136</v>
      </c>
    </row>
    <row r="514" spans="1:3" ht="38.25" x14ac:dyDescent="0.2">
      <c r="A514" s="45"/>
      <c r="B514" s="41" t="s">
        <v>137</v>
      </c>
      <c r="C514" s="42" t="s">
        <v>138</v>
      </c>
    </row>
    <row r="515" spans="1:3" ht="25.5" x14ac:dyDescent="0.2">
      <c r="A515" s="45"/>
      <c r="B515" s="41" t="s">
        <v>173</v>
      </c>
      <c r="C515" s="42" t="s">
        <v>174</v>
      </c>
    </row>
    <row r="516" spans="1:3" ht="25.5" x14ac:dyDescent="0.2">
      <c r="A516" s="45"/>
      <c r="B516" s="41" t="s">
        <v>139</v>
      </c>
      <c r="C516" s="42" t="s">
        <v>140</v>
      </c>
    </row>
    <row r="517" spans="1:3" ht="25.5" x14ac:dyDescent="0.2">
      <c r="A517" s="45"/>
      <c r="B517" s="41" t="s">
        <v>176</v>
      </c>
      <c r="C517" s="42" t="s">
        <v>142</v>
      </c>
    </row>
    <row r="518" spans="1:3" x14ac:dyDescent="0.2">
      <c r="A518" s="45">
        <v>877</v>
      </c>
      <c r="B518" s="41"/>
      <c r="C518" s="45" t="s">
        <v>493</v>
      </c>
    </row>
    <row r="519" spans="1:3" x14ac:dyDescent="0.2">
      <c r="A519" s="45"/>
      <c r="B519" s="41" t="s">
        <v>116</v>
      </c>
      <c r="C519" s="42" t="s">
        <v>55</v>
      </c>
    </row>
    <row r="520" spans="1:3" ht="25.5" x14ac:dyDescent="0.2">
      <c r="A520" s="45"/>
      <c r="B520" s="41" t="s">
        <v>494</v>
      </c>
      <c r="C520" s="42" t="s">
        <v>495</v>
      </c>
    </row>
    <row r="521" spans="1:3" s="33" customFormat="1" ht="38.25" x14ac:dyDescent="0.2">
      <c r="A521" s="45"/>
      <c r="B521" s="41" t="s">
        <v>117</v>
      </c>
      <c r="C521" s="42" t="s">
        <v>118</v>
      </c>
    </row>
    <row r="522" spans="1:3" s="33" customFormat="1" ht="38.25" x14ac:dyDescent="0.2">
      <c r="A522" s="45"/>
      <c r="B522" s="41" t="s">
        <v>119</v>
      </c>
      <c r="C522" s="42" t="s">
        <v>120</v>
      </c>
    </row>
    <row r="523" spans="1:3" s="33" customFormat="1" ht="51" x14ac:dyDescent="0.2">
      <c r="A523" s="45"/>
      <c r="B523" s="41" t="s">
        <v>496</v>
      </c>
      <c r="C523" s="42" t="s">
        <v>497</v>
      </c>
    </row>
    <row r="524" spans="1:3" s="33" customFormat="1" ht="38.25" x14ac:dyDescent="0.2">
      <c r="A524" s="45"/>
      <c r="B524" s="41" t="s">
        <v>123</v>
      </c>
      <c r="C524" s="42" t="s">
        <v>124</v>
      </c>
    </row>
    <row r="525" spans="1:3" s="33" customFormat="1" ht="25.5" x14ac:dyDescent="0.2">
      <c r="A525" s="45"/>
      <c r="B525" s="41" t="s">
        <v>125</v>
      </c>
      <c r="C525" s="42" t="s">
        <v>126</v>
      </c>
    </row>
    <row r="526" spans="1:3" s="33" customFormat="1" x14ac:dyDescent="0.2">
      <c r="A526" s="45"/>
      <c r="B526" s="41" t="s">
        <v>127</v>
      </c>
      <c r="C526" s="42" t="s">
        <v>78</v>
      </c>
    </row>
    <row r="527" spans="1:3" x14ac:dyDescent="0.2">
      <c r="A527" s="45"/>
      <c r="B527" s="41" t="s">
        <v>128</v>
      </c>
      <c r="C527" s="42" t="s">
        <v>86</v>
      </c>
    </row>
    <row r="528" spans="1:3" x14ac:dyDescent="0.2">
      <c r="A528" s="45">
        <v>878</v>
      </c>
      <c r="B528" s="41"/>
      <c r="C528" s="40" t="s">
        <v>498</v>
      </c>
    </row>
    <row r="529" spans="1:4" s="33" customFormat="1" x14ac:dyDescent="0.2">
      <c r="A529" s="45"/>
      <c r="B529" s="41" t="s">
        <v>116</v>
      </c>
      <c r="C529" s="42" t="s">
        <v>55</v>
      </c>
    </row>
    <row r="530" spans="1:4" s="33" customFormat="1" x14ac:dyDescent="0.2">
      <c r="A530" s="45"/>
      <c r="B530" s="41" t="s">
        <v>127</v>
      </c>
      <c r="C530" s="42" t="s">
        <v>78</v>
      </c>
    </row>
    <row r="531" spans="1:4" x14ac:dyDescent="0.2">
      <c r="A531" s="45"/>
      <c r="B531" s="41" t="s">
        <v>128</v>
      </c>
      <c r="C531" s="42" t="s">
        <v>86</v>
      </c>
    </row>
    <row r="532" spans="1:4" ht="25.5" x14ac:dyDescent="0.2">
      <c r="A532" s="45"/>
      <c r="B532" s="41" t="s">
        <v>125</v>
      </c>
      <c r="C532" s="42" t="s">
        <v>126</v>
      </c>
    </row>
    <row r="533" spans="1:4" x14ac:dyDescent="0.2">
      <c r="A533" s="45">
        <v>880</v>
      </c>
      <c r="B533" s="41"/>
      <c r="C533" s="45" t="s">
        <v>499</v>
      </c>
    </row>
    <row r="534" spans="1:4" ht="51" x14ac:dyDescent="0.2">
      <c r="A534" s="45"/>
      <c r="B534" s="41" t="s">
        <v>500</v>
      </c>
      <c r="C534" s="42" t="s">
        <v>501</v>
      </c>
    </row>
    <row r="535" spans="1:4" ht="38.25" x14ac:dyDescent="0.2">
      <c r="A535" s="45"/>
      <c r="B535" s="41" t="s">
        <v>178</v>
      </c>
      <c r="C535" s="42" t="s">
        <v>179</v>
      </c>
      <c r="D535" s="58"/>
    </row>
    <row r="536" spans="1:4" ht="25.5" x14ac:dyDescent="0.2">
      <c r="A536" s="45"/>
      <c r="B536" s="41" t="s">
        <v>198</v>
      </c>
      <c r="C536" s="42" t="s">
        <v>199</v>
      </c>
      <c r="D536" s="58"/>
    </row>
    <row r="537" spans="1:4" ht="38.25" x14ac:dyDescent="0.2">
      <c r="A537" s="45"/>
      <c r="B537" s="40" t="s">
        <v>502</v>
      </c>
      <c r="C537" s="42" t="s">
        <v>503</v>
      </c>
    </row>
    <row r="538" spans="1:4" s="33" customFormat="1" x14ac:dyDescent="0.2">
      <c r="A538" s="46" t="s">
        <v>336</v>
      </c>
      <c r="B538" s="41" t="s">
        <v>116</v>
      </c>
      <c r="C538" s="42" t="s">
        <v>55</v>
      </c>
    </row>
    <row r="539" spans="1:4" s="33" customFormat="1" ht="25.5" x14ac:dyDescent="0.2">
      <c r="A539" s="46"/>
      <c r="B539" s="41" t="s">
        <v>504</v>
      </c>
      <c r="C539" s="42" t="s">
        <v>328</v>
      </c>
    </row>
    <row r="540" spans="1:4" s="33" customFormat="1" ht="38.25" x14ac:dyDescent="0.2">
      <c r="A540" s="45"/>
      <c r="B540" s="41" t="s">
        <v>121</v>
      </c>
      <c r="C540" s="42" t="s">
        <v>122</v>
      </c>
    </row>
    <row r="541" spans="1:4" s="33" customFormat="1" ht="38.25" x14ac:dyDescent="0.2">
      <c r="A541" s="45"/>
      <c r="B541" s="41" t="s">
        <v>123</v>
      </c>
      <c r="C541" s="42" t="s">
        <v>124</v>
      </c>
    </row>
    <row r="542" spans="1:4" s="33" customFormat="1" ht="51" x14ac:dyDescent="0.2">
      <c r="A542" s="45"/>
      <c r="B542" s="41" t="s">
        <v>505</v>
      </c>
      <c r="C542" s="42" t="s">
        <v>506</v>
      </c>
    </row>
    <row r="543" spans="1:4" s="33" customFormat="1" ht="51" x14ac:dyDescent="0.2">
      <c r="A543" s="45"/>
      <c r="B543" s="41" t="s">
        <v>507</v>
      </c>
      <c r="C543" s="42" t="s">
        <v>508</v>
      </c>
    </row>
    <row r="544" spans="1:4" s="33" customFormat="1" ht="25.5" x14ac:dyDescent="0.2">
      <c r="A544" s="45"/>
      <c r="B544" s="41" t="s">
        <v>125</v>
      </c>
      <c r="C544" s="42" t="s">
        <v>126</v>
      </c>
    </row>
    <row r="545" spans="1:3" s="33" customFormat="1" x14ac:dyDescent="0.2">
      <c r="A545" s="45"/>
      <c r="B545" s="41" t="s">
        <v>127</v>
      </c>
      <c r="C545" s="42" t="s">
        <v>78</v>
      </c>
    </row>
    <row r="546" spans="1:3" s="33" customFormat="1" x14ac:dyDescent="0.2">
      <c r="A546" s="45"/>
      <c r="B546" s="41" t="s">
        <v>128</v>
      </c>
      <c r="C546" s="42" t="s">
        <v>86</v>
      </c>
    </row>
    <row r="547" spans="1:3" s="33" customFormat="1" ht="25.5" x14ac:dyDescent="0.2">
      <c r="A547" s="45"/>
      <c r="B547" s="41" t="s">
        <v>221</v>
      </c>
      <c r="C547" s="42" t="s">
        <v>222</v>
      </c>
    </row>
    <row r="548" spans="1:3" s="33" customFormat="1" ht="38.25" x14ac:dyDescent="0.2">
      <c r="A548" s="45"/>
      <c r="B548" s="41" t="s">
        <v>509</v>
      </c>
      <c r="C548" s="42" t="s">
        <v>510</v>
      </c>
    </row>
    <row r="549" spans="1:3" s="33" customFormat="1" ht="25.5" x14ac:dyDescent="0.2">
      <c r="A549" s="45"/>
      <c r="B549" s="41" t="s">
        <v>511</v>
      </c>
      <c r="C549" s="42" t="s">
        <v>512</v>
      </c>
    </row>
    <row r="550" spans="1:3" s="33" customFormat="1" ht="25.5" x14ac:dyDescent="0.2">
      <c r="A550" s="45"/>
      <c r="B550" s="41" t="s">
        <v>513</v>
      </c>
      <c r="C550" s="42" t="s">
        <v>514</v>
      </c>
    </row>
    <row r="551" spans="1:3" s="33" customFormat="1" ht="38.25" x14ac:dyDescent="0.2">
      <c r="A551" s="45"/>
      <c r="B551" s="41" t="s">
        <v>515</v>
      </c>
      <c r="C551" s="42" t="s">
        <v>516</v>
      </c>
    </row>
    <row r="552" spans="1:3" s="33" customFormat="1" ht="25.5" x14ac:dyDescent="0.2">
      <c r="A552" s="45"/>
      <c r="B552" s="39" t="s">
        <v>517</v>
      </c>
      <c r="C552" s="42" t="s">
        <v>518</v>
      </c>
    </row>
    <row r="553" spans="1:3" s="33" customFormat="1" x14ac:dyDescent="0.2">
      <c r="A553" s="45"/>
      <c r="B553" s="41" t="s">
        <v>131</v>
      </c>
      <c r="C553" s="42" t="s">
        <v>132</v>
      </c>
    </row>
    <row r="554" spans="1:3" s="33" customFormat="1" ht="38.25" x14ac:dyDescent="0.2">
      <c r="A554" s="45"/>
      <c r="B554" s="41" t="s">
        <v>133</v>
      </c>
      <c r="C554" s="42" t="s">
        <v>134</v>
      </c>
    </row>
    <row r="555" spans="1:3" s="33" customFormat="1" ht="38.25" x14ac:dyDescent="0.2">
      <c r="A555" s="45"/>
      <c r="B555" s="41" t="s">
        <v>135</v>
      </c>
      <c r="C555" s="42" t="s">
        <v>136</v>
      </c>
    </row>
    <row r="556" spans="1:3" s="33" customFormat="1" ht="38.25" x14ac:dyDescent="0.2">
      <c r="A556" s="45"/>
      <c r="B556" s="41" t="s">
        <v>137</v>
      </c>
      <c r="C556" s="42" t="s">
        <v>138</v>
      </c>
    </row>
    <row r="557" spans="1:3" s="33" customFormat="1" ht="25.5" x14ac:dyDescent="0.2">
      <c r="A557" s="45"/>
      <c r="B557" s="41" t="s">
        <v>173</v>
      </c>
      <c r="C557" s="42" t="s">
        <v>174</v>
      </c>
    </row>
    <row r="558" spans="1:3" s="33" customFormat="1" ht="25.5" x14ac:dyDescent="0.2">
      <c r="A558" s="45"/>
      <c r="B558" s="41" t="s">
        <v>139</v>
      </c>
      <c r="C558" s="42" t="s">
        <v>140</v>
      </c>
    </row>
    <row r="559" spans="1:3" s="33" customFormat="1" ht="25.5" x14ac:dyDescent="0.2">
      <c r="A559" s="45"/>
      <c r="B559" s="41" t="s">
        <v>176</v>
      </c>
      <c r="C559" s="42" t="s">
        <v>142</v>
      </c>
    </row>
    <row r="560" spans="1:3" s="33" customFormat="1" x14ac:dyDescent="0.2">
      <c r="A560" s="45">
        <v>885</v>
      </c>
      <c r="B560" s="41"/>
      <c r="C560" s="45" t="s">
        <v>519</v>
      </c>
    </row>
    <row r="561" spans="1:3" s="33" customFormat="1" x14ac:dyDescent="0.2">
      <c r="A561" s="45"/>
      <c r="B561" s="41" t="s">
        <v>116</v>
      </c>
      <c r="C561" s="42" t="s">
        <v>55</v>
      </c>
    </row>
    <row r="562" spans="1:3" s="33" customFormat="1" ht="38.25" x14ac:dyDescent="0.2">
      <c r="A562" s="45"/>
      <c r="B562" s="41" t="s">
        <v>520</v>
      </c>
      <c r="C562" s="42" t="s">
        <v>521</v>
      </c>
    </row>
    <row r="563" spans="1:3" s="33" customFormat="1" ht="38.25" x14ac:dyDescent="0.2">
      <c r="A563" s="45"/>
      <c r="B563" s="41" t="s">
        <v>117</v>
      </c>
      <c r="C563" s="42" t="s">
        <v>118</v>
      </c>
    </row>
    <row r="564" spans="1:3" s="33" customFormat="1" ht="38.25" x14ac:dyDescent="0.2">
      <c r="A564" s="45"/>
      <c r="B564" s="41" t="s">
        <v>119</v>
      </c>
      <c r="C564" s="42" t="s">
        <v>120</v>
      </c>
    </row>
    <row r="565" spans="1:3" s="33" customFormat="1" ht="38.25" x14ac:dyDescent="0.2">
      <c r="A565" s="45"/>
      <c r="B565" s="41" t="s">
        <v>121</v>
      </c>
      <c r="C565" s="42" t="s">
        <v>122</v>
      </c>
    </row>
    <row r="566" spans="1:3" s="33" customFormat="1" ht="38.25" x14ac:dyDescent="0.2">
      <c r="A566" s="45"/>
      <c r="B566" s="41" t="s">
        <v>123</v>
      </c>
      <c r="C566" s="42" t="s">
        <v>124</v>
      </c>
    </row>
    <row r="567" spans="1:3" s="33" customFormat="1" ht="25.5" x14ac:dyDescent="0.2">
      <c r="A567" s="45"/>
      <c r="B567" s="41" t="s">
        <v>125</v>
      </c>
      <c r="C567" s="42" t="s">
        <v>126</v>
      </c>
    </row>
    <row r="568" spans="1:3" s="33" customFormat="1" x14ac:dyDescent="0.2">
      <c r="A568" s="45"/>
      <c r="B568" s="41" t="s">
        <v>127</v>
      </c>
      <c r="C568" s="42" t="s">
        <v>78</v>
      </c>
    </row>
    <row r="569" spans="1:3" s="33" customFormat="1" x14ac:dyDescent="0.2">
      <c r="A569" s="45"/>
      <c r="B569" s="41" t="s">
        <v>128</v>
      </c>
      <c r="C569" s="42" t="s">
        <v>86</v>
      </c>
    </row>
    <row r="570" spans="1:3" ht="25.5" x14ac:dyDescent="0.2">
      <c r="A570" s="45"/>
      <c r="B570" s="41" t="s">
        <v>491</v>
      </c>
      <c r="C570" s="43" t="s">
        <v>492</v>
      </c>
    </row>
    <row r="571" spans="1:3" s="33" customFormat="1" x14ac:dyDescent="0.2">
      <c r="A571" s="45"/>
      <c r="B571" s="41" t="s">
        <v>131</v>
      </c>
      <c r="C571" s="42" t="s">
        <v>132</v>
      </c>
    </row>
    <row r="572" spans="1:3" ht="38.25" x14ac:dyDescent="0.2">
      <c r="A572" s="45"/>
      <c r="B572" s="41" t="s">
        <v>133</v>
      </c>
      <c r="C572" s="42" t="s">
        <v>134</v>
      </c>
    </row>
    <row r="573" spans="1:3" s="33" customFormat="1" ht="38.25" x14ac:dyDescent="0.2">
      <c r="A573" s="45"/>
      <c r="B573" s="41" t="s">
        <v>135</v>
      </c>
      <c r="C573" s="42" t="s">
        <v>136</v>
      </c>
    </row>
    <row r="574" spans="1:3" ht="25.5" x14ac:dyDescent="0.2">
      <c r="A574" s="45"/>
      <c r="B574" s="41" t="s">
        <v>176</v>
      </c>
      <c r="C574" s="42" t="s">
        <v>142</v>
      </c>
    </row>
    <row r="575" spans="1:3" s="33" customFormat="1" x14ac:dyDescent="0.2">
      <c r="A575" s="45">
        <v>886</v>
      </c>
      <c r="B575" s="41"/>
      <c r="C575" s="39" t="s">
        <v>522</v>
      </c>
    </row>
    <row r="576" spans="1:3" x14ac:dyDescent="0.2">
      <c r="A576" s="45"/>
      <c r="B576" s="41" t="s">
        <v>116</v>
      </c>
      <c r="C576" s="42" t="s">
        <v>55</v>
      </c>
    </row>
    <row r="577" spans="1:3" ht="25.5" x14ac:dyDescent="0.2">
      <c r="A577" s="45"/>
      <c r="B577" s="41" t="s">
        <v>125</v>
      </c>
      <c r="C577" s="42" t="s">
        <v>126</v>
      </c>
    </row>
    <row r="578" spans="1:3" x14ac:dyDescent="0.2">
      <c r="A578" s="45">
        <v>892</v>
      </c>
      <c r="B578" s="41"/>
      <c r="C578" s="45" t="s">
        <v>523</v>
      </c>
    </row>
    <row r="579" spans="1:3" ht="25.5" x14ac:dyDescent="0.2">
      <c r="A579" s="45"/>
      <c r="B579" s="41" t="s">
        <v>406</v>
      </c>
      <c r="C579" s="42" t="s">
        <v>407</v>
      </c>
    </row>
    <row r="580" spans="1:3" ht="25.5" x14ac:dyDescent="0.2">
      <c r="A580" s="45"/>
      <c r="B580" s="41" t="s">
        <v>163</v>
      </c>
      <c r="C580" s="42" t="s">
        <v>164</v>
      </c>
    </row>
    <row r="581" spans="1:3" x14ac:dyDescent="0.2">
      <c r="A581" s="46" t="s">
        <v>336</v>
      </c>
      <c r="B581" s="41" t="s">
        <v>116</v>
      </c>
      <c r="C581" s="42" t="s">
        <v>55</v>
      </c>
    </row>
    <row r="582" spans="1:3" ht="38.25" x14ac:dyDescent="0.2">
      <c r="A582" s="45"/>
      <c r="B582" s="41" t="s">
        <v>121</v>
      </c>
      <c r="C582" s="42" t="s">
        <v>122</v>
      </c>
    </row>
    <row r="583" spans="1:3" ht="38.25" x14ac:dyDescent="0.2">
      <c r="A583" s="45"/>
      <c r="B583" s="41" t="s">
        <v>123</v>
      </c>
      <c r="C583" s="42" t="s">
        <v>124</v>
      </c>
    </row>
    <row r="584" spans="1:3" ht="25.5" x14ac:dyDescent="0.2">
      <c r="A584" s="45"/>
      <c r="B584" s="41" t="s">
        <v>125</v>
      </c>
      <c r="C584" s="42" t="s">
        <v>126</v>
      </c>
    </row>
    <row r="585" spans="1:3" x14ac:dyDescent="0.2">
      <c r="A585" s="45"/>
      <c r="B585" s="41" t="s">
        <v>127</v>
      </c>
      <c r="C585" s="42" t="s">
        <v>78</v>
      </c>
    </row>
    <row r="586" spans="1:3" x14ac:dyDescent="0.2">
      <c r="A586" s="45"/>
      <c r="B586" s="41" t="s">
        <v>128</v>
      </c>
      <c r="C586" s="42" t="s">
        <v>86</v>
      </c>
    </row>
    <row r="587" spans="1:3" x14ac:dyDescent="0.2">
      <c r="A587" s="45"/>
      <c r="B587" s="41" t="s">
        <v>131</v>
      </c>
      <c r="C587" s="42" t="s">
        <v>132</v>
      </c>
    </row>
    <row r="588" spans="1:3" ht="25.5" x14ac:dyDescent="0.2">
      <c r="A588" s="45"/>
      <c r="B588" s="41" t="s">
        <v>139</v>
      </c>
      <c r="C588" s="42" t="s">
        <v>140</v>
      </c>
    </row>
    <row r="589" spans="1:3" x14ac:dyDescent="0.2">
      <c r="B589" s="59"/>
      <c r="C589" s="60"/>
    </row>
    <row r="591" spans="1:3" x14ac:dyDescent="0.2">
      <c r="A591" s="61"/>
      <c r="B591" s="62"/>
      <c r="C591" s="63"/>
    </row>
    <row r="592" spans="1:3" x14ac:dyDescent="0.2">
      <c r="A592" s="61"/>
      <c r="B592" s="62"/>
      <c r="C592" s="63"/>
    </row>
    <row r="593" spans="1:3" x14ac:dyDescent="0.2">
      <c r="A593" s="61"/>
      <c r="B593" s="62"/>
      <c r="C593" s="62"/>
    </row>
    <row r="594" spans="1:3" x14ac:dyDescent="0.2">
      <c r="A594" s="64"/>
      <c r="B594" s="62"/>
      <c r="C594" s="62"/>
    </row>
    <row r="595" spans="1:3" x14ac:dyDescent="0.2">
      <c r="A595" s="61"/>
      <c r="B595" s="62"/>
      <c r="C595" s="62"/>
    </row>
    <row r="596" spans="1:3" x14ac:dyDescent="0.2">
      <c r="A596" s="61"/>
      <c r="B596" s="62"/>
      <c r="C596" s="62"/>
    </row>
    <row r="597" spans="1:3" x14ac:dyDescent="0.2">
      <c r="A597" s="61"/>
      <c r="B597" s="62"/>
      <c r="C597" s="62"/>
    </row>
    <row r="607" spans="1:3" x14ac:dyDescent="0.2">
      <c r="C607" s="65"/>
    </row>
    <row r="608" spans="1:3" x14ac:dyDescent="0.2">
      <c r="A608" s="33"/>
      <c r="C608" s="65"/>
    </row>
    <row r="609" spans="1:3" x14ac:dyDescent="0.2">
      <c r="A609" s="33"/>
      <c r="C609" s="65"/>
    </row>
    <row r="610" spans="1:3" x14ac:dyDescent="0.2">
      <c r="A610" s="33"/>
      <c r="C610" s="65"/>
    </row>
    <row r="611" spans="1:3" x14ac:dyDescent="0.2">
      <c r="A611" s="33"/>
      <c r="C611" s="65"/>
    </row>
    <row r="612" spans="1:3" x14ac:dyDescent="0.2">
      <c r="A612" s="33"/>
      <c r="C612" s="65"/>
    </row>
    <row r="613" spans="1:3" x14ac:dyDescent="0.2">
      <c r="A613" s="33"/>
      <c r="C613" s="65"/>
    </row>
    <row r="614" spans="1:3" x14ac:dyDescent="0.2">
      <c r="A614" s="33"/>
      <c r="C614" s="65"/>
    </row>
    <row r="615" spans="1:3" x14ac:dyDescent="0.2">
      <c r="A615" s="33"/>
      <c r="C615" s="65"/>
    </row>
    <row r="616" spans="1:3" x14ac:dyDescent="0.2">
      <c r="A616" s="33"/>
      <c r="C616" s="65"/>
    </row>
    <row r="617" spans="1:3" x14ac:dyDescent="0.2">
      <c r="A617" s="33"/>
      <c r="C617" s="65"/>
    </row>
    <row r="618" spans="1:3" x14ac:dyDescent="0.2">
      <c r="A618" s="33"/>
      <c r="C618" s="65"/>
    </row>
    <row r="619" spans="1:3" x14ac:dyDescent="0.2">
      <c r="A619" s="33"/>
      <c r="C619" s="65"/>
    </row>
    <row r="620" spans="1:3" x14ac:dyDescent="0.2">
      <c r="A620" s="33"/>
      <c r="C620" s="65"/>
    </row>
    <row r="621" spans="1:3" x14ac:dyDescent="0.2">
      <c r="A621" s="33"/>
      <c r="C621" s="65"/>
    </row>
    <row r="622" spans="1:3" x14ac:dyDescent="0.2">
      <c r="A622" s="33"/>
      <c r="C622" s="65"/>
    </row>
    <row r="623" spans="1:3" x14ac:dyDescent="0.2">
      <c r="A623" s="33"/>
      <c r="C623" s="65"/>
    </row>
    <row r="624" spans="1:3" x14ac:dyDescent="0.2">
      <c r="A624" s="33"/>
      <c r="C624" s="65"/>
    </row>
    <row r="625" spans="1:3" x14ac:dyDescent="0.2">
      <c r="A625" s="33"/>
      <c r="C625" s="65"/>
    </row>
    <row r="626" spans="1:3" x14ac:dyDescent="0.2">
      <c r="A626" s="33"/>
      <c r="C626" s="65"/>
    </row>
    <row r="627" spans="1:3" x14ac:dyDescent="0.2">
      <c r="A627" s="33"/>
      <c r="C627" s="65"/>
    </row>
    <row r="628" spans="1:3" x14ac:dyDescent="0.2">
      <c r="A628" s="33"/>
      <c r="C628" s="65"/>
    </row>
    <row r="629" spans="1:3" x14ac:dyDescent="0.2">
      <c r="A629" s="33"/>
      <c r="C629" s="65"/>
    </row>
    <row r="630" spans="1:3" x14ac:dyDescent="0.2">
      <c r="A630" s="33"/>
      <c r="C630" s="65"/>
    </row>
    <row r="631" spans="1:3" x14ac:dyDescent="0.2">
      <c r="A631" s="33"/>
      <c r="C631" s="65"/>
    </row>
    <row r="632" spans="1:3" x14ac:dyDescent="0.2">
      <c r="A632" s="33"/>
      <c r="C632" s="65"/>
    </row>
    <row r="633" spans="1:3" x14ac:dyDescent="0.2">
      <c r="A633" s="33"/>
      <c r="C633" s="65"/>
    </row>
    <row r="634" spans="1:3" x14ac:dyDescent="0.2">
      <c r="A634" s="33"/>
      <c r="C634" s="65"/>
    </row>
    <row r="635" spans="1:3" x14ac:dyDescent="0.2">
      <c r="A635" s="33"/>
      <c r="C635" s="65"/>
    </row>
    <row r="636" spans="1:3" x14ac:dyDescent="0.2">
      <c r="A636" s="33"/>
      <c r="C636" s="65"/>
    </row>
    <row r="637" spans="1:3" x14ac:dyDescent="0.2">
      <c r="A637" s="33"/>
      <c r="C637" s="65"/>
    </row>
    <row r="638" spans="1:3" x14ac:dyDescent="0.2">
      <c r="A638" s="33"/>
      <c r="C638" s="65"/>
    </row>
    <row r="639" spans="1:3" x14ac:dyDescent="0.2">
      <c r="A639" s="33"/>
      <c r="C639" s="65"/>
    </row>
    <row r="640" spans="1:3" x14ac:dyDescent="0.2">
      <c r="A640" s="33"/>
      <c r="C640" s="65"/>
    </row>
  </sheetData>
  <mergeCells count="1">
    <mergeCell ref="A5:C5"/>
  </mergeCells>
  <pageMargins left="0.70866141732283472" right="0.70866141732283472" top="0.74803149606299213" bottom="0.74803149606299213" header="0.31496062992125984" footer="0.31496062992125984"/>
  <pageSetup paperSize="9" scale="7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5"/>
  <sheetViews>
    <sheetView workbookViewId="0">
      <selection activeCell="A7" sqref="A7"/>
    </sheetView>
  </sheetViews>
  <sheetFormatPr defaultRowHeight="15" x14ac:dyDescent="0.25"/>
  <cols>
    <col min="1" max="1" width="9.140625" style="66"/>
    <col min="2" max="2" width="22.28515625" style="66" customWidth="1"/>
    <col min="3" max="3" width="61" style="66" customWidth="1"/>
  </cols>
  <sheetData>
    <row r="1" spans="1:3" x14ac:dyDescent="0.25">
      <c r="C1" s="67" t="s">
        <v>524</v>
      </c>
    </row>
    <row r="2" spans="1:3" x14ac:dyDescent="0.25">
      <c r="C2" s="67" t="s">
        <v>525</v>
      </c>
    </row>
    <row r="3" spans="1:3" x14ac:dyDescent="0.25">
      <c r="A3" s="32"/>
      <c r="B3" s="33"/>
      <c r="C3" s="68" t="s">
        <v>526</v>
      </c>
    </row>
    <row r="4" spans="1:3" ht="15.75" x14ac:dyDescent="0.25">
      <c r="A4" s="338" t="s">
        <v>527</v>
      </c>
      <c r="B4" s="338"/>
      <c r="C4" s="338"/>
    </row>
    <row r="5" spans="1:3" x14ac:dyDescent="0.25">
      <c r="A5" s="32"/>
      <c r="B5" s="33"/>
      <c r="C5" s="32"/>
    </row>
    <row r="6" spans="1:3" ht="51" x14ac:dyDescent="0.25">
      <c r="A6" s="37" t="s">
        <v>112</v>
      </c>
      <c r="B6" s="37" t="s">
        <v>113</v>
      </c>
      <c r="C6" s="37" t="s">
        <v>114</v>
      </c>
    </row>
    <row r="7" spans="1:3" x14ac:dyDescent="0.25">
      <c r="A7" s="37">
        <v>1</v>
      </c>
      <c r="B7" s="37">
        <v>2</v>
      </c>
      <c r="C7" s="38">
        <v>3</v>
      </c>
    </row>
    <row r="8" spans="1:3" x14ac:dyDescent="0.25">
      <c r="A8" s="37">
        <v>805</v>
      </c>
      <c r="B8" s="69"/>
      <c r="C8" s="37" t="s">
        <v>144</v>
      </c>
    </row>
    <row r="9" spans="1:3" ht="25.5" x14ac:dyDescent="0.25">
      <c r="A9" s="37"/>
      <c r="B9" s="69" t="s">
        <v>528</v>
      </c>
      <c r="C9" s="70" t="s">
        <v>529</v>
      </c>
    </row>
    <row r="10" spans="1:3" ht="25.5" x14ac:dyDescent="0.25">
      <c r="A10" s="37"/>
      <c r="B10" s="69" t="s">
        <v>530</v>
      </c>
      <c r="C10" s="70" t="s">
        <v>531</v>
      </c>
    </row>
    <row r="11" spans="1:3" ht="25.5" x14ac:dyDescent="0.25">
      <c r="A11" s="37">
        <v>807</v>
      </c>
      <c r="B11" s="69"/>
      <c r="C11" s="38" t="s">
        <v>155</v>
      </c>
    </row>
    <row r="12" spans="1:3" ht="25.5" x14ac:dyDescent="0.25">
      <c r="A12" s="37"/>
      <c r="B12" s="69" t="s">
        <v>528</v>
      </c>
      <c r="C12" s="70" t="s">
        <v>529</v>
      </c>
    </row>
    <row r="13" spans="1:3" ht="25.5" x14ac:dyDescent="0.25">
      <c r="A13" s="37"/>
      <c r="B13" s="69" t="s">
        <v>530</v>
      </c>
      <c r="C13" s="70" t="s">
        <v>531</v>
      </c>
    </row>
    <row r="14" spans="1:3" ht="25.5" x14ac:dyDescent="0.25">
      <c r="A14" s="45">
        <v>814</v>
      </c>
      <c r="B14" s="41"/>
      <c r="C14" s="40" t="s">
        <v>220</v>
      </c>
    </row>
    <row r="15" spans="1:3" ht="25.5" x14ac:dyDescent="0.25">
      <c r="A15" s="37"/>
      <c r="B15" s="69" t="s">
        <v>528</v>
      </c>
      <c r="C15" s="70" t="s">
        <v>529</v>
      </c>
    </row>
    <row r="16" spans="1:3" ht="25.5" x14ac:dyDescent="0.25">
      <c r="A16" s="37"/>
      <c r="B16" s="69" t="s">
        <v>530</v>
      </c>
      <c r="C16" s="70" t="s">
        <v>531</v>
      </c>
    </row>
    <row r="17" spans="1:3" ht="25.5" x14ac:dyDescent="0.25">
      <c r="A17" s="37">
        <v>816</v>
      </c>
      <c r="B17" s="69"/>
      <c r="C17" s="71" t="s">
        <v>249</v>
      </c>
    </row>
    <row r="18" spans="1:3" ht="25.5" x14ac:dyDescent="0.25">
      <c r="A18" s="37"/>
      <c r="B18" s="69" t="s">
        <v>532</v>
      </c>
      <c r="C18" s="72" t="s">
        <v>533</v>
      </c>
    </row>
    <row r="19" spans="1:3" ht="25.5" x14ac:dyDescent="0.25">
      <c r="A19" s="37"/>
      <c r="B19" s="69" t="s">
        <v>528</v>
      </c>
      <c r="C19" s="70" t="s">
        <v>529</v>
      </c>
    </row>
    <row r="20" spans="1:3" ht="25.5" x14ac:dyDescent="0.25">
      <c r="A20" s="37"/>
      <c r="B20" s="69" t="s">
        <v>530</v>
      </c>
      <c r="C20" s="70" t="s">
        <v>531</v>
      </c>
    </row>
    <row r="21" spans="1:3" ht="25.5" x14ac:dyDescent="0.25">
      <c r="A21" s="37">
        <v>825</v>
      </c>
      <c r="B21" s="69"/>
      <c r="C21" s="38" t="s">
        <v>301</v>
      </c>
    </row>
    <row r="22" spans="1:3" ht="25.5" x14ac:dyDescent="0.25">
      <c r="A22" s="37"/>
      <c r="B22" s="69" t="s">
        <v>528</v>
      </c>
      <c r="C22" s="70" t="s">
        <v>529</v>
      </c>
    </row>
    <row r="23" spans="1:3" ht="25.5" x14ac:dyDescent="0.25">
      <c r="A23" s="37"/>
      <c r="B23" s="69" t="s">
        <v>534</v>
      </c>
      <c r="C23" s="70" t="s">
        <v>531</v>
      </c>
    </row>
    <row r="24" spans="1:3" ht="25.5" x14ac:dyDescent="0.25">
      <c r="A24" s="37">
        <v>832</v>
      </c>
      <c r="B24" s="69"/>
      <c r="C24" s="38" t="s">
        <v>325</v>
      </c>
    </row>
    <row r="25" spans="1:3" ht="25.5" x14ac:dyDescent="0.25">
      <c r="A25" s="37"/>
      <c r="B25" s="69" t="s">
        <v>528</v>
      </c>
      <c r="C25" s="70" t="s">
        <v>529</v>
      </c>
    </row>
    <row r="26" spans="1:3" ht="38.25" x14ac:dyDescent="0.25">
      <c r="A26" s="37"/>
      <c r="B26" s="69" t="s">
        <v>535</v>
      </c>
      <c r="C26" s="70" t="s">
        <v>536</v>
      </c>
    </row>
    <row r="27" spans="1:3" x14ac:dyDescent="0.25">
      <c r="A27" s="37">
        <v>843</v>
      </c>
      <c r="B27" s="37"/>
      <c r="C27" s="73" t="s">
        <v>424</v>
      </c>
    </row>
    <row r="28" spans="1:3" ht="25.5" x14ac:dyDescent="0.25">
      <c r="A28" s="37"/>
      <c r="B28" s="69" t="s">
        <v>528</v>
      </c>
      <c r="C28" s="70" t="s">
        <v>529</v>
      </c>
    </row>
    <row r="29" spans="1:3" ht="25.5" x14ac:dyDescent="0.25">
      <c r="A29" s="37"/>
      <c r="B29" s="69" t="s">
        <v>530</v>
      </c>
      <c r="C29" s="70" t="s">
        <v>531</v>
      </c>
    </row>
    <row r="30" spans="1:3" x14ac:dyDescent="0.25">
      <c r="A30" s="74">
        <v>844</v>
      </c>
      <c r="B30" s="75"/>
      <c r="C30" s="71" t="s">
        <v>427</v>
      </c>
    </row>
    <row r="31" spans="1:3" ht="25.5" x14ac:dyDescent="0.25">
      <c r="A31" s="37"/>
      <c r="B31" s="69" t="s">
        <v>528</v>
      </c>
      <c r="C31" s="70" t="s">
        <v>529</v>
      </c>
    </row>
    <row r="32" spans="1:3" ht="25.5" x14ac:dyDescent="0.25">
      <c r="A32" s="37"/>
      <c r="B32" s="69" t="s">
        <v>530</v>
      </c>
      <c r="C32" s="70" t="s">
        <v>531</v>
      </c>
    </row>
    <row r="33" spans="1:3" x14ac:dyDescent="0.25">
      <c r="A33" s="37">
        <v>878</v>
      </c>
      <c r="B33" s="37"/>
      <c r="C33" s="37" t="s">
        <v>498</v>
      </c>
    </row>
    <row r="34" spans="1:3" ht="25.5" x14ac:dyDescent="0.25">
      <c r="A34" s="37"/>
      <c r="B34" s="69" t="s">
        <v>528</v>
      </c>
      <c r="C34" s="70" t="s">
        <v>529</v>
      </c>
    </row>
    <row r="35" spans="1:3" ht="25.5" x14ac:dyDescent="0.25">
      <c r="A35" s="37"/>
      <c r="B35" s="69" t="s">
        <v>530</v>
      </c>
      <c r="C35" s="70" t="s">
        <v>531</v>
      </c>
    </row>
  </sheetData>
  <mergeCells count="1">
    <mergeCell ref="A4:C4"/>
  </mergeCells>
  <pageMargins left="0.70866141732283472" right="0.70866141732283472" top="0.74803149606299213" bottom="0.74803149606299213" header="0.31496062992125984" footer="0.31496062992125984"/>
  <pageSetup paperSize="9"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4"/>
  <sheetViews>
    <sheetView workbookViewId="0">
      <selection activeCell="C8" sqref="C8"/>
    </sheetView>
  </sheetViews>
  <sheetFormatPr defaultRowHeight="15" x14ac:dyDescent="0.25"/>
  <cols>
    <col min="2" max="2" width="25.85546875" customWidth="1"/>
    <col min="3" max="3" width="56.7109375" customWidth="1"/>
  </cols>
  <sheetData>
    <row r="1" spans="1:3" x14ac:dyDescent="0.25">
      <c r="A1" s="117"/>
      <c r="B1" s="117"/>
      <c r="C1" s="117" t="s">
        <v>730</v>
      </c>
    </row>
    <row r="2" spans="1:3" x14ac:dyDescent="0.25">
      <c r="A2" s="117"/>
      <c r="B2" s="117"/>
      <c r="C2" s="117" t="s">
        <v>731</v>
      </c>
    </row>
    <row r="3" spans="1:3" x14ac:dyDescent="0.25">
      <c r="A3" s="117"/>
      <c r="B3" s="117"/>
      <c r="C3" s="118" t="s">
        <v>758</v>
      </c>
    </row>
    <row r="4" spans="1:3" x14ac:dyDescent="0.25">
      <c r="A4" s="117"/>
      <c r="B4" s="117"/>
      <c r="C4" s="117"/>
    </row>
    <row r="5" spans="1:3" x14ac:dyDescent="0.25">
      <c r="A5" s="339" t="s">
        <v>732</v>
      </c>
      <c r="B5" s="339"/>
      <c r="C5" s="339"/>
    </row>
    <row r="6" spans="1:3" x14ac:dyDescent="0.25">
      <c r="A6" s="119"/>
      <c r="B6" s="120"/>
      <c r="C6" s="119"/>
    </row>
    <row r="7" spans="1:3" ht="38.25" x14ac:dyDescent="0.25">
      <c r="A7" s="121" t="s">
        <v>733</v>
      </c>
      <c r="B7" s="121" t="s">
        <v>734</v>
      </c>
      <c r="C7" s="121" t="s">
        <v>735</v>
      </c>
    </row>
    <row r="8" spans="1:3" ht="25.5" x14ac:dyDescent="0.25">
      <c r="A8" s="122">
        <v>812</v>
      </c>
      <c r="B8" s="122"/>
      <c r="C8" s="123" t="s">
        <v>177</v>
      </c>
    </row>
    <row r="9" spans="1:3" ht="25.5" x14ac:dyDescent="0.25">
      <c r="A9" s="124"/>
      <c r="B9" s="125" t="s">
        <v>736</v>
      </c>
      <c r="C9" s="126" t="s">
        <v>761</v>
      </c>
    </row>
    <row r="10" spans="1:3" x14ac:dyDescent="0.25">
      <c r="A10" s="127">
        <v>840</v>
      </c>
      <c r="B10" s="128"/>
      <c r="C10" s="121" t="s">
        <v>404</v>
      </c>
    </row>
    <row r="11" spans="1:3" ht="25.5" x14ac:dyDescent="0.25">
      <c r="A11" s="127"/>
      <c r="B11" s="129" t="s">
        <v>737</v>
      </c>
      <c r="C11" s="130" t="s">
        <v>760</v>
      </c>
    </row>
    <row r="12" spans="1:3" ht="25.5" x14ac:dyDescent="0.25">
      <c r="A12" s="127"/>
      <c r="B12" s="129" t="s">
        <v>738</v>
      </c>
      <c r="C12" s="130" t="s">
        <v>759</v>
      </c>
    </row>
    <row r="13" spans="1:3" ht="38.25" x14ac:dyDescent="0.25">
      <c r="A13" s="127"/>
      <c r="B13" s="129" t="s">
        <v>739</v>
      </c>
      <c r="C13" s="130" t="s">
        <v>740</v>
      </c>
    </row>
    <row r="14" spans="1:3" ht="38.25" x14ac:dyDescent="0.25">
      <c r="A14" s="127"/>
      <c r="B14" s="129" t="s">
        <v>741</v>
      </c>
      <c r="C14" s="130" t="s">
        <v>742</v>
      </c>
    </row>
    <row r="15" spans="1:3" ht="25.5" x14ac:dyDescent="0.25">
      <c r="A15" s="127"/>
      <c r="B15" s="131" t="s">
        <v>743</v>
      </c>
      <c r="C15" s="130" t="s">
        <v>744</v>
      </c>
    </row>
    <row r="16" spans="1:3" ht="25.5" x14ac:dyDescent="0.25">
      <c r="A16" s="127"/>
      <c r="B16" s="131" t="s">
        <v>745</v>
      </c>
      <c r="C16" s="130" t="s">
        <v>746</v>
      </c>
    </row>
    <row r="17" spans="1:3" ht="76.5" x14ac:dyDescent="0.25">
      <c r="A17" s="132"/>
      <c r="B17" s="133" t="s">
        <v>747</v>
      </c>
      <c r="C17" s="134" t="s">
        <v>764</v>
      </c>
    </row>
    <row r="18" spans="1:3" ht="25.5" x14ac:dyDescent="0.25">
      <c r="A18" s="132"/>
      <c r="B18" s="131" t="s">
        <v>748</v>
      </c>
      <c r="C18" s="130" t="s">
        <v>749</v>
      </c>
    </row>
    <row r="19" spans="1:3" ht="51" x14ac:dyDescent="0.25">
      <c r="A19" s="132"/>
      <c r="B19" s="131" t="s">
        <v>750</v>
      </c>
      <c r="C19" s="130" t="s">
        <v>762</v>
      </c>
    </row>
    <row r="20" spans="1:3" ht="38.25" x14ac:dyDescent="0.25">
      <c r="A20" s="132"/>
      <c r="B20" s="129" t="s">
        <v>751</v>
      </c>
      <c r="C20" s="130" t="s">
        <v>763</v>
      </c>
    </row>
    <row r="21" spans="1:3" ht="25.5" x14ac:dyDescent="0.25">
      <c r="A21" s="132"/>
      <c r="B21" s="131" t="s">
        <v>752</v>
      </c>
      <c r="C21" s="130" t="s">
        <v>753</v>
      </c>
    </row>
    <row r="22" spans="1:3" x14ac:dyDescent="0.25">
      <c r="A22" s="127">
        <v>892</v>
      </c>
      <c r="B22" s="128"/>
      <c r="C22" s="121" t="s">
        <v>523</v>
      </c>
    </row>
    <row r="23" spans="1:3" ht="76.5" x14ac:dyDescent="0.25">
      <c r="A23" s="132"/>
      <c r="B23" s="135" t="s">
        <v>754</v>
      </c>
      <c r="C23" s="136" t="s">
        <v>755</v>
      </c>
    </row>
    <row r="24" spans="1:3" ht="102" x14ac:dyDescent="0.25">
      <c r="A24" s="132"/>
      <c r="B24" s="135" t="s">
        <v>756</v>
      </c>
      <c r="C24" s="136" t="s">
        <v>757</v>
      </c>
    </row>
  </sheetData>
  <mergeCells count="1">
    <mergeCell ref="A5:C5"/>
  </mergeCells>
  <pageMargins left="0.51181102362204722" right="0.31496062992125984" top="0.74803149606299213" bottom="0.74803149606299213" header="0.31496062992125984" footer="0.31496062992125984"/>
  <pageSetup paperSize="9" scale="9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5"/>
  <sheetViews>
    <sheetView workbookViewId="0">
      <selection activeCell="B6" sqref="B6"/>
    </sheetView>
  </sheetViews>
  <sheetFormatPr defaultRowHeight="14.25" x14ac:dyDescent="0.2"/>
  <cols>
    <col min="1" max="1" width="31.42578125" style="77" customWidth="1"/>
    <col min="2" max="2" width="64.85546875" style="77" customWidth="1"/>
    <col min="3" max="3" width="22.140625" style="77" customWidth="1"/>
    <col min="4" max="16384" width="9.140625" style="77"/>
  </cols>
  <sheetData>
    <row r="1" spans="1:3" ht="15" x14ac:dyDescent="0.25">
      <c r="A1" s="76"/>
      <c r="B1" s="76"/>
      <c r="C1" s="1" t="s">
        <v>537</v>
      </c>
    </row>
    <row r="2" spans="1:3" ht="15" x14ac:dyDescent="0.25">
      <c r="A2" s="76"/>
      <c r="B2" s="76"/>
      <c r="C2" s="1" t="s">
        <v>1</v>
      </c>
    </row>
    <row r="3" spans="1:3" ht="15" x14ac:dyDescent="0.25">
      <c r="A3" s="76"/>
      <c r="B3" s="76"/>
      <c r="C3" s="1" t="s">
        <v>2</v>
      </c>
    </row>
    <row r="4" spans="1:3" ht="61.5" customHeight="1" x14ac:dyDescent="0.2">
      <c r="A4" s="340" t="s">
        <v>632</v>
      </c>
      <c r="B4" s="340"/>
      <c r="C4" s="340"/>
    </row>
    <row r="5" spans="1:3" ht="60.75" customHeight="1" x14ac:dyDescent="0.2">
      <c r="A5" s="82" t="s">
        <v>113</v>
      </c>
      <c r="B5" s="82" t="s">
        <v>3290</v>
      </c>
      <c r="C5" s="82" t="s">
        <v>633</v>
      </c>
    </row>
    <row r="6" spans="1:3" ht="15" x14ac:dyDescent="0.2">
      <c r="A6" s="82" t="s">
        <v>629</v>
      </c>
      <c r="B6" s="82" t="s">
        <v>630</v>
      </c>
      <c r="C6" s="82" t="s">
        <v>631</v>
      </c>
    </row>
    <row r="7" spans="1:3" ht="15" x14ac:dyDescent="0.25">
      <c r="A7" s="83" t="s">
        <v>538</v>
      </c>
      <c r="B7" s="84" t="s">
        <v>539</v>
      </c>
      <c r="C7" s="85">
        <f>C8+C11+C13+C15+C17+C20+C23+C28+C32+C34+C36+C39+C43</f>
        <v>85433787.5</v>
      </c>
    </row>
    <row r="8" spans="1:3" ht="15" x14ac:dyDescent="0.25">
      <c r="A8" s="78" t="s">
        <v>540</v>
      </c>
      <c r="B8" s="79" t="s">
        <v>541</v>
      </c>
      <c r="C8" s="80">
        <f>C9+C10</f>
        <v>60565309.600000001</v>
      </c>
    </row>
    <row r="9" spans="1:3" ht="15" x14ac:dyDescent="0.25">
      <c r="A9" s="78" t="s">
        <v>542</v>
      </c>
      <c r="B9" s="79" t="s">
        <v>543</v>
      </c>
      <c r="C9" s="80">
        <f>34218133.2-270000</f>
        <v>33948133.200000003</v>
      </c>
    </row>
    <row r="10" spans="1:3" ht="15" x14ac:dyDescent="0.25">
      <c r="A10" s="78" t="s">
        <v>544</v>
      </c>
      <c r="B10" s="79" t="s">
        <v>545</v>
      </c>
      <c r="C10" s="80">
        <v>26617176.399999999</v>
      </c>
    </row>
    <row r="11" spans="1:3" ht="30" x14ac:dyDescent="0.25">
      <c r="A11" s="78" t="s">
        <v>546</v>
      </c>
      <c r="B11" s="79" t="s">
        <v>547</v>
      </c>
      <c r="C11" s="80">
        <f>C12</f>
        <v>7309282.4000000004</v>
      </c>
    </row>
    <row r="12" spans="1:3" ht="30" x14ac:dyDescent="0.25">
      <c r="A12" s="78" t="s">
        <v>548</v>
      </c>
      <c r="B12" s="79" t="s">
        <v>549</v>
      </c>
      <c r="C12" s="80">
        <v>7309282.4000000004</v>
      </c>
    </row>
    <row r="13" spans="1:3" ht="15" x14ac:dyDescent="0.25">
      <c r="A13" s="78" t="s">
        <v>550</v>
      </c>
      <c r="B13" s="79" t="s">
        <v>551</v>
      </c>
      <c r="C13" s="80">
        <f>C14</f>
        <v>4170316</v>
      </c>
    </row>
    <row r="14" spans="1:3" ht="30" x14ac:dyDescent="0.25">
      <c r="A14" s="78" t="s">
        <v>552</v>
      </c>
      <c r="B14" s="79" t="s">
        <v>553</v>
      </c>
      <c r="C14" s="80">
        <v>4170316</v>
      </c>
    </row>
    <row r="15" spans="1:3" ht="15" x14ac:dyDescent="0.25">
      <c r="A15" s="78" t="s">
        <v>554</v>
      </c>
      <c r="B15" s="79" t="s">
        <v>555</v>
      </c>
      <c r="C15" s="80">
        <f>C16</f>
        <v>10946056.5</v>
      </c>
    </row>
    <row r="16" spans="1:3" ht="15" x14ac:dyDescent="0.25">
      <c r="A16" s="78" t="s">
        <v>556</v>
      </c>
      <c r="B16" s="79" t="s">
        <v>557</v>
      </c>
      <c r="C16" s="80">
        <v>10946056.5</v>
      </c>
    </row>
    <row r="17" spans="1:3" ht="30" x14ac:dyDescent="0.25">
      <c r="A17" s="78" t="s">
        <v>558</v>
      </c>
      <c r="B17" s="79" t="s">
        <v>559</v>
      </c>
      <c r="C17" s="80">
        <f>C18+C19</f>
        <v>356636.89999999997</v>
      </c>
    </row>
    <row r="18" spans="1:3" ht="15" x14ac:dyDescent="0.25">
      <c r="A18" s="78" t="s">
        <v>560</v>
      </c>
      <c r="B18" s="79" t="s">
        <v>561</v>
      </c>
      <c r="C18" s="80">
        <v>351406.1</v>
      </c>
    </row>
    <row r="19" spans="1:3" ht="30" x14ac:dyDescent="0.25">
      <c r="A19" s="78" t="s">
        <v>562</v>
      </c>
      <c r="B19" s="79" t="s">
        <v>563</v>
      </c>
      <c r="C19" s="80">
        <v>5230.8</v>
      </c>
    </row>
    <row r="20" spans="1:3" ht="15" x14ac:dyDescent="0.25">
      <c r="A20" s="78" t="s">
        <v>564</v>
      </c>
      <c r="B20" s="79" t="s">
        <v>565</v>
      </c>
      <c r="C20" s="80">
        <f>C21+C22</f>
        <v>376543.5</v>
      </c>
    </row>
    <row r="21" spans="1:3" ht="60" x14ac:dyDescent="0.25">
      <c r="A21" s="78" t="s">
        <v>566</v>
      </c>
      <c r="B21" s="79" t="s">
        <v>567</v>
      </c>
      <c r="C21" s="80">
        <v>18643</v>
      </c>
    </row>
    <row r="22" spans="1:3" ht="30" x14ac:dyDescent="0.25">
      <c r="A22" s="78" t="s">
        <v>568</v>
      </c>
      <c r="B22" s="79" t="s">
        <v>569</v>
      </c>
      <c r="C22" s="80">
        <v>357900.5</v>
      </c>
    </row>
    <row r="23" spans="1:3" ht="45" x14ac:dyDescent="0.25">
      <c r="A23" s="78" t="s">
        <v>570</v>
      </c>
      <c r="B23" s="79" t="s">
        <v>571</v>
      </c>
      <c r="C23" s="80">
        <f>C24+C25+C26+C27</f>
        <v>47908.6</v>
      </c>
    </row>
    <row r="24" spans="1:3" ht="75" x14ac:dyDescent="0.25">
      <c r="A24" s="78" t="s">
        <v>572</v>
      </c>
      <c r="B24" s="79" t="s">
        <v>573</v>
      </c>
      <c r="C24" s="80">
        <v>21062.799999999999</v>
      </c>
    </row>
    <row r="25" spans="1:3" ht="30" x14ac:dyDescent="0.25">
      <c r="A25" s="78" t="s">
        <v>574</v>
      </c>
      <c r="B25" s="79" t="s">
        <v>575</v>
      </c>
      <c r="C25" s="80">
        <v>188.2</v>
      </c>
    </row>
    <row r="26" spans="1:3" ht="75" x14ac:dyDescent="0.25">
      <c r="A26" s="78" t="s">
        <v>576</v>
      </c>
      <c r="B26" s="79" t="s">
        <v>577</v>
      </c>
      <c r="C26" s="80">
        <v>19653.099999999999</v>
      </c>
    </row>
    <row r="27" spans="1:3" ht="30" x14ac:dyDescent="0.25">
      <c r="A27" s="78" t="s">
        <v>578</v>
      </c>
      <c r="B27" s="79" t="s">
        <v>579</v>
      </c>
      <c r="C27" s="80">
        <v>7004.5</v>
      </c>
    </row>
    <row r="28" spans="1:3" ht="30" x14ac:dyDescent="0.25">
      <c r="A28" s="78" t="s">
        <v>580</v>
      </c>
      <c r="B28" s="79" t="s">
        <v>581</v>
      </c>
      <c r="C28" s="80">
        <f>C29+C30+C31</f>
        <v>430776.7</v>
      </c>
    </row>
    <row r="29" spans="1:3" ht="15" x14ac:dyDescent="0.25">
      <c r="A29" s="78" t="s">
        <v>582</v>
      </c>
      <c r="B29" s="79" t="s">
        <v>583</v>
      </c>
      <c r="C29" s="80">
        <v>96795.7</v>
      </c>
    </row>
    <row r="30" spans="1:3" ht="15" x14ac:dyDescent="0.25">
      <c r="A30" s="78" t="s">
        <v>584</v>
      </c>
      <c r="B30" s="79" t="s">
        <v>585</v>
      </c>
      <c r="C30" s="80">
        <v>25431</v>
      </c>
    </row>
    <row r="31" spans="1:3" ht="15" x14ac:dyDescent="0.25">
      <c r="A31" s="78" t="s">
        <v>586</v>
      </c>
      <c r="B31" s="79" t="s">
        <v>587</v>
      </c>
      <c r="C31" s="80">
        <v>308550</v>
      </c>
    </row>
    <row r="32" spans="1:3" ht="30" x14ac:dyDescent="0.25">
      <c r="A32" s="78" t="s">
        <v>588</v>
      </c>
      <c r="B32" s="79" t="s">
        <v>589</v>
      </c>
      <c r="C32" s="80">
        <f>C33</f>
        <v>66297.3</v>
      </c>
    </row>
    <row r="33" spans="1:3" ht="15" x14ac:dyDescent="0.25">
      <c r="A33" s="78" t="s">
        <v>590</v>
      </c>
      <c r="B33" s="79" t="s">
        <v>591</v>
      </c>
      <c r="C33" s="80">
        <v>66297.3</v>
      </c>
    </row>
    <row r="34" spans="1:3" ht="30" x14ac:dyDescent="0.25">
      <c r="A34" s="78" t="s">
        <v>592</v>
      </c>
      <c r="B34" s="79" t="s">
        <v>593</v>
      </c>
      <c r="C34" s="80">
        <f>C35</f>
        <v>1000</v>
      </c>
    </row>
    <row r="35" spans="1:3" ht="30" x14ac:dyDescent="0.25">
      <c r="A35" s="78" t="s">
        <v>594</v>
      </c>
      <c r="B35" s="79" t="s">
        <v>595</v>
      </c>
      <c r="C35" s="80">
        <v>1000</v>
      </c>
    </row>
    <row r="36" spans="1:3" ht="15" x14ac:dyDescent="0.25">
      <c r="A36" s="78" t="s">
        <v>596</v>
      </c>
      <c r="B36" s="79" t="s">
        <v>597</v>
      </c>
      <c r="C36" s="80">
        <f>C37+C38</f>
        <v>2541.3000000000002</v>
      </c>
    </row>
    <row r="37" spans="1:3" ht="30" x14ac:dyDescent="0.25">
      <c r="A37" s="78" t="s">
        <v>598</v>
      </c>
      <c r="B37" s="79" t="s">
        <v>599</v>
      </c>
      <c r="C37" s="80">
        <v>1386</v>
      </c>
    </row>
    <row r="38" spans="1:3" ht="60" x14ac:dyDescent="0.25">
      <c r="A38" s="78" t="s">
        <v>600</v>
      </c>
      <c r="B38" s="79" t="s">
        <v>601</v>
      </c>
      <c r="C38" s="80">
        <v>1155.3</v>
      </c>
    </row>
    <row r="39" spans="1:3" ht="15" x14ac:dyDescent="0.25">
      <c r="A39" s="78" t="s">
        <v>602</v>
      </c>
      <c r="B39" s="79" t="s">
        <v>603</v>
      </c>
      <c r="C39" s="80">
        <f>C40+C41+C42</f>
        <v>788119.5</v>
      </c>
    </row>
    <row r="40" spans="1:3" ht="30" x14ac:dyDescent="0.25">
      <c r="A40" s="78" t="s">
        <v>604</v>
      </c>
      <c r="B40" s="79" t="s">
        <v>605</v>
      </c>
      <c r="C40" s="80">
        <v>712150</v>
      </c>
    </row>
    <row r="41" spans="1:3" ht="60" x14ac:dyDescent="0.25">
      <c r="A41" s="78" t="s">
        <v>606</v>
      </c>
      <c r="B41" s="79" t="s">
        <v>607</v>
      </c>
      <c r="C41" s="80">
        <v>71469.5</v>
      </c>
    </row>
    <row r="42" spans="1:3" ht="30" x14ac:dyDescent="0.25">
      <c r="A42" s="78" t="s">
        <v>608</v>
      </c>
      <c r="B42" s="79" t="s">
        <v>609</v>
      </c>
      <c r="C42" s="80">
        <v>4500</v>
      </c>
    </row>
    <row r="43" spans="1:3" ht="15" x14ac:dyDescent="0.25">
      <c r="A43" s="78" t="s">
        <v>610</v>
      </c>
      <c r="B43" s="79" t="s">
        <v>611</v>
      </c>
      <c r="C43" s="80">
        <f>C44</f>
        <v>372999.2</v>
      </c>
    </row>
    <row r="44" spans="1:3" ht="15" x14ac:dyDescent="0.25">
      <c r="A44" s="78" t="s">
        <v>612</v>
      </c>
      <c r="B44" s="79" t="s">
        <v>613</v>
      </c>
      <c r="C44" s="80">
        <v>372999.2</v>
      </c>
    </row>
    <row r="45" spans="1:3" ht="15" x14ac:dyDescent="0.25">
      <c r="A45" s="83" t="s">
        <v>614</v>
      </c>
      <c r="B45" s="84" t="s">
        <v>615</v>
      </c>
      <c r="C45" s="85">
        <f>C46+C51</f>
        <v>3470310.9</v>
      </c>
    </row>
    <row r="46" spans="1:3" ht="30" x14ac:dyDescent="0.25">
      <c r="A46" s="78" t="s">
        <v>616</v>
      </c>
      <c r="B46" s="79" t="s">
        <v>617</v>
      </c>
      <c r="C46" s="80">
        <f>C47</f>
        <v>2873503.3</v>
      </c>
    </row>
    <row r="47" spans="1:3" ht="30" x14ac:dyDescent="0.25">
      <c r="A47" s="78" t="s">
        <v>618</v>
      </c>
      <c r="B47" s="79" t="s">
        <v>619</v>
      </c>
      <c r="C47" s="80">
        <f>C48+C49+C50</f>
        <v>2873503.3</v>
      </c>
    </row>
    <row r="48" spans="1:3" ht="30" x14ac:dyDescent="0.25">
      <c r="A48" s="78" t="s">
        <v>620</v>
      </c>
      <c r="B48" s="79" t="s">
        <v>411</v>
      </c>
      <c r="C48" s="80">
        <v>1710262.8</v>
      </c>
    </row>
    <row r="49" spans="1:3" ht="30" x14ac:dyDescent="0.25">
      <c r="A49" s="78" t="s">
        <v>621</v>
      </c>
      <c r="B49" s="79" t="s">
        <v>413</v>
      </c>
      <c r="C49" s="80">
        <v>1108340.5</v>
      </c>
    </row>
    <row r="50" spans="1:3" ht="45" x14ac:dyDescent="0.25">
      <c r="A50" s="78" t="s">
        <v>622</v>
      </c>
      <c r="B50" s="79" t="s">
        <v>415</v>
      </c>
      <c r="C50" s="80">
        <v>54900</v>
      </c>
    </row>
    <row r="51" spans="1:3" ht="30" x14ac:dyDescent="0.25">
      <c r="A51" s="78" t="s">
        <v>623</v>
      </c>
      <c r="B51" s="79" t="s">
        <v>624</v>
      </c>
      <c r="C51" s="80">
        <f>C52</f>
        <v>596807.6</v>
      </c>
    </row>
    <row r="52" spans="1:3" ht="30" x14ac:dyDescent="0.25">
      <c r="A52" s="78" t="s">
        <v>625</v>
      </c>
      <c r="B52" s="79" t="s">
        <v>626</v>
      </c>
      <c r="C52" s="80">
        <f>C53</f>
        <v>596807.6</v>
      </c>
    </row>
    <row r="53" spans="1:3" ht="75" x14ac:dyDescent="0.25">
      <c r="A53" s="78" t="s">
        <v>627</v>
      </c>
      <c r="B53" s="79" t="s">
        <v>236</v>
      </c>
      <c r="C53" s="80">
        <v>596807.6</v>
      </c>
    </row>
    <row r="54" spans="1:3" ht="15" x14ac:dyDescent="0.25">
      <c r="A54" s="86"/>
      <c r="B54" s="87" t="s">
        <v>634</v>
      </c>
      <c r="C54" s="88">
        <f>C45+C7</f>
        <v>88904098.400000006</v>
      </c>
    </row>
    <row r="55" spans="1:3" ht="15" x14ac:dyDescent="0.25">
      <c r="A55" s="81"/>
      <c r="B55" s="81"/>
      <c r="C55" s="81"/>
    </row>
  </sheetData>
  <mergeCells count="1">
    <mergeCell ref="A4:C4"/>
  </mergeCells>
  <pageMargins left="0.70866141732283472" right="0.70866141732283472" top="0.74803149606299213" bottom="0.74803149606299213" header="0.31496062992125984" footer="0.31496062992125984"/>
  <pageSetup paperSize="9" scale="73"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5"/>
  <sheetViews>
    <sheetView workbookViewId="0">
      <selection activeCell="B6" sqref="B6"/>
    </sheetView>
  </sheetViews>
  <sheetFormatPr defaultRowHeight="14.25" x14ac:dyDescent="0.2"/>
  <cols>
    <col min="1" max="1" width="31.140625" style="77" customWidth="1"/>
    <col min="2" max="2" width="64.28515625" style="77" customWidth="1"/>
    <col min="3" max="4" width="14.140625" style="77" customWidth="1"/>
    <col min="5" max="16384" width="9.140625" style="77"/>
  </cols>
  <sheetData>
    <row r="1" spans="1:4" x14ac:dyDescent="0.2">
      <c r="C1" s="1" t="s">
        <v>635</v>
      </c>
    </row>
    <row r="2" spans="1:4" x14ac:dyDescent="0.2">
      <c r="C2" s="1" t="s">
        <v>1</v>
      </c>
    </row>
    <row r="3" spans="1:4" x14ac:dyDescent="0.2">
      <c r="C3" s="1" t="s">
        <v>2</v>
      </c>
    </row>
    <row r="4" spans="1:4" ht="61.5" customHeight="1" x14ac:dyDescent="0.2">
      <c r="A4" s="341" t="s">
        <v>636</v>
      </c>
      <c r="B4" s="341"/>
      <c r="C4" s="341"/>
      <c r="D4" s="341"/>
    </row>
    <row r="5" spans="1:4" ht="61.5" customHeight="1" x14ac:dyDescent="0.2">
      <c r="A5" s="89" t="s">
        <v>113</v>
      </c>
      <c r="B5" s="89" t="s">
        <v>3290</v>
      </c>
      <c r="C5" s="90" t="s">
        <v>637</v>
      </c>
      <c r="D5" s="90" t="s">
        <v>638</v>
      </c>
    </row>
    <row r="6" spans="1:4" ht="15" x14ac:dyDescent="0.2">
      <c r="A6" s="89" t="s">
        <v>629</v>
      </c>
      <c r="B6" s="89" t="s">
        <v>630</v>
      </c>
      <c r="C6" s="90" t="s">
        <v>631</v>
      </c>
      <c r="D6" s="90" t="s">
        <v>685</v>
      </c>
    </row>
    <row r="7" spans="1:4" ht="16.5" customHeight="1" x14ac:dyDescent="0.25">
      <c r="A7" s="83" t="s">
        <v>538</v>
      </c>
      <c r="B7" s="84" t="s">
        <v>539</v>
      </c>
      <c r="C7" s="85">
        <f>C8+C11+C13+C15+C17+C20+C23+C28+C32+C34+C36+C39+C43</f>
        <v>92764156.899999976</v>
      </c>
      <c r="D7" s="85">
        <f>D8+D11+D13+D15+D17+D20+D23+D28+D32+D34+D36+D39+D43</f>
        <v>97891538.299999997</v>
      </c>
    </row>
    <row r="8" spans="1:4" ht="16.5" customHeight="1" x14ac:dyDescent="0.25">
      <c r="A8" s="78" t="s">
        <v>639</v>
      </c>
      <c r="B8" s="79" t="s">
        <v>541</v>
      </c>
      <c r="C8" s="80">
        <f>C9+C10</f>
        <v>67661219.799999997</v>
      </c>
      <c r="D8" s="80">
        <f>D9+D10</f>
        <v>71401678.700000003</v>
      </c>
    </row>
    <row r="9" spans="1:4" ht="16.5" customHeight="1" x14ac:dyDescent="0.25">
      <c r="A9" s="78" t="s">
        <v>640</v>
      </c>
      <c r="B9" s="79" t="s">
        <v>543</v>
      </c>
      <c r="C9" s="80">
        <f>39636566.8-270000</f>
        <v>39366566.799999997</v>
      </c>
      <c r="D9" s="80">
        <f>41848098.6-270000</f>
        <v>41578098.600000001</v>
      </c>
    </row>
    <row r="10" spans="1:4" ht="16.5" customHeight="1" x14ac:dyDescent="0.25">
      <c r="A10" s="78" t="s">
        <v>641</v>
      </c>
      <c r="B10" s="79" t="s">
        <v>545</v>
      </c>
      <c r="C10" s="80">
        <v>28294653</v>
      </c>
      <c r="D10" s="80">
        <v>29823580.100000001</v>
      </c>
    </row>
    <row r="11" spans="1:4" ht="46.5" customHeight="1" x14ac:dyDescent="0.25">
      <c r="A11" s="78" t="s">
        <v>642</v>
      </c>
      <c r="B11" s="79" t="s">
        <v>547</v>
      </c>
      <c r="C11" s="80">
        <f>C12</f>
        <v>6467122.0999999996</v>
      </c>
      <c r="D11" s="80">
        <f t="shared" ref="D11" si="0">D12</f>
        <v>6641488</v>
      </c>
    </row>
    <row r="12" spans="1:4" ht="35.25" customHeight="1" x14ac:dyDescent="0.25">
      <c r="A12" s="78" t="s">
        <v>643</v>
      </c>
      <c r="B12" s="79" t="s">
        <v>549</v>
      </c>
      <c r="C12" s="80">
        <v>6467122.0999999996</v>
      </c>
      <c r="D12" s="80">
        <v>6641488</v>
      </c>
    </row>
    <row r="13" spans="1:4" ht="18" customHeight="1" x14ac:dyDescent="0.25">
      <c r="A13" s="78" t="s">
        <v>644</v>
      </c>
      <c r="B13" s="79" t="s">
        <v>551</v>
      </c>
      <c r="C13" s="80">
        <f>C14</f>
        <v>4453897.4000000004</v>
      </c>
      <c r="D13" s="80">
        <f>D14</f>
        <v>4730039.0999999996</v>
      </c>
    </row>
    <row r="14" spans="1:4" ht="35.25" customHeight="1" x14ac:dyDescent="0.25">
      <c r="A14" s="78" t="s">
        <v>645</v>
      </c>
      <c r="B14" s="79" t="s">
        <v>553</v>
      </c>
      <c r="C14" s="80">
        <v>4453897.4000000004</v>
      </c>
      <c r="D14" s="80">
        <v>4730039.0999999996</v>
      </c>
    </row>
    <row r="15" spans="1:4" ht="18.75" customHeight="1" x14ac:dyDescent="0.25">
      <c r="A15" s="78" t="s">
        <v>646</v>
      </c>
      <c r="B15" s="79" t="s">
        <v>555</v>
      </c>
      <c r="C15" s="80">
        <f>C16</f>
        <v>11642575.5</v>
      </c>
      <c r="D15" s="80">
        <f>D16</f>
        <v>12169223.6</v>
      </c>
    </row>
    <row r="16" spans="1:4" ht="18.75" customHeight="1" x14ac:dyDescent="0.25">
      <c r="A16" s="78" t="s">
        <v>647</v>
      </c>
      <c r="B16" s="79" t="s">
        <v>557</v>
      </c>
      <c r="C16" s="80">
        <v>11642575.5</v>
      </c>
      <c r="D16" s="80">
        <v>12169223.6</v>
      </c>
    </row>
    <row r="17" spans="1:4" ht="35.25" customHeight="1" x14ac:dyDescent="0.25">
      <c r="A17" s="78" t="s">
        <v>648</v>
      </c>
      <c r="B17" s="79" t="s">
        <v>559</v>
      </c>
      <c r="C17" s="80">
        <f>C18+C19</f>
        <v>375491.89999999997</v>
      </c>
      <c r="D17" s="80">
        <f>D18+D19</f>
        <v>487324.89999999997</v>
      </c>
    </row>
    <row r="18" spans="1:4" ht="19.5" customHeight="1" x14ac:dyDescent="0.25">
      <c r="A18" s="78" t="s">
        <v>649</v>
      </c>
      <c r="B18" s="79" t="s">
        <v>561</v>
      </c>
      <c r="C18" s="80">
        <v>370261.1</v>
      </c>
      <c r="D18" s="80">
        <v>482094.1</v>
      </c>
    </row>
    <row r="19" spans="1:4" ht="31.5" customHeight="1" x14ac:dyDescent="0.25">
      <c r="A19" s="78" t="s">
        <v>650</v>
      </c>
      <c r="B19" s="79" t="s">
        <v>563</v>
      </c>
      <c r="C19" s="80">
        <v>5230.8</v>
      </c>
      <c r="D19" s="80">
        <v>5230.8</v>
      </c>
    </row>
    <row r="20" spans="1:4" ht="17.25" customHeight="1" x14ac:dyDescent="0.25">
      <c r="A20" s="78" t="s">
        <v>651</v>
      </c>
      <c r="B20" s="79" t="s">
        <v>565</v>
      </c>
      <c r="C20" s="80">
        <f>C21+C22</f>
        <v>388017.5</v>
      </c>
      <c r="D20" s="80">
        <f>D21+D22</f>
        <v>402382.5</v>
      </c>
    </row>
    <row r="21" spans="1:4" ht="70.5" customHeight="1" x14ac:dyDescent="0.25">
      <c r="A21" s="78" t="s">
        <v>652</v>
      </c>
      <c r="B21" s="79" t="s">
        <v>567</v>
      </c>
      <c r="C21" s="80">
        <v>18643</v>
      </c>
      <c r="D21" s="80">
        <v>18643</v>
      </c>
    </row>
    <row r="22" spans="1:4" ht="35.25" customHeight="1" x14ac:dyDescent="0.25">
      <c r="A22" s="78" t="s">
        <v>653</v>
      </c>
      <c r="B22" s="79" t="s">
        <v>569</v>
      </c>
      <c r="C22" s="80">
        <v>369374.5</v>
      </c>
      <c r="D22" s="80">
        <v>383739.5</v>
      </c>
    </row>
    <row r="23" spans="1:4" ht="45.75" customHeight="1" x14ac:dyDescent="0.25">
      <c r="A23" s="78" t="s">
        <v>654</v>
      </c>
      <c r="B23" s="79" t="s">
        <v>571</v>
      </c>
      <c r="C23" s="80">
        <f>C24+C25+C26+C27</f>
        <v>46824.100000000006</v>
      </c>
      <c r="D23" s="80">
        <f>D24+D25+D26+D27</f>
        <v>694780.2</v>
      </c>
    </row>
    <row r="24" spans="1:4" ht="66" customHeight="1" x14ac:dyDescent="0.25">
      <c r="A24" s="78" t="s">
        <v>655</v>
      </c>
      <c r="B24" s="79" t="s">
        <v>573</v>
      </c>
      <c r="C24" s="80">
        <v>19822.3</v>
      </c>
      <c r="D24" s="80">
        <v>667311.69999999995</v>
      </c>
    </row>
    <row r="25" spans="1:4" ht="30.75" customHeight="1" x14ac:dyDescent="0.25">
      <c r="A25" s="78" t="s">
        <v>656</v>
      </c>
      <c r="B25" s="79" t="s">
        <v>575</v>
      </c>
      <c r="C25" s="80">
        <v>188.2</v>
      </c>
      <c r="D25" s="80">
        <v>188.2</v>
      </c>
    </row>
    <row r="26" spans="1:4" ht="78.75" customHeight="1" x14ac:dyDescent="0.25">
      <c r="A26" s="78" t="s">
        <v>657</v>
      </c>
      <c r="B26" s="79" t="s">
        <v>577</v>
      </c>
      <c r="C26" s="80">
        <v>19574.3</v>
      </c>
      <c r="D26" s="80">
        <v>19738</v>
      </c>
    </row>
    <row r="27" spans="1:4" ht="29.25" customHeight="1" x14ac:dyDescent="0.25">
      <c r="A27" s="78" t="s">
        <v>658</v>
      </c>
      <c r="B27" s="79" t="s">
        <v>579</v>
      </c>
      <c r="C27" s="80">
        <v>7239.3</v>
      </c>
      <c r="D27" s="80">
        <v>7542.3</v>
      </c>
    </row>
    <row r="28" spans="1:4" ht="24" customHeight="1" x14ac:dyDescent="0.25">
      <c r="A28" s="78" t="s">
        <v>659</v>
      </c>
      <c r="B28" s="79" t="s">
        <v>581</v>
      </c>
      <c r="C28" s="80">
        <f>C29+C30+C31</f>
        <v>438147.6</v>
      </c>
      <c r="D28" s="80">
        <f t="shared" ref="D28" si="1">D29+D30+D31</f>
        <v>443702.8</v>
      </c>
    </row>
    <row r="29" spans="1:4" ht="18.75" customHeight="1" x14ac:dyDescent="0.25">
      <c r="A29" s="78" t="s">
        <v>660</v>
      </c>
      <c r="B29" s="79" t="s">
        <v>583</v>
      </c>
      <c r="C29" s="80">
        <v>103714.8</v>
      </c>
      <c r="D29" s="80">
        <v>109245</v>
      </c>
    </row>
    <row r="30" spans="1:4" ht="18.75" customHeight="1" x14ac:dyDescent="0.25">
      <c r="A30" s="78" t="s">
        <v>661</v>
      </c>
      <c r="B30" s="79" t="s">
        <v>585</v>
      </c>
      <c r="C30" s="80">
        <v>25882.799999999999</v>
      </c>
      <c r="D30" s="80">
        <v>25907.8</v>
      </c>
    </row>
    <row r="31" spans="1:4" ht="18.75" customHeight="1" x14ac:dyDescent="0.25">
      <c r="A31" s="78" t="s">
        <v>662</v>
      </c>
      <c r="B31" s="79" t="s">
        <v>587</v>
      </c>
      <c r="C31" s="80">
        <v>308550</v>
      </c>
      <c r="D31" s="80">
        <v>308550</v>
      </c>
    </row>
    <row r="32" spans="1:4" ht="37.5" customHeight="1" x14ac:dyDescent="0.25">
      <c r="A32" s="78" t="s">
        <v>663</v>
      </c>
      <c r="B32" s="79" t="s">
        <v>589</v>
      </c>
      <c r="C32" s="80">
        <f>C33</f>
        <v>66362.5</v>
      </c>
      <c r="D32" s="80">
        <f>D33</f>
        <v>66375.399999999994</v>
      </c>
    </row>
    <row r="33" spans="1:4" ht="18" customHeight="1" x14ac:dyDescent="0.25">
      <c r="A33" s="78" t="s">
        <v>664</v>
      </c>
      <c r="B33" s="79" t="s">
        <v>591</v>
      </c>
      <c r="C33" s="80">
        <v>66362.5</v>
      </c>
      <c r="D33" s="80">
        <v>66375.399999999994</v>
      </c>
    </row>
    <row r="34" spans="1:4" ht="35.25" customHeight="1" x14ac:dyDescent="0.25">
      <c r="A34" s="78" t="s">
        <v>665</v>
      </c>
      <c r="B34" s="79" t="s">
        <v>593</v>
      </c>
      <c r="C34" s="80">
        <f>C35</f>
        <v>1000</v>
      </c>
      <c r="D34" s="80">
        <f>D35</f>
        <v>1000</v>
      </c>
    </row>
    <row r="35" spans="1:4" ht="35.25" customHeight="1" x14ac:dyDescent="0.25">
      <c r="A35" s="78" t="s">
        <v>666</v>
      </c>
      <c r="B35" s="79" t="s">
        <v>595</v>
      </c>
      <c r="C35" s="80">
        <v>1000</v>
      </c>
      <c r="D35" s="80">
        <v>1000</v>
      </c>
    </row>
    <row r="36" spans="1:4" ht="18" customHeight="1" x14ac:dyDescent="0.25">
      <c r="A36" s="78" t="s">
        <v>667</v>
      </c>
      <c r="B36" s="79" t="s">
        <v>597</v>
      </c>
      <c r="C36" s="80">
        <f>C37+C38</f>
        <v>2541.3000000000002</v>
      </c>
      <c r="D36" s="80">
        <f>D37+D38</f>
        <v>2567.3000000000002</v>
      </c>
    </row>
    <row r="37" spans="1:4" ht="35.25" customHeight="1" x14ac:dyDescent="0.25">
      <c r="A37" s="78" t="s">
        <v>668</v>
      </c>
      <c r="B37" s="79" t="s">
        <v>599</v>
      </c>
      <c r="C37" s="80">
        <v>1386</v>
      </c>
      <c r="D37" s="80">
        <v>1412</v>
      </c>
    </row>
    <row r="38" spans="1:4" ht="64.5" customHeight="1" x14ac:dyDescent="0.25">
      <c r="A38" s="78" t="s">
        <v>669</v>
      </c>
      <c r="B38" s="79" t="s">
        <v>601</v>
      </c>
      <c r="C38" s="80">
        <v>1155.3</v>
      </c>
      <c r="D38" s="80">
        <v>1155.3</v>
      </c>
    </row>
    <row r="39" spans="1:4" ht="20.25" customHeight="1" x14ac:dyDescent="0.25">
      <c r="A39" s="78" t="s">
        <v>670</v>
      </c>
      <c r="B39" s="79" t="s">
        <v>603</v>
      </c>
      <c r="C39" s="80">
        <f>C40+C41+C42</f>
        <v>827956.1</v>
      </c>
      <c r="D39" s="80">
        <f>D40+D41+D42</f>
        <v>850975.8</v>
      </c>
    </row>
    <row r="40" spans="1:4" ht="35.25" customHeight="1" x14ac:dyDescent="0.25">
      <c r="A40" s="78" t="s">
        <v>671</v>
      </c>
      <c r="B40" s="79" t="s">
        <v>605</v>
      </c>
      <c r="C40" s="80">
        <v>750150</v>
      </c>
      <c r="D40" s="80">
        <v>770150</v>
      </c>
    </row>
    <row r="41" spans="1:4" ht="58.5" customHeight="1" x14ac:dyDescent="0.25">
      <c r="A41" s="78" t="s">
        <v>672</v>
      </c>
      <c r="B41" s="79" t="s">
        <v>607</v>
      </c>
      <c r="C41" s="80">
        <v>73306.100000000006</v>
      </c>
      <c r="D41" s="80">
        <v>76325.8</v>
      </c>
    </row>
    <row r="42" spans="1:4" ht="35.25" customHeight="1" x14ac:dyDescent="0.25">
      <c r="A42" s="78" t="s">
        <v>673</v>
      </c>
      <c r="B42" s="79" t="s">
        <v>609</v>
      </c>
      <c r="C42" s="80">
        <v>4500</v>
      </c>
      <c r="D42" s="80">
        <v>4500</v>
      </c>
    </row>
    <row r="43" spans="1:4" ht="17.25" customHeight="1" x14ac:dyDescent="0.25">
      <c r="A43" s="78" t="s">
        <v>674</v>
      </c>
      <c r="B43" s="79" t="s">
        <v>611</v>
      </c>
      <c r="C43" s="80">
        <f>C44</f>
        <v>393001.1</v>
      </c>
      <c r="D43" s="80">
        <f>D44</f>
        <v>0</v>
      </c>
    </row>
    <row r="44" spans="1:4" ht="17.25" customHeight="1" x14ac:dyDescent="0.25">
      <c r="A44" s="78" t="s">
        <v>675</v>
      </c>
      <c r="B44" s="79" t="s">
        <v>613</v>
      </c>
      <c r="C44" s="80">
        <v>393001.1</v>
      </c>
      <c r="D44" s="80">
        <v>0</v>
      </c>
    </row>
    <row r="45" spans="1:4" ht="19.5" customHeight="1" x14ac:dyDescent="0.25">
      <c r="A45" s="83" t="s">
        <v>676</v>
      </c>
      <c r="B45" s="84" t="s">
        <v>615</v>
      </c>
      <c r="C45" s="85">
        <f>C46+C51</f>
        <v>2795852.1</v>
      </c>
      <c r="D45" s="85">
        <f>D46+D51</f>
        <v>2643912.4</v>
      </c>
    </row>
    <row r="46" spans="1:4" ht="32.25" customHeight="1" x14ac:dyDescent="0.25">
      <c r="A46" s="78" t="s">
        <v>677</v>
      </c>
      <c r="B46" s="79" t="s">
        <v>617</v>
      </c>
      <c r="C46" s="80">
        <f>C47</f>
        <v>2643912.4</v>
      </c>
      <c r="D46" s="80">
        <f>D47</f>
        <v>2643912.4</v>
      </c>
    </row>
    <row r="47" spans="1:4" ht="35.25" customHeight="1" x14ac:dyDescent="0.25">
      <c r="A47" s="78" t="s">
        <v>678</v>
      </c>
      <c r="B47" s="79" t="s">
        <v>619</v>
      </c>
      <c r="C47" s="80">
        <f>C48+C49+C50</f>
        <v>2643912.4</v>
      </c>
      <c r="D47" s="80">
        <f>D48+D49+D50</f>
        <v>2643912.4</v>
      </c>
    </row>
    <row r="48" spans="1:4" ht="35.25" customHeight="1" x14ac:dyDescent="0.25">
      <c r="A48" s="78" t="s">
        <v>679</v>
      </c>
      <c r="B48" s="79" t="s">
        <v>411</v>
      </c>
      <c r="C48" s="80">
        <v>1488224.9</v>
      </c>
      <c r="D48" s="80">
        <v>1488224.9</v>
      </c>
    </row>
    <row r="49" spans="1:4" ht="35.25" customHeight="1" x14ac:dyDescent="0.25">
      <c r="A49" s="78" t="s">
        <v>680</v>
      </c>
      <c r="B49" s="79" t="s">
        <v>413</v>
      </c>
      <c r="C49" s="80">
        <v>1108340.5</v>
      </c>
      <c r="D49" s="80">
        <v>1108340.5</v>
      </c>
    </row>
    <row r="50" spans="1:4" ht="52.9" customHeight="1" x14ac:dyDescent="0.25">
      <c r="A50" s="78" t="s">
        <v>681</v>
      </c>
      <c r="B50" s="79" t="s">
        <v>415</v>
      </c>
      <c r="C50" s="80">
        <v>47347</v>
      </c>
      <c r="D50" s="80">
        <v>47347</v>
      </c>
    </row>
    <row r="51" spans="1:4" ht="33" customHeight="1" x14ac:dyDescent="0.25">
      <c r="A51" s="78" t="s">
        <v>682</v>
      </c>
      <c r="B51" s="79" t="s">
        <v>624</v>
      </c>
      <c r="C51" s="80">
        <f>C52</f>
        <v>151939.70000000001</v>
      </c>
      <c r="D51" s="80">
        <f>D52</f>
        <v>0</v>
      </c>
    </row>
    <row r="52" spans="1:4" ht="33" customHeight="1" x14ac:dyDescent="0.25">
      <c r="A52" s="78" t="s">
        <v>683</v>
      </c>
      <c r="B52" s="79" t="s">
        <v>626</v>
      </c>
      <c r="C52" s="80">
        <f>C53</f>
        <v>151939.70000000001</v>
      </c>
      <c r="D52" s="80">
        <f t="shared" ref="D52" si="2">D53</f>
        <v>0</v>
      </c>
    </row>
    <row r="53" spans="1:4" ht="66.75" customHeight="1" x14ac:dyDescent="0.25">
      <c r="A53" s="78" t="s">
        <v>684</v>
      </c>
      <c r="B53" s="79" t="s">
        <v>236</v>
      </c>
      <c r="C53" s="80">
        <v>151939.70000000001</v>
      </c>
      <c r="D53" s="80">
        <v>0</v>
      </c>
    </row>
    <row r="54" spans="1:4" ht="20.45" customHeight="1" x14ac:dyDescent="0.25">
      <c r="A54" s="86"/>
      <c r="B54" s="87" t="s">
        <v>628</v>
      </c>
      <c r="C54" s="88">
        <f>C45+C7</f>
        <v>95560008.99999997</v>
      </c>
      <c r="D54" s="88">
        <f>D45+D7</f>
        <v>100535450.7</v>
      </c>
    </row>
    <row r="55" spans="1:4" ht="15" x14ac:dyDescent="0.25">
      <c r="A55" s="81"/>
      <c r="B55" s="81"/>
      <c r="C55" s="81"/>
      <c r="D55" s="81"/>
    </row>
  </sheetData>
  <mergeCells count="1">
    <mergeCell ref="A4:D4"/>
  </mergeCells>
  <pageMargins left="0.70866141732283472" right="0.70866141732283472" top="0.74803149606299213" bottom="0.74803149606299213" header="0.31496062992125984" footer="0.31496062992125984"/>
  <pageSetup paperSize="9" scale="7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1595"/>
  <sheetViews>
    <sheetView showGridLines="0" workbookViewId="0">
      <selection activeCell="C1596" sqref="C1596"/>
    </sheetView>
  </sheetViews>
  <sheetFormatPr defaultRowHeight="12.75" outlineLevelRow="4" x14ac:dyDescent="0.2"/>
  <cols>
    <col min="1" max="1" width="14" style="269" customWidth="1"/>
    <col min="2" max="2" width="8.7109375" style="269" customWidth="1"/>
    <col min="3" max="3" width="40.28515625" style="269" customWidth="1"/>
    <col min="4" max="4" width="24.42578125" style="269" customWidth="1"/>
    <col min="5" max="5" width="9.140625" style="269" customWidth="1"/>
    <col min="6" max="6" width="13.140625" style="269" customWidth="1"/>
    <col min="7" max="9" width="9.140625" style="269" customWidth="1"/>
    <col min="10" max="16384" width="9.140625" style="269"/>
  </cols>
  <sheetData>
    <row r="1" spans="1:4" ht="15" x14ac:dyDescent="0.25">
      <c r="A1" s="267"/>
      <c r="B1" s="267"/>
      <c r="C1" s="267"/>
      <c r="D1" s="268" t="s">
        <v>3048</v>
      </c>
    </row>
    <row r="2" spans="1:4" ht="15" x14ac:dyDescent="0.25">
      <c r="A2" s="270"/>
      <c r="B2" s="267"/>
      <c r="C2" s="267"/>
      <c r="D2" s="268" t="s">
        <v>1</v>
      </c>
    </row>
    <row r="3" spans="1:4" ht="15" x14ac:dyDescent="0.25">
      <c r="A3" s="267"/>
      <c r="B3" s="267"/>
      <c r="C3" s="267"/>
      <c r="D3" s="267" t="s">
        <v>3050</v>
      </c>
    </row>
    <row r="4" spans="1:4" ht="57" customHeight="1" x14ac:dyDescent="0.2">
      <c r="A4" s="342" t="s">
        <v>3049</v>
      </c>
      <c r="B4" s="343"/>
      <c r="C4" s="343"/>
      <c r="D4" s="343"/>
    </row>
    <row r="5" spans="1:4" ht="15" x14ac:dyDescent="0.2">
      <c r="A5" s="271"/>
      <c r="B5" s="272"/>
      <c r="C5" s="272"/>
      <c r="D5" s="272"/>
    </row>
    <row r="6" spans="1:4" ht="15" x14ac:dyDescent="0.2">
      <c r="A6" s="273" t="s">
        <v>1400</v>
      </c>
      <c r="B6" s="273" t="s">
        <v>1401</v>
      </c>
      <c r="C6" s="274" t="s">
        <v>1402</v>
      </c>
      <c r="D6" s="273" t="s">
        <v>1184</v>
      </c>
    </row>
    <row r="7" spans="1:4" ht="15" x14ac:dyDescent="0.2">
      <c r="A7" s="275">
        <v>1</v>
      </c>
      <c r="B7" s="275">
        <v>2</v>
      </c>
      <c r="C7" s="276">
        <v>3</v>
      </c>
      <c r="D7" s="275">
        <v>4</v>
      </c>
    </row>
    <row r="8" spans="1:4" ht="30" x14ac:dyDescent="0.2">
      <c r="A8" s="283" t="s">
        <v>1403</v>
      </c>
      <c r="B8" s="283"/>
      <c r="C8" s="284" t="s">
        <v>1404</v>
      </c>
      <c r="D8" s="285">
        <v>19906692.899999999</v>
      </c>
    </row>
    <row r="9" spans="1:4" ht="60" outlineLevel="1" x14ac:dyDescent="0.2">
      <c r="A9" s="283" t="s">
        <v>1405</v>
      </c>
      <c r="B9" s="283"/>
      <c r="C9" s="284" t="s">
        <v>1406</v>
      </c>
      <c r="D9" s="285">
        <v>1392631</v>
      </c>
    </row>
    <row r="10" spans="1:4" ht="45" outlineLevel="2" x14ac:dyDescent="0.2">
      <c r="A10" s="283" t="s">
        <v>1407</v>
      </c>
      <c r="B10" s="283"/>
      <c r="C10" s="284" t="s">
        <v>1408</v>
      </c>
      <c r="D10" s="285">
        <v>35048.5</v>
      </c>
    </row>
    <row r="11" spans="1:4" ht="60" outlineLevel="3" x14ac:dyDescent="0.2">
      <c r="A11" s="283" t="s">
        <v>1409</v>
      </c>
      <c r="B11" s="283"/>
      <c r="C11" s="284" t="s">
        <v>1410</v>
      </c>
      <c r="D11" s="285">
        <v>35048.5</v>
      </c>
    </row>
    <row r="12" spans="1:4" ht="45" outlineLevel="4" x14ac:dyDescent="0.2">
      <c r="A12" s="283"/>
      <c r="B12" s="283" t="s">
        <v>1411</v>
      </c>
      <c r="C12" s="284" t="s">
        <v>1412</v>
      </c>
      <c r="D12" s="285">
        <v>35048.5</v>
      </c>
    </row>
    <row r="13" spans="1:4" ht="30" outlineLevel="2" x14ac:dyDescent="0.2">
      <c r="A13" s="283" t="s">
        <v>1413</v>
      </c>
      <c r="B13" s="283"/>
      <c r="C13" s="284" t="s">
        <v>1414</v>
      </c>
      <c r="D13" s="285">
        <v>1357582.5</v>
      </c>
    </row>
    <row r="14" spans="1:4" ht="45" outlineLevel="3" x14ac:dyDescent="0.2">
      <c r="A14" s="283" t="s">
        <v>1415</v>
      </c>
      <c r="B14" s="283"/>
      <c r="C14" s="284" t="s">
        <v>1416</v>
      </c>
      <c r="D14" s="285">
        <v>1295579</v>
      </c>
    </row>
    <row r="15" spans="1:4" ht="45" outlineLevel="4" x14ac:dyDescent="0.2">
      <c r="A15" s="283"/>
      <c r="B15" s="283" t="s">
        <v>1417</v>
      </c>
      <c r="C15" s="284" t="s">
        <v>1418</v>
      </c>
      <c r="D15" s="285">
        <v>753184.4</v>
      </c>
    </row>
    <row r="16" spans="1:4" ht="30" outlineLevel="4" x14ac:dyDescent="0.2">
      <c r="A16" s="283"/>
      <c r="B16" s="283" t="s">
        <v>1419</v>
      </c>
      <c r="C16" s="284" t="s">
        <v>1420</v>
      </c>
      <c r="D16" s="285">
        <v>542394.6</v>
      </c>
    </row>
    <row r="17" spans="1:4" ht="15" outlineLevel="3" x14ac:dyDescent="0.2">
      <c r="A17" s="283" t="s">
        <v>1421</v>
      </c>
      <c r="B17" s="283"/>
      <c r="C17" s="284" t="s">
        <v>1422</v>
      </c>
      <c r="D17" s="285">
        <v>62003.5</v>
      </c>
    </row>
    <row r="18" spans="1:4" ht="45" outlineLevel="4" x14ac:dyDescent="0.2">
      <c r="A18" s="283"/>
      <c r="B18" s="283" t="s">
        <v>1417</v>
      </c>
      <c r="C18" s="284" t="s">
        <v>1418</v>
      </c>
      <c r="D18" s="285">
        <v>62003.5</v>
      </c>
    </row>
    <row r="19" spans="1:4" ht="90" outlineLevel="1" x14ac:dyDescent="0.2">
      <c r="A19" s="283" t="s">
        <v>1423</v>
      </c>
      <c r="B19" s="283"/>
      <c r="C19" s="284" t="s">
        <v>1424</v>
      </c>
      <c r="D19" s="285">
        <v>4644607</v>
      </c>
    </row>
    <row r="20" spans="1:4" ht="45" outlineLevel="2" x14ac:dyDescent="0.2">
      <c r="A20" s="283" t="s">
        <v>1425</v>
      </c>
      <c r="B20" s="283"/>
      <c r="C20" s="284" t="s">
        <v>1426</v>
      </c>
      <c r="D20" s="285">
        <v>4644607</v>
      </c>
    </row>
    <row r="21" spans="1:4" ht="60" outlineLevel="3" x14ac:dyDescent="0.2">
      <c r="A21" s="283" t="s">
        <v>1427</v>
      </c>
      <c r="B21" s="283"/>
      <c r="C21" s="284" t="s">
        <v>1410</v>
      </c>
      <c r="D21" s="285">
        <v>4246935.9000000004</v>
      </c>
    </row>
    <row r="22" spans="1:4" ht="90" outlineLevel="4" x14ac:dyDescent="0.2">
      <c r="A22" s="283"/>
      <c r="B22" s="283" t="s">
        <v>1428</v>
      </c>
      <c r="C22" s="284" t="s">
        <v>1429</v>
      </c>
      <c r="D22" s="285">
        <v>140857.4</v>
      </c>
    </row>
    <row r="23" spans="1:4" ht="45" outlineLevel="4" x14ac:dyDescent="0.2">
      <c r="A23" s="283"/>
      <c r="B23" s="283" t="s">
        <v>1417</v>
      </c>
      <c r="C23" s="284" t="s">
        <v>1418</v>
      </c>
      <c r="D23" s="285">
        <v>57249.3</v>
      </c>
    </row>
    <row r="24" spans="1:4" ht="45" outlineLevel="4" x14ac:dyDescent="0.2">
      <c r="A24" s="283"/>
      <c r="B24" s="283" t="s">
        <v>1411</v>
      </c>
      <c r="C24" s="284" t="s">
        <v>1412</v>
      </c>
      <c r="D24" s="285">
        <v>4042715.7</v>
      </c>
    </row>
    <row r="25" spans="1:4" ht="15" outlineLevel="4" x14ac:dyDescent="0.2">
      <c r="A25" s="283"/>
      <c r="B25" s="283" t="s">
        <v>1430</v>
      </c>
      <c r="C25" s="284" t="s">
        <v>1431</v>
      </c>
      <c r="D25" s="285">
        <v>6113.5</v>
      </c>
    </row>
    <row r="26" spans="1:4" ht="60" outlineLevel="3" x14ac:dyDescent="0.2">
      <c r="A26" s="283" t="s">
        <v>1432</v>
      </c>
      <c r="B26" s="283"/>
      <c r="C26" s="284" t="s">
        <v>1433</v>
      </c>
      <c r="D26" s="285">
        <v>11712.5</v>
      </c>
    </row>
    <row r="27" spans="1:4" ht="45" outlineLevel="4" x14ac:dyDescent="0.2">
      <c r="A27" s="283"/>
      <c r="B27" s="283" t="s">
        <v>1417</v>
      </c>
      <c r="C27" s="284" t="s">
        <v>1418</v>
      </c>
      <c r="D27" s="285">
        <v>11712.5</v>
      </c>
    </row>
    <row r="28" spans="1:4" ht="120" outlineLevel="3" x14ac:dyDescent="0.2">
      <c r="A28" s="283" t="s">
        <v>1434</v>
      </c>
      <c r="B28" s="283"/>
      <c r="C28" s="284" t="s">
        <v>1435</v>
      </c>
      <c r="D28" s="285">
        <v>16596.2</v>
      </c>
    </row>
    <row r="29" spans="1:4" ht="45" outlineLevel="4" x14ac:dyDescent="0.2">
      <c r="A29" s="283"/>
      <c r="B29" s="283" t="s">
        <v>1417</v>
      </c>
      <c r="C29" s="284" t="s">
        <v>1418</v>
      </c>
      <c r="D29" s="285">
        <v>7355.5</v>
      </c>
    </row>
    <row r="30" spans="1:4" ht="30" outlineLevel="4" x14ac:dyDescent="0.2">
      <c r="A30" s="283"/>
      <c r="B30" s="283" t="s">
        <v>1419</v>
      </c>
      <c r="C30" s="284" t="s">
        <v>1420</v>
      </c>
      <c r="D30" s="285">
        <v>9240.7000000000007</v>
      </c>
    </row>
    <row r="31" spans="1:4" ht="45" outlineLevel="3" x14ac:dyDescent="0.2">
      <c r="A31" s="283" t="s">
        <v>1436</v>
      </c>
      <c r="B31" s="283"/>
      <c r="C31" s="284" t="s">
        <v>1437</v>
      </c>
      <c r="D31" s="285">
        <v>3299.7</v>
      </c>
    </row>
    <row r="32" spans="1:4" ht="45" outlineLevel="4" x14ac:dyDescent="0.2">
      <c r="A32" s="283"/>
      <c r="B32" s="283" t="s">
        <v>1417</v>
      </c>
      <c r="C32" s="284" t="s">
        <v>1418</v>
      </c>
      <c r="D32" s="285">
        <v>3299.7</v>
      </c>
    </row>
    <row r="33" spans="1:4" ht="75" outlineLevel="3" x14ac:dyDescent="0.2">
      <c r="A33" s="283" t="s">
        <v>1438</v>
      </c>
      <c r="B33" s="283"/>
      <c r="C33" s="284" t="s">
        <v>1439</v>
      </c>
      <c r="D33" s="285">
        <v>183.2</v>
      </c>
    </row>
    <row r="34" spans="1:4" ht="15" outlineLevel="4" x14ac:dyDescent="0.2">
      <c r="A34" s="283"/>
      <c r="B34" s="283" t="s">
        <v>1430</v>
      </c>
      <c r="C34" s="284" t="s">
        <v>1431</v>
      </c>
      <c r="D34" s="285">
        <v>183.2</v>
      </c>
    </row>
    <row r="35" spans="1:4" ht="75" outlineLevel="3" x14ac:dyDescent="0.2">
      <c r="A35" s="283" t="s">
        <v>1440</v>
      </c>
      <c r="B35" s="283"/>
      <c r="C35" s="284" t="s">
        <v>1441</v>
      </c>
      <c r="D35" s="285">
        <v>365879.5</v>
      </c>
    </row>
    <row r="36" spans="1:4" ht="45" outlineLevel="4" x14ac:dyDescent="0.2">
      <c r="A36" s="283"/>
      <c r="B36" s="283" t="s">
        <v>1411</v>
      </c>
      <c r="C36" s="284" t="s">
        <v>1412</v>
      </c>
      <c r="D36" s="285">
        <v>365879.5</v>
      </c>
    </row>
    <row r="37" spans="1:4" ht="90" outlineLevel="1" x14ac:dyDescent="0.2">
      <c r="A37" s="283" t="s">
        <v>1442</v>
      </c>
      <c r="B37" s="283"/>
      <c r="C37" s="284" t="s">
        <v>1443</v>
      </c>
      <c r="D37" s="285">
        <v>799096.7</v>
      </c>
    </row>
    <row r="38" spans="1:4" ht="75" outlineLevel="2" x14ac:dyDescent="0.2">
      <c r="A38" s="283" t="s">
        <v>1444</v>
      </c>
      <c r="B38" s="283"/>
      <c r="C38" s="284" t="s">
        <v>1445</v>
      </c>
      <c r="D38" s="285">
        <v>468957.5</v>
      </c>
    </row>
    <row r="39" spans="1:4" ht="30" outlineLevel="3" x14ac:dyDescent="0.2">
      <c r="A39" s="283" t="s">
        <v>1446</v>
      </c>
      <c r="B39" s="283"/>
      <c r="C39" s="284" t="s">
        <v>1447</v>
      </c>
      <c r="D39" s="285">
        <v>336057.8</v>
      </c>
    </row>
    <row r="40" spans="1:4" ht="45" outlineLevel="4" x14ac:dyDescent="0.2">
      <c r="A40" s="283"/>
      <c r="B40" s="283" t="s">
        <v>1417</v>
      </c>
      <c r="C40" s="284" t="s">
        <v>1418</v>
      </c>
      <c r="D40" s="285">
        <v>37941.599999999999</v>
      </c>
    </row>
    <row r="41" spans="1:4" ht="45" outlineLevel="4" x14ac:dyDescent="0.2">
      <c r="A41" s="283"/>
      <c r="B41" s="283" t="s">
        <v>1411</v>
      </c>
      <c r="C41" s="284" t="s">
        <v>1412</v>
      </c>
      <c r="D41" s="285">
        <v>298116.2</v>
      </c>
    </row>
    <row r="42" spans="1:4" ht="60" outlineLevel="3" x14ac:dyDescent="0.2">
      <c r="A42" s="283" t="s">
        <v>1448</v>
      </c>
      <c r="B42" s="283"/>
      <c r="C42" s="284" t="s">
        <v>1449</v>
      </c>
      <c r="D42" s="285">
        <v>131625.1</v>
      </c>
    </row>
    <row r="43" spans="1:4" ht="45" outlineLevel="4" x14ac:dyDescent="0.2">
      <c r="A43" s="283"/>
      <c r="B43" s="283" t="s">
        <v>1411</v>
      </c>
      <c r="C43" s="284" t="s">
        <v>1412</v>
      </c>
      <c r="D43" s="285">
        <v>131625.1</v>
      </c>
    </row>
    <row r="44" spans="1:4" ht="60" outlineLevel="3" x14ac:dyDescent="0.2">
      <c r="A44" s="283" t="s">
        <v>1450</v>
      </c>
      <c r="B44" s="283"/>
      <c r="C44" s="284" t="s">
        <v>1451</v>
      </c>
      <c r="D44" s="285">
        <v>1274.5999999999999</v>
      </c>
    </row>
    <row r="45" spans="1:4" ht="45" outlineLevel="4" x14ac:dyDescent="0.2">
      <c r="A45" s="283"/>
      <c r="B45" s="283" t="s">
        <v>1417</v>
      </c>
      <c r="C45" s="284" t="s">
        <v>1418</v>
      </c>
      <c r="D45" s="285">
        <v>1274.5999999999999</v>
      </c>
    </row>
    <row r="46" spans="1:4" ht="45" outlineLevel="2" x14ac:dyDescent="0.2">
      <c r="A46" s="283" t="s">
        <v>1452</v>
      </c>
      <c r="B46" s="283"/>
      <c r="C46" s="284" t="s">
        <v>1453</v>
      </c>
      <c r="D46" s="285">
        <v>330139.2</v>
      </c>
    </row>
    <row r="47" spans="1:4" ht="75" outlineLevel="3" x14ac:dyDescent="0.2">
      <c r="A47" s="283" t="s">
        <v>1454</v>
      </c>
      <c r="B47" s="283"/>
      <c r="C47" s="284" t="s">
        <v>1455</v>
      </c>
      <c r="D47" s="285">
        <v>330139.2</v>
      </c>
    </row>
    <row r="48" spans="1:4" ht="45" outlineLevel="4" x14ac:dyDescent="0.2">
      <c r="A48" s="283"/>
      <c r="B48" s="283" t="s">
        <v>1456</v>
      </c>
      <c r="C48" s="284" t="s">
        <v>1457</v>
      </c>
      <c r="D48" s="285">
        <v>330139.2</v>
      </c>
    </row>
    <row r="49" spans="1:4" ht="30" outlineLevel="1" x14ac:dyDescent="0.2">
      <c r="A49" s="283" t="s">
        <v>1458</v>
      </c>
      <c r="B49" s="283"/>
      <c r="C49" s="284" t="s">
        <v>1459</v>
      </c>
      <c r="D49" s="285">
        <v>122053.3</v>
      </c>
    </row>
    <row r="50" spans="1:4" ht="60" outlineLevel="2" x14ac:dyDescent="0.2">
      <c r="A50" s="283" t="s">
        <v>1460</v>
      </c>
      <c r="B50" s="283"/>
      <c r="C50" s="284" t="s">
        <v>1461</v>
      </c>
      <c r="D50" s="285">
        <v>122053.3</v>
      </c>
    </row>
    <row r="51" spans="1:4" ht="60" outlineLevel="3" x14ac:dyDescent="0.2">
      <c r="A51" s="283" t="s">
        <v>1462</v>
      </c>
      <c r="B51" s="283"/>
      <c r="C51" s="284" t="s">
        <v>1410</v>
      </c>
      <c r="D51" s="285">
        <v>122053.3</v>
      </c>
    </row>
    <row r="52" spans="1:4" ht="90" outlineLevel="4" x14ac:dyDescent="0.2">
      <c r="A52" s="283"/>
      <c r="B52" s="283" t="s">
        <v>1428</v>
      </c>
      <c r="C52" s="284" t="s">
        <v>1429</v>
      </c>
      <c r="D52" s="285">
        <v>88110.5</v>
      </c>
    </row>
    <row r="53" spans="1:4" ht="45" outlineLevel="4" x14ac:dyDescent="0.2">
      <c r="A53" s="283"/>
      <c r="B53" s="283" t="s">
        <v>1417</v>
      </c>
      <c r="C53" s="284" t="s">
        <v>1418</v>
      </c>
      <c r="D53" s="285">
        <v>31086.9</v>
      </c>
    </row>
    <row r="54" spans="1:4" ht="15" outlineLevel="4" x14ac:dyDescent="0.2">
      <c r="A54" s="283"/>
      <c r="B54" s="283" t="s">
        <v>1430</v>
      </c>
      <c r="C54" s="284" t="s">
        <v>1431</v>
      </c>
      <c r="D54" s="285">
        <v>2855.9</v>
      </c>
    </row>
    <row r="55" spans="1:4" ht="45" outlineLevel="1" x14ac:dyDescent="0.2">
      <c r="A55" s="283" t="s">
        <v>1463</v>
      </c>
      <c r="B55" s="283"/>
      <c r="C55" s="284" t="s">
        <v>1464</v>
      </c>
      <c r="D55" s="285">
        <v>411849.4</v>
      </c>
    </row>
    <row r="56" spans="1:4" ht="45" outlineLevel="2" x14ac:dyDescent="0.2">
      <c r="A56" s="283" t="s">
        <v>1465</v>
      </c>
      <c r="B56" s="283"/>
      <c r="C56" s="284" t="s">
        <v>1466</v>
      </c>
      <c r="D56" s="285">
        <v>322071.09999999998</v>
      </c>
    </row>
    <row r="57" spans="1:4" ht="60" outlineLevel="3" x14ac:dyDescent="0.2">
      <c r="A57" s="283" t="s">
        <v>1467</v>
      </c>
      <c r="B57" s="283"/>
      <c r="C57" s="284" t="s">
        <v>1410</v>
      </c>
      <c r="D57" s="285">
        <v>322071.09999999998</v>
      </c>
    </row>
    <row r="58" spans="1:4" ht="45" outlineLevel="4" x14ac:dyDescent="0.2">
      <c r="A58" s="283"/>
      <c r="B58" s="283" t="s">
        <v>1411</v>
      </c>
      <c r="C58" s="284" t="s">
        <v>1412</v>
      </c>
      <c r="D58" s="285">
        <v>322071.09999999998</v>
      </c>
    </row>
    <row r="59" spans="1:4" ht="30" outlineLevel="2" x14ac:dyDescent="0.2">
      <c r="A59" s="283" t="s">
        <v>1468</v>
      </c>
      <c r="B59" s="283"/>
      <c r="C59" s="284" t="s">
        <v>1469</v>
      </c>
      <c r="D59" s="285">
        <v>89778.3</v>
      </c>
    </row>
    <row r="60" spans="1:4" ht="30" outlineLevel="3" x14ac:dyDescent="0.2">
      <c r="A60" s="283" t="s">
        <v>1470</v>
      </c>
      <c r="B60" s="283"/>
      <c r="C60" s="284" t="s">
        <v>1471</v>
      </c>
      <c r="D60" s="285">
        <v>89778.3</v>
      </c>
    </row>
    <row r="61" spans="1:4" ht="45" outlineLevel="4" x14ac:dyDescent="0.2">
      <c r="A61" s="283"/>
      <c r="B61" s="283" t="s">
        <v>1417</v>
      </c>
      <c r="C61" s="284" t="s">
        <v>1418</v>
      </c>
      <c r="D61" s="285">
        <v>89778.3</v>
      </c>
    </row>
    <row r="62" spans="1:4" ht="30" outlineLevel="1" x14ac:dyDescent="0.2">
      <c r="A62" s="283" t="s">
        <v>1472</v>
      </c>
      <c r="B62" s="283"/>
      <c r="C62" s="284" t="s">
        <v>1473</v>
      </c>
      <c r="D62" s="285">
        <v>294955.8</v>
      </c>
    </row>
    <row r="63" spans="1:4" ht="30" outlineLevel="2" x14ac:dyDescent="0.2">
      <c r="A63" s="283" t="s">
        <v>1474</v>
      </c>
      <c r="B63" s="283"/>
      <c r="C63" s="284" t="s">
        <v>1475</v>
      </c>
      <c r="D63" s="285">
        <v>294955.8</v>
      </c>
    </row>
    <row r="64" spans="1:4" ht="60" outlineLevel="3" x14ac:dyDescent="0.2">
      <c r="A64" s="283" t="s">
        <v>1476</v>
      </c>
      <c r="B64" s="283"/>
      <c r="C64" s="284" t="s">
        <v>1410</v>
      </c>
      <c r="D64" s="285">
        <v>294955.8</v>
      </c>
    </row>
    <row r="65" spans="1:4" ht="45" outlineLevel="4" x14ac:dyDescent="0.2">
      <c r="A65" s="283"/>
      <c r="B65" s="283" t="s">
        <v>1411</v>
      </c>
      <c r="C65" s="284" t="s">
        <v>1412</v>
      </c>
      <c r="D65" s="285">
        <v>294955.8</v>
      </c>
    </row>
    <row r="66" spans="1:4" ht="45" outlineLevel="1" x14ac:dyDescent="0.2">
      <c r="A66" s="283" t="s">
        <v>1477</v>
      </c>
      <c r="B66" s="283"/>
      <c r="C66" s="284" t="s">
        <v>1478</v>
      </c>
      <c r="D66" s="285">
        <v>42701.7</v>
      </c>
    </row>
    <row r="67" spans="1:4" ht="45" outlineLevel="2" x14ac:dyDescent="0.2">
      <c r="A67" s="283" t="s">
        <v>1479</v>
      </c>
      <c r="B67" s="283"/>
      <c r="C67" s="284" t="s">
        <v>1480</v>
      </c>
      <c r="D67" s="285">
        <v>42118.8</v>
      </c>
    </row>
    <row r="68" spans="1:4" ht="60" outlineLevel="3" x14ac:dyDescent="0.2">
      <c r="A68" s="283" t="s">
        <v>1481</v>
      </c>
      <c r="B68" s="283"/>
      <c r="C68" s="284" t="s">
        <v>1482</v>
      </c>
      <c r="D68" s="285">
        <v>16618.8</v>
      </c>
    </row>
    <row r="69" spans="1:4" ht="30" outlineLevel="4" x14ac:dyDescent="0.2">
      <c r="A69" s="283"/>
      <c r="B69" s="283" t="s">
        <v>1419</v>
      </c>
      <c r="C69" s="284" t="s">
        <v>1420</v>
      </c>
      <c r="D69" s="285">
        <v>16618.8</v>
      </c>
    </row>
    <row r="70" spans="1:4" ht="30" outlineLevel="3" x14ac:dyDescent="0.2">
      <c r="A70" s="283" t="s">
        <v>1483</v>
      </c>
      <c r="B70" s="283"/>
      <c r="C70" s="284" t="s">
        <v>1484</v>
      </c>
      <c r="D70" s="285">
        <v>25500</v>
      </c>
    </row>
    <row r="71" spans="1:4" ht="30" outlineLevel="4" x14ac:dyDescent="0.2">
      <c r="A71" s="283"/>
      <c r="B71" s="283" t="s">
        <v>1419</v>
      </c>
      <c r="C71" s="284" t="s">
        <v>1420</v>
      </c>
      <c r="D71" s="285">
        <v>25500</v>
      </c>
    </row>
    <row r="72" spans="1:4" ht="45" outlineLevel="2" x14ac:dyDescent="0.2">
      <c r="A72" s="283" t="s">
        <v>1485</v>
      </c>
      <c r="B72" s="283"/>
      <c r="C72" s="284" t="s">
        <v>1486</v>
      </c>
      <c r="D72" s="285">
        <v>582.9</v>
      </c>
    </row>
    <row r="73" spans="1:4" ht="30" outlineLevel="3" x14ac:dyDescent="0.2">
      <c r="A73" s="283" t="s">
        <v>1487</v>
      </c>
      <c r="B73" s="283"/>
      <c r="C73" s="284" t="s">
        <v>1488</v>
      </c>
      <c r="D73" s="285">
        <v>582.9</v>
      </c>
    </row>
    <row r="74" spans="1:4" ht="45" outlineLevel="4" x14ac:dyDescent="0.2">
      <c r="A74" s="283"/>
      <c r="B74" s="283" t="s">
        <v>1417</v>
      </c>
      <c r="C74" s="284" t="s">
        <v>1418</v>
      </c>
      <c r="D74" s="285">
        <v>582.9</v>
      </c>
    </row>
    <row r="75" spans="1:4" ht="30" outlineLevel="1" x14ac:dyDescent="0.2">
      <c r="A75" s="283" t="s">
        <v>1489</v>
      </c>
      <c r="B75" s="283"/>
      <c r="C75" s="284" t="s">
        <v>1490</v>
      </c>
      <c r="D75" s="285">
        <v>12198798</v>
      </c>
    </row>
    <row r="76" spans="1:4" ht="30" outlineLevel="2" x14ac:dyDescent="0.2">
      <c r="A76" s="283" t="s">
        <v>1491</v>
      </c>
      <c r="B76" s="283"/>
      <c r="C76" s="284" t="s">
        <v>1492</v>
      </c>
      <c r="D76" s="285">
        <v>97405.8</v>
      </c>
    </row>
    <row r="77" spans="1:4" ht="30" outlineLevel="3" x14ac:dyDescent="0.2">
      <c r="A77" s="283" t="s">
        <v>1493</v>
      </c>
      <c r="B77" s="283"/>
      <c r="C77" s="284" t="s">
        <v>1494</v>
      </c>
      <c r="D77" s="285">
        <v>97405.8</v>
      </c>
    </row>
    <row r="78" spans="1:4" ht="90" outlineLevel="4" x14ac:dyDescent="0.2">
      <c r="A78" s="283"/>
      <c r="B78" s="283" t="s">
        <v>1428</v>
      </c>
      <c r="C78" s="284" t="s">
        <v>1429</v>
      </c>
      <c r="D78" s="285">
        <v>81231.7</v>
      </c>
    </row>
    <row r="79" spans="1:4" ht="45" outlineLevel="4" x14ac:dyDescent="0.2">
      <c r="A79" s="283"/>
      <c r="B79" s="283" t="s">
        <v>1417</v>
      </c>
      <c r="C79" s="284" t="s">
        <v>1418</v>
      </c>
      <c r="D79" s="285">
        <v>16154.2</v>
      </c>
    </row>
    <row r="80" spans="1:4" ht="15" outlineLevel="4" x14ac:dyDescent="0.2">
      <c r="A80" s="283"/>
      <c r="B80" s="283" t="s">
        <v>1430</v>
      </c>
      <c r="C80" s="284" t="s">
        <v>1431</v>
      </c>
      <c r="D80" s="285">
        <v>19.899999999999999</v>
      </c>
    </row>
    <row r="81" spans="1:4" ht="30" outlineLevel="2" x14ac:dyDescent="0.2">
      <c r="A81" s="283" t="s">
        <v>1495</v>
      </c>
      <c r="B81" s="283"/>
      <c r="C81" s="284" t="s">
        <v>1496</v>
      </c>
      <c r="D81" s="285">
        <v>309850.3</v>
      </c>
    </row>
    <row r="82" spans="1:4" ht="60" outlineLevel="3" x14ac:dyDescent="0.2">
      <c r="A82" s="283" t="s">
        <v>1497</v>
      </c>
      <c r="B82" s="283"/>
      <c r="C82" s="284" t="s">
        <v>1410</v>
      </c>
      <c r="D82" s="285">
        <v>309850.3</v>
      </c>
    </row>
    <row r="83" spans="1:4" ht="90" outlineLevel="4" x14ac:dyDescent="0.2">
      <c r="A83" s="283"/>
      <c r="B83" s="283" t="s">
        <v>1428</v>
      </c>
      <c r="C83" s="284" t="s">
        <v>1429</v>
      </c>
      <c r="D83" s="285">
        <v>229350.8</v>
      </c>
    </row>
    <row r="84" spans="1:4" ht="45" outlineLevel="4" x14ac:dyDescent="0.2">
      <c r="A84" s="283"/>
      <c r="B84" s="283" t="s">
        <v>1417</v>
      </c>
      <c r="C84" s="284" t="s">
        <v>1418</v>
      </c>
      <c r="D84" s="285">
        <v>75986</v>
      </c>
    </row>
    <row r="85" spans="1:4" ht="15" outlineLevel="4" x14ac:dyDescent="0.2">
      <c r="A85" s="283"/>
      <c r="B85" s="283" t="s">
        <v>1430</v>
      </c>
      <c r="C85" s="284" t="s">
        <v>1431</v>
      </c>
      <c r="D85" s="285">
        <v>4513.5</v>
      </c>
    </row>
    <row r="86" spans="1:4" ht="60" outlineLevel="2" x14ac:dyDescent="0.2">
      <c r="A86" s="283" t="s">
        <v>1498</v>
      </c>
      <c r="B86" s="283"/>
      <c r="C86" s="284" t="s">
        <v>1499</v>
      </c>
      <c r="D86" s="285">
        <v>210</v>
      </c>
    </row>
    <row r="87" spans="1:4" ht="60" outlineLevel="3" x14ac:dyDescent="0.2">
      <c r="A87" s="283" t="s">
        <v>1500</v>
      </c>
      <c r="B87" s="283"/>
      <c r="C87" s="284" t="s">
        <v>1501</v>
      </c>
      <c r="D87" s="285">
        <v>210</v>
      </c>
    </row>
    <row r="88" spans="1:4" ht="30" outlineLevel="4" x14ac:dyDescent="0.2">
      <c r="A88" s="283"/>
      <c r="B88" s="283" t="s">
        <v>1419</v>
      </c>
      <c r="C88" s="284" t="s">
        <v>1420</v>
      </c>
      <c r="D88" s="285">
        <v>210</v>
      </c>
    </row>
    <row r="89" spans="1:4" ht="45" outlineLevel="2" x14ac:dyDescent="0.2">
      <c r="A89" s="283" t="s">
        <v>1502</v>
      </c>
      <c r="B89" s="283"/>
      <c r="C89" s="284" t="s">
        <v>1503</v>
      </c>
      <c r="D89" s="285">
        <v>11791331.9</v>
      </c>
    </row>
    <row r="90" spans="1:4" ht="45" outlineLevel="3" x14ac:dyDescent="0.2">
      <c r="A90" s="283" t="s">
        <v>1504</v>
      </c>
      <c r="B90" s="283"/>
      <c r="C90" s="284" t="s">
        <v>1505</v>
      </c>
      <c r="D90" s="285">
        <v>11791331.9</v>
      </c>
    </row>
    <row r="91" spans="1:4" ht="30" outlineLevel="4" x14ac:dyDescent="0.2">
      <c r="A91" s="283"/>
      <c r="B91" s="283" t="s">
        <v>1419</v>
      </c>
      <c r="C91" s="284" t="s">
        <v>1420</v>
      </c>
      <c r="D91" s="285">
        <v>11791331.9</v>
      </c>
    </row>
    <row r="92" spans="1:4" ht="30" x14ac:dyDescent="0.2">
      <c r="A92" s="283" t="s">
        <v>1506</v>
      </c>
      <c r="B92" s="283"/>
      <c r="C92" s="284" t="s">
        <v>1507</v>
      </c>
      <c r="D92" s="285">
        <v>28035651.699999999</v>
      </c>
    </row>
    <row r="93" spans="1:4" ht="30" outlineLevel="1" x14ac:dyDescent="0.2">
      <c r="A93" s="283" t="s">
        <v>1508</v>
      </c>
      <c r="B93" s="283"/>
      <c r="C93" s="284" t="s">
        <v>1509</v>
      </c>
      <c r="D93" s="285">
        <v>8856053.6999999993</v>
      </c>
    </row>
    <row r="94" spans="1:4" ht="45" outlineLevel="2" x14ac:dyDescent="0.2">
      <c r="A94" s="283" t="s">
        <v>1510</v>
      </c>
      <c r="B94" s="283"/>
      <c r="C94" s="284" t="s">
        <v>1511</v>
      </c>
      <c r="D94" s="285">
        <v>8854544.5999999996</v>
      </c>
    </row>
    <row r="95" spans="1:4" ht="60" outlineLevel="3" x14ac:dyDescent="0.2">
      <c r="A95" s="283" t="s">
        <v>1512</v>
      </c>
      <c r="B95" s="283"/>
      <c r="C95" s="284" t="s">
        <v>1410</v>
      </c>
      <c r="D95" s="285">
        <v>5034.2</v>
      </c>
    </row>
    <row r="96" spans="1:4" ht="45" outlineLevel="4" x14ac:dyDescent="0.2">
      <c r="A96" s="283"/>
      <c r="B96" s="283" t="s">
        <v>1411</v>
      </c>
      <c r="C96" s="284" t="s">
        <v>1412</v>
      </c>
      <c r="D96" s="285">
        <v>5034.2</v>
      </c>
    </row>
    <row r="97" spans="1:4" ht="105" outlineLevel="3" x14ac:dyDescent="0.2">
      <c r="A97" s="283" t="s">
        <v>1513</v>
      </c>
      <c r="B97" s="283"/>
      <c r="C97" s="284" t="s">
        <v>1514</v>
      </c>
      <c r="D97" s="285">
        <v>229146.4</v>
      </c>
    </row>
    <row r="98" spans="1:4" ht="45" outlineLevel="4" x14ac:dyDescent="0.2">
      <c r="A98" s="283"/>
      <c r="B98" s="283" t="s">
        <v>1411</v>
      </c>
      <c r="C98" s="284" t="s">
        <v>1412</v>
      </c>
      <c r="D98" s="285">
        <v>179404</v>
      </c>
    </row>
    <row r="99" spans="1:4" ht="15" outlineLevel="4" x14ac:dyDescent="0.2">
      <c r="A99" s="283"/>
      <c r="B99" s="283" t="s">
        <v>1430</v>
      </c>
      <c r="C99" s="284" t="s">
        <v>1431</v>
      </c>
      <c r="D99" s="285">
        <v>49742.400000000001</v>
      </c>
    </row>
    <row r="100" spans="1:4" ht="45" outlineLevel="3" x14ac:dyDescent="0.2">
      <c r="A100" s="283" t="s">
        <v>1515</v>
      </c>
      <c r="B100" s="283"/>
      <c r="C100" s="284" t="s">
        <v>1516</v>
      </c>
      <c r="D100" s="285">
        <v>42249.7</v>
      </c>
    </row>
    <row r="101" spans="1:4" ht="15" outlineLevel="4" x14ac:dyDescent="0.2">
      <c r="A101" s="283"/>
      <c r="B101" s="283" t="s">
        <v>1517</v>
      </c>
      <c r="C101" s="284" t="s">
        <v>1518</v>
      </c>
      <c r="D101" s="285">
        <v>42249.7</v>
      </c>
    </row>
    <row r="102" spans="1:4" ht="75" outlineLevel="3" x14ac:dyDescent="0.2">
      <c r="A102" s="283" t="s">
        <v>1519</v>
      </c>
      <c r="B102" s="283"/>
      <c r="C102" s="284" t="s">
        <v>1520</v>
      </c>
      <c r="D102" s="285">
        <v>8570714.3000000007</v>
      </c>
    </row>
    <row r="103" spans="1:4" ht="15" outlineLevel="4" x14ac:dyDescent="0.2">
      <c r="A103" s="283"/>
      <c r="B103" s="283" t="s">
        <v>1517</v>
      </c>
      <c r="C103" s="284" t="s">
        <v>1518</v>
      </c>
      <c r="D103" s="285">
        <v>8570714.3000000007</v>
      </c>
    </row>
    <row r="104" spans="1:4" ht="45" outlineLevel="3" x14ac:dyDescent="0.2">
      <c r="A104" s="283" t="s">
        <v>1521</v>
      </c>
      <c r="B104" s="283"/>
      <c r="C104" s="284" t="s">
        <v>1522</v>
      </c>
      <c r="D104" s="285">
        <v>7400</v>
      </c>
    </row>
    <row r="105" spans="1:4" ht="15" outlineLevel="4" x14ac:dyDescent="0.2">
      <c r="A105" s="283"/>
      <c r="B105" s="283" t="s">
        <v>1517</v>
      </c>
      <c r="C105" s="284" t="s">
        <v>1518</v>
      </c>
      <c r="D105" s="285">
        <v>7400</v>
      </c>
    </row>
    <row r="106" spans="1:4" ht="30" outlineLevel="2" x14ac:dyDescent="0.2">
      <c r="A106" s="283" t="s">
        <v>1523</v>
      </c>
      <c r="B106" s="283"/>
      <c r="C106" s="284" t="s">
        <v>1524</v>
      </c>
      <c r="D106" s="285">
        <v>1509.1</v>
      </c>
    </row>
    <row r="107" spans="1:4" ht="60" outlineLevel="3" x14ac:dyDescent="0.2">
      <c r="A107" s="283" t="s">
        <v>1525</v>
      </c>
      <c r="B107" s="283"/>
      <c r="C107" s="284" t="s">
        <v>1410</v>
      </c>
      <c r="D107" s="285">
        <v>622.4</v>
      </c>
    </row>
    <row r="108" spans="1:4" ht="45" outlineLevel="4" x14ac:dyDescent="0.2">
      <c r="A108" s="283"/>
      <c r="B108" s="283" t="s">
        <v>1411</v>
      </c>
      <c r="C108" s="284" t="s">
        <v>1412</v>
      </c>
      <c r="D108" s="285">
        <v>622.4</v>
      </c>
    </row>
    <row r="109" spans="1:4" ht="60" outlineLevel="3" x14ac:dyDescent="0.2">
      <c r="A109" s="283" t="s">
        <v>1526</v>
      </c>
      <c r="B109" s="283"/>
      <c r="C109" s="284" t="s">
        <v>1527</v>
      </c>
      <c r="D109" s="285">
        <v>886.7</v>
      </c>
    </row>
    <row r="110" spans="1:4" ht="45" outlineLevel="4" x14ac:dyDescent="0.2">
      <c r="A110" s="283"/>
      <c r="B110" s="283" t="s">
        <v>1417</v>
      </c>
      <c r="C110" s="284" t="s">
        <v>1418</v>
      </c>
      <c r="D110" s="285">
        <v>886.7</v>
      </c>
    </row>
    <row r="111" spans="1:4" ht="45" outlineLevel="1" x14ac:dyDescent="0.2">
      <c r="A111" s="283" t="s">
        <v>1528</v>
      </c>
      <c r="B111" s="283"/>
      <c r="C111" s="284" t="s">
        <v>1529</v>
      </c>
      <c r="D111" s="285">
        <v>14726409.6</v>
      </c>
    </row>
    <row r="112" spans="1:4" ht="60" outlineLevel="2" x14ac:dyDescent="0.2">
      <c r="A112" s="283" t="s">
        <v>1530</v>
      </c>
      <c r="B112" s="283"/>
      <c r="C112" s="284" t="s">
        <v>1531</v>
      </c>
      <c r="D112" s="285">
        <v>14591257.800000001</v>
      </c>
    </row>
    <row r="113" spans="1:4" ht="60" outlineLevel="3" x14ac:dyDescent="0.2">
      <c r="A113" s="283" t="s">
        <v>1532</v>
      </c>
      <c r="B113" s="283"/>
      <c r="C113" s="284" t="s">
        <v>1410</v>
      </c>
      <c r="D113" s="285">
        <v>463532.7</v>
      </c>
    </row>
    <row r="114" spans="1:4" ht="90" outlineLevel="4" x14ac:dyDescent="0.2">
      <c r="A114" s="283"/>
      <c r="B114" s="283" t="s">
        <v>1428</v>
      </c>
      <c r="C114" s="284" t="s">
        <v>1429</v>
      </c>
      <c r="D114" s="285">
        <v>37793.699999999997</v>
      </c>
    </row>
    <row r="115" spans="1:4" ht="45" outlineLevel="4" x14ac:dyDescent="0.2">
      <c r="A115" s="283"/>
      <c r="B115" s="283" t="s">
        <v>1417</v>
      </c>
      <c r="C115" s="284" t="s">
        <v>1418</v>
      </c>
      <c r="D115" s="285">
        <v>18607.2</v>
      </c>
    </row>
    <row r="116" spans="1:4" ht="45" outlineLevel="4" x14ac:dyDescent="0.2">
      <c r="A116" s="283"/>
      <c r="B116" s="283" t="s">
        <v>1411</v>
      </c>
      <c r="C116" s="284" t="s">
        <v>1412</v>
      </c>
      <c r="D116" s="285">
        <v>405937.9</v>
      </c>
    </row>
    <row r="117" spans="1:4" ht="15" outlineLevel="4" x14ac:dyDescent="0.2">
      <c r="A117" s="283"/>
      <c r="B117" s="283" t="s">
        <v>1430</v>
      </c>
      <c r="C117" s="284" t="s">
        <v>1431</v>
      </c>
      <c r="D117" s="285">
        <v>1193.9000000000001</v>
      </c>
    </row>
    <row r="118" spans="1:4" ht="120" outlineLevel="3" x14ac:dyDescent="0.2">
      <c r="A118" s="283" t="s">
        <v>1533</v>
      </c>
      <c r="B118" s="283"/>
      <c r="C118" s="284" t="s">
        <v>1534</v>
      </c>
      <c r="D118" s="285">
        <v>61193.2</v>
      </c>
    </row>
    <row r="119" spans="1:4" ht="45" outlineLevel="4" x14ac:dyDescent="0.2">
      <c r="A119" s="283"/>
      <c r="B119" s="283" t="s">
        <v>1411</v>
      </c>
      <c r="C119" s="284" t="s">
        <v>1412</v>
      </c>
      <c r="D119" s="285">
        <v>61193.2</v>
      </c>
    </row>
    <row r="120" spans="1:4" ht="90" outlineLevel="3" x14ac:dyDescent="0.2">
      <c r="A120" s="283" t="s">
        <v>1535</v>
      </c>
      <c r="B120" s="283"/>
      <c r="C120" s="284" t="s">
        <v>1536</v>
      </c>
      <c r="D120" s="285">
        <v>13398380.1</v>
      </c>
    </row>
    <row r="121" spans="1:4" ht="15" outlineLevel="4" x14ac:dyDescent="0.2">
      <c r="A121" s="283"/>
      <c r="B121" s="283" t="s">
        <v>1517</v>
      </c>
      <c r="C121" s="284" t="s">
        <v>1518</v>
      </c>
      <c r="D121" s="285">
        <v>13398380.1</v>
      </c>
    </row>
    <row r="122" spans="1:4" ht="60" outlineLevel="3" x14ac:dyDescent="0.2">
      <c r="A122" s="283" t="s">
        <v>1537</v>
      </c>
      <c r="B122" s="283"/>
      <c r="C122" s="284" t="s">
        <v>1538</v>
      </c>
      <c r="D122" s="285">
        <v>425478.40000000002</v>
      </c>
    </row>
    <row r="123" spans="1:4" ht="90" outlineLevel="4" x14ac:dyDescent="0.2">
      <c r="A123" s="283"/>
      <c r="B123" s="283" t="s">
        <v>1428</v>
      </c>
      <c r="C123" s="284" t="s">
        <v>1429</v>
      </c>
      <c r="D123" s="285">
        <v>156.30000000000001</v>
      </c>
    </row>
    <row r="124" spans="1:4" ht="15" outlineLevel="4" x14ac:dyDescent="0.2">
      <c r="A124" s="283"/>
      <c r="B124" s="283" t="s">
        <v>1517</v>
      </c>
      <c r="C124" s="284" t="s">
        <v>1518</v>
      </c>
      <c r="D124" s="285">
        <v>422064.9</v>
      </c>
    </row>
    <row r="125" spans="1:4" ht="45" outlineLevel="4" x14ac:dyDescent="0.2">
      <c r="A125" s="283"/>
      <c r="B125" s="283" t="s">
        <v>1411</v>
      </c>
      <c r="C125" s="284" t="s">
        <v>1412</v>
      </c>
      <c r="D125" s="285">
        <v>3257.2</v>
      </c>
    </row>
    <row r="126" spans="1:4" ht="165" outlineLevel="3" x14ac:dyDescent="0.2">
      <c r="A126" s="283" t="s">
        <v>1539</v>
      </c>
      <c r="B126" s="283"/>
      <c r="C126" s="284" t="s">
        <v>1540</v>
      </c>
      <c r="D126" s="285">
        <v>242673.4</v>
      </c>
    </row>
    <row r="127" spans="1:4" ht="15" outlineLevel="4" x14ac:dyDescent="0.2">
      <c r="A127" s="283"/>
      <c r="B127" s="283" t="s">
        <v>1517</v>
      </c>
      <c r="C127" s="284" t="s">
        <v>1518</v>
      </c>
      <c r="D127" s="285">
        <v>242673.4</v>
      </c>
    </row>
    <row r="128" spans="1:4" ht="30" outlineLevel="2" x14ac:dyDescent="0.2">
      <c r="A128" s="283" t="s">
        <v>1541</v>
      </c>
      <c r="B128" s="283"/>
      <c r="C128" s="284" t="s">
        <v>1542</v>
      </c>
      <c r="D128" s="285">
        <v>135151.79999999999</v>
      </c>
    </row>
    <row r="129" spans="1:4" ht="60" outlineLevel="3" x14ac:dyDescent="0.2">
      <c r="A129" s="283" t="s">
        <v>1543</v>
      </c>
      <c r="B129" s="283"/>
      <c r="C129" s="284" t="s">
        <v>1410</v>
      </c>
      <c r="D129" s="285">
        <v>44252.2</v>
      </c>
    </row>
    <row r="130" spans="1:4" ht="45" outlineLevel="4" x14ac:dyDescent="0.2">
      <c r="A130" s="283"/>
      <c r="B130" s="283" t="s">
        <v>1411</v>
      </c>
      <c r="C130" s="284" t="s">
        <v>1412</v>
      </c>
      <c r="D130" s="285">
        <v>44252.2</v>
      </c>
    </row>
    <row r="131" spans="1:4" ht="60" outlineLevel="3" x14ac:dyDescent="0.2">
      <c r="A131" s="283" t="s">
        <v>1544</v>
      </c>
      <c r="B131" s="283"/>
      <c r="C131" s="284" t="s">
        <v>1527</v>
      </c>
      <c r="D131" s="285">
        <v>1793.2</v>
      </c>
    </row>
    <row r="132" spans="1:4" ht="45" outlineLevel="4" x14ac:dyDescent="0.2">
      <c r="A132" s="283"/>
      <c r="B132" s="283" t="s">
        <v>1417</v>
      </c>
      <c r="C132" s="284" t="s">
        <v>1418</v>
      </c>
      <c r="D132" s="285">
        <v>1793.2</v>
      </c>
    </row>
    <row r="133" spans="1:4" ht="30" outlineLevel="3" x14ac:dyDescent="0.2">
      <c r="A133" s="283" t="s">
        <v>1545</v>
      </c>
      <c r="B133" s="283"/>
      <c r="C133" s="284" t="s">
        <v>1546</v>
      </c>
      <c r="D133" s="285">
        <v>25154.400000000001</v>
      </c>
    </row>
    <row r="134" spans="1:4" ht="45" outlineLevel="4" x14ac:dyDescent="0.2">
      <c r="A134" s="283"/>
      <c r="B134" s="283" t="s">
        <v>1417</v>
      </c>
      <c r="C134" s="284" t="s">
        <v>1418</v>
      </c>
      <c r="D134" s="285">
        <v>25154.400000000001</v>
      </c>
    </row>
    <row r="135" spans="1:4" ht="45" outlineLevel="3" x14ac:dyDescent="0.2">
      <c r="A135" s="283" t="s">
        <v>1547</v>
      </c>
      <c r="B135" s="283"/>
      <c r="C135" s="284" t="s">
        <v>1548</v>
      </c>
      <c r="D135" s="285">
        <v>27308.799999999999</v>
      </c>
    </row>
    <row r="136" spans="1:4" ht="45" outlineLevel="4" x14ac:dyDescent="0.2">
      <c r="A136" s="283"/>
      <c r="B136" s="283" t="s">
        <v>1417</v>
      </c>
      <c r="C136" s="284" t="s">
        <v>1418</v>
      </c>
      <c r="D136" s="285">
        <v>27308.799999999999</v>
      </c>
    </row>
    <row r="137" spans="1:4" ht="45" outlineLevel="3" x14ac:dyDescent="0.2">
      <c r="A137" s="283" t="s">
        <v>1549</v>
      </c>
      <c r="B137" s="283"/>
      <c r="C137" s="284" t="s">
        <v>1550</v>
      </c>
      <c r="D137" s="285">
        <v>36643.199999999997</v>
      </c>
    </row>
    <row r="138" spans="1:4" ht="45" outlineLevel="4" x14ac:dyDescent="0.2">
      <c r="A138" s="283"/>
      <c r="B138" s="283" t="s">
        <v>1417</v>
      </c>
      <c r="C138" s="284" t="s">
        <v>1418</v>
      </c>
      <c r="D138" s="285">
        <v>36643.199999999997</v>
      </c>
    </row>
    <row r="139" spans="1:4" ht="45" outlineLevel="1" x14ac:dyDescent="0.2">
      <c r="A139" s="283" t="s">
        <v>1551</v>
      </c>
      <c r="B139" s="283"/>
      <c r="C139" s="284" t="s">
        <v>1552</v>
      </c>
      <c r="D139" s="285">
        <v>85169.600000000006</v>
      </c>
    </row>
    <row r="140" spans="1:4" ht="75" outlineLevel="2" x14ac:dyDescent="0.2">
      <c r="A140" s="283" t="s">
        <v>1553</v>
      </c>
      <c r="B140" s="283"/>
      <c r="C140" s="284" t="s">
        <v>1554</v>
      </c>
      <c r="D140" s="285">
        <v>61476.7</v>
      </c>
    </row>
    <row r="141" spans="1:4" ht="60" outlineLevel="3" x14ac:dyDescent="0.2">
      <c r="A141" s="283" t="s">
        <v>1555</v>
      </c>
      <c r="B141" s="283"/>
      <c r="C141" s="284" t="s">
        <v>1410</v>
      </c>
      <c r="D141" s="285">
        <v>61476.7</v>
      </c>
    </row>
    <row r="142" spans="1:4" ht="45" outlineLevel="4" x14ac:dyDescent="0.2">
      <c r="A142" s="283"/>
      <c r="B142" s="283" t="s">
        <v>1411</v>
      </c>
      <c r="C142" s="284" t="s">
        <v>1412</v>
      </c>
      <c r="D142" s="285">
        <v>61476.7</v>
      </c>
    </row>
    <row r="143" spans="1:4" ht="30" outlineLevel="2" x14ac:dyDescent="0.2">
      <c r="A143" s="283" t="s">
        <v>1556</v>
      </c>
      <c r="B143" s="283"/>
      <c r="C143" s="284" t="s">
        <v>1557</v>
      </c>
      <c r="D143" s="285">
        <v>23692.9</v>
      </c>
    </row>
    <row r="144" spans="1:4" ht="60" outlineLevel="3" x14ac:dyDescent="0.2">
      <c r="A144" s="283" t="s">
        <v>1558</v>
      </c>
      <c r="B144" s="283"/>
      <c r="C144" s="284" t="s">
        <v>1410</v>
      </c>
      <c r="D144" s="285">
        <v>19192.900000000001</v>
      </c>
    </row>
    <row r="145" spans="1:4" ht="45" outlineLevel="4" x14ac:dyDescent="0.2">
      <c r="A145" s="283"/>
      <c r="B145" s="283" t="s">
        <v>1411</v>
      </c>
      <c r="C145" s="284" t="s">
        <v>1412</v>
      </c>
      <c r="D145" s="285">
        <v>19192.900000000001</v>
      </c>
    </row>
    <row r="146" spans="1:4" ht="45" outlineLevel="3" x14ac:dyDescent="0.2">
      <c r="A146" s="283" t="s">
        <v>1559</v>
      </c>
      <c r="B146" s="283"/>
      <c r="C146" s="284" t="s">
        <v>1560</v>
      </c>
      <c r="D146" s="285">
        <v>4500</v>
      </c>
    </row>
    <row r="147" spans="1:4" ht="45" outlineLevel="4" x14ac:dyDescent="0.2">
      <c r="A147" s="283"/>
      <c r="B147" s="283" t="s">
        <v>1417</v>
      </c>
      <c r="C147" s="284" t="s">
        <v>1418</v>
      </c>
      <c r="D147" s="285">
        <v>4500</v>
      </c>
    </row>
    <row r="148" spans="1:4" ht="30" outlineLevel="1" x14ac:dyDescent="0.2">
      <c r="A148" s="283" t="s">
        <v>1561</v>
      </c>
      <c r="B148" s="283"/>
      <c r="C148" s="284" t="s">
        <v>1562</v>
      </c>
      <c r="D148" s="285">
        <v>3098645.3</v>
      </c>
    </row>
    <row r="149" spans="1:4" ht="105" outlineLevel="2" x14ac:dyDescent="0.2">
      <c r="A149" s="283" t="s">
        <v>1563</v>
      </c>
      <c r="B149" s="283"/>
      <c r="C149" s="284" t="s">
        <v>1564</v>
      </c>
      <c r="D149" s="285">
        <v>2535773.2999999998</v>
      </c>
    </row>
    <row r="150" spans="1:4" ht="60" outlineLevel="3" x14ac:dyDescent="0.2">
      <c r="A150" s="283" t="s">
        <v>1565</v>
      </c>
      <c r="B150" s="283"/>
      <c r="C150" s="284" t="s">
        <v>1410</v>
      </c>
      <c r="D150" s="285">
        <v>2535773.2999999998</v>
      </c>
    </row>
    <row r="151" spans="1:4" ht="45" outlineLevel="4" x14ac:dyDescent="0.2">
      <c r="A151" s="283"/>
      <c r="B151" s="283" t="s">
        <v>1411</v>
      </c>
      <c r="C151" s="284" t="s">
        <v>1412</v>
      </c>
      <c r="D151" s="285">
        <v>2535773.2999999998</v>
      </c>
    </row>
    <row r="152" spans="1:4" ht="90" outlineLevel="2" x14ac:dyDescent="0.2">
      <c r="A152" s="283" t="s">
        <v>1566</v>
      </c>
      <c r="B152" s="283"/>
      <c r="C152" s="284" t="s">
        <v>1567</v>
      </c>
      <c r="D152" s="285">
        <v>366009.1</v>
      </c>
    </row>
    <row r="153" spans="1:4" ht="60" outlineLevel="3" x14ac:dyDescent="0.2">
      <c r="A153" s="283" t="s">
        <v>1568</v>
      </c>
      <c r="B153" s="283"/>
      <c r="C153" s="284" t="s">
        <v>1410</v>
      </c>
      <c r="D153" s="285">
        <v>366009.1</v>
      </c>
    </row>
    <row r="154" spans="1:4" ht="45" outlineLevel="4" x14ac:dyDescent="0.2">
      <c r="A154" s="283"/>
      <c r="B154" s="283" t="s">
        <v>1411</v>
      </c>
      <c r="C154" s="284" t="s">
        <v>1412</v>
      </c>
      <c r="D154" s="285">
        <v>366009.1</v>
      </c>
    </row>
    <row r="155" spans="1:4" ht="45" outlineLevel="2" x14ac:dyDescent="0.2">
      <c r="A155" s="283" t="s">
        <v>1569</v>
      </c>
      <c r="B155" s="283"/>
      <c r="C155" s="284" t="s">
        <v>1570</v>
      </c>
      <c r="D155" s="285">
        <v>11307.4</v>
      </c>
    </row>
    <row r="156" spans="1:4" ht="60" outlineLevel="3" x14ac:dyDescent="0.2">
      <c r="A156" s="283" t="s">
        <v>1571</v>
      </c>
      <c r="B156" s="283"/>
      <c r="C156" s="284" t="s">
        <v>1410</v>
      </c>
      <c r="D156" s="285">
        <v>11307.4</v>
      </c>
    </row>
    <row r="157" spans="1:4" ht="45" outlineLevel="4" x14ac:dyDescent="0.2">
      <c r="A157" s="283"/>
      <c r="B157" s="283" t="s">
        <v>1411</v>
      </c>
      <c r="C157" s="284" t="s">
        <v>1412</v>
      </c>
      <c r="D157" s="285">
        <v>11307.4</v>
      </c>
    </row>
    <row r="158" spans="1:4" ht="30" outlineLevel="2" x14ac:dyDescent="0.2">
      <c r="A158" s="283" t="s">
        <v>1572</v>
      </c>
      <c r="B158" s="283"/>
      <c r="C158" s="284" t="s">
        <v>1573</v>
      </c>
      <c r="D158" s="285">
        <v>14324</v>
      </c>
    </row>
    <row r="159" spans="1:4" ht="60" outlineLevel="3" x14ac:dyDescent="0.2">
      <c r="A159" s="283" t="s">
        <v>1574</v>
      </c>
      <c r="B159" s="283"/>
      <c r="C159" s="284" t="s">
        <v>1410</v>
      </c>
      <c r="D159" s="285">
        <v>2500</v>
      </c>
    </row>
    <row r="160" spans="1:4" ht="45" outlineLevel="4" x14ac:dyDescent="0.2">
      <c r="A160" s="283"/>
      <c r="B160" s="283" t="s">
        <v>1411</v>
      </c>
      <c r="C160" s="284" t="s">
        <v>1412</v>
      </c>
      <c r="D160" s="285">
        <v>2500</v>
      </c>
    </row>
    <row r="161" spans="1:4" ht="45" outlineLevel="3" x14ac:dyDescent="0.2">
      <c r="A161" s="283" t="s">
        <v>1575</v>
      </c>
      <c r="B161" s="283"/>
      <c r="C161" s="284" t="s">
        <v>1576</v>
      </c>
      <c r="D161" s="285">
        <v>1094</v>
      </c>
    </row>
    <row r="162" spans="1:4" ht="45" outlineLevel="4" x14ac:dyDescent="0.2">
      <c r="A162" s="283"/>
      <c r="B162" s="283" t="s">
        <v>1417</v>
      </c>
      <c r="C162" s="284" t="s">
        <v>1418</v>
      </c>
      <c r="D162" s="285">
        <v>1094</v>
      </c>
    </row>
    <row r="163" spans="1:4" ht="45" outlineLevel="3" x14ac:dyDescent="0.2">
      <c r="A163" s="283" t="s">
        <v>1577</v>
      </c>
      <c r="B163" s="283"/>
      <c r="C163" s="284" t="s">
        <v>1578</v>
      </c>
      <c r="D163" s="285">
        <v>10730</v>
      </c>
    </row>
    <row r="164" spans="1:4" ht="45" outlineLevel="4" x14ac:dyDescent="0.2">
      <c r="A164" s="283"/>
      <c r="B164" s="283" t="s">
        <v>1411</v>
      </c>
      <c r="C164" s="284" t="s">
        <v>1412</v>
      </c>
      <c r="D164" s="285">
        <v>10730</v>
      </c>
    </row>
    <row r="165" spans="1:4" ht="60" outlineLevel="2" x14ac:dyDescent="0.2">
      <c r="A165" s="283" t="s">
        <v>1579</v>
      </c>
      <c r="B165" s="283"/>
      <c r="C165" s="284" t="s">
        <v>1580</v>
      </c>
      <c r="D165" s="285">
        <v>171231.5</v>
      </c>
    </row>
    <row r="166" spans="1:4" ht="75" outlineLevel="3" x14ac:dyDescent="0.2">
      <c r="A166" s="283" t="s">
        <v>1581</v>
      </c>
      <c r="B166" s="283"/>
      <c r="C166" s="284" t="s">
        <v>1582</v>
      </c>
      <c r="D166" s="285">
        <v>171231.5</v>
      </c>
    </row>
    <row r="167" spans="1:4" ht="30" outlineLevel="4" x14ac:dyDescent="0.2">
      <c r="A167" s="283"/>
      <c r="B167" s="283" t="s">
        <v>1419</v>
      </c>
      <c r="C167" s="284" t="s">
        <v>1420</v>
      </c>
      <c r="D167" s="285">
        <v>158063.5</v>
      </c>
    </row>
    <row r="168" spans="1:4" ht="45" outlineLevel="4" x14ac:dyDescent="0.2">
      <c r="A168" s="283"/>
      <c r="B168" s="283" t="s">
        <v>1411</v>
      </c>
      <c r="C168" s="284" t="s">
        <v>1412</v>
      </c>
      <c r="D168" s="285">
        <v>13168</v>
      </c>
    </row>
    <row r="169" spans="1:4" ht="30" outlineLevel="1" x14ac:dyDescent="0.2">
      <c r="A169" s="283" t="s">
        <v>1583</v>
      </c>
      <c r="B169" s="283"/>
      <c r="C169" s="284" t="s">
        <v>1584</v>
      </c>
      <c r="D169" s="285">
        <v>292874.8</v>
      </c>
    </row>
    <row r="170" spans="1:4" ht="30" outlineLevel="2" x14ac:dyDescent="0.2">
      <c r="A170" s="283" t="s">
        <v>1585</v>
      </c>
      <c r="B170" s="283"/>
      <c r="C170" s="284" t="s">
        <v>1586</v>
      </c>
      <c r="D170" s="285">
        <v>76648.800000000003</v>
      </c>
    </row>
    <row r="171" spans="1:4" ht="60" outlineLevel="3" x14ac:dyDescent="0.2">
      <c r="A171" s="283" t="s">
        <v>1587</v>
      </c>
      <c r="B171" s="283"/>
      <c r="C171" s="284" t="s">
        <v>1410</v>
      </c>
      <c r="D171" s="285">
        <v>3281</v>
      </c>
    </row>
    <row r="172" spans="1:4" ht="45" outlineLevel="4" x14ac:dyDescent="0.2">
      <c r="A172" s="283"/>
      <c r="B172" s="283" t="s">
        <v>1411</v>
      </c>
      <c r="C172" s="284" t="s">
        <v>1412</v>
      </c>
      <c r="D172" s="285">
        <v>3281</v>
      </c>
    </row>
    <row r="173" spans="1:4" ht="45" outlineLevel="3" x14ac:dyDescent="0.2">
      <c r="A173" s="283" t="s">
        <v>1588</v>
      </c>
      <c r="B173" s="283"/>
      <c r="C173" s="284" t="s">
        <v>1589</v>
      </c>
      <c r="D173" s="285">
        <v>68555.3</v>
      </c>
    </row>
    <row r="174" spans="1:4" ht="45" outlineLevel="4" x14ac:dyDescent="0.2">
      <c r="A174" s="283"/>
      <c r="B174" s="283" t="s">
        <v>1417</v>
      </c>
      <c r="C174" s="284" t="s">
        <v>1418</v>
      </c>
      <c r="D174" s="285">
        <v>3055.3</v>
      </c>
    </row>
    <row r="175" spans="1:4" ht="45" outlineLevel="4" x14ac:dyDescent="0.2">
      <c r="A175" s="283"/>
      <c r="B175" s="283" t="s">
        <v>1411</v>
      </c>
      <c r="C175" s="284" t="s">
        <v>1412</v>
      </c>
      <c r="D175" s="285">
        <v>3500</v>
      </c>
    </row>
    <row r="176" spans="1:4" ht="15" outlineLevel="4" x14ac:dyDescent="0.2">
      <c r="A176" s="283"/>
      <c r="B176" s="283" t="s">
        <v>1430</v>
      </c>
      <c r="C176" s="284" t="s">
        <v>1431</v>
      </c>
      <c r="D176" s="285">
        <v>62000</v>
      </c>
    </row>
    <row r="177" spans="1:4" ht="45" outlineLevel="3" x14ac:dyDescent="0.2">
      <c r="A177" s="283" t="s">
        <v>1590</v>
      </c>
      <c r="B177" s="283"/>
      <c r="C177" s="284" t="s">
        <v>1591</v>
      </c>
      <c r="D177" s="285">
        <v>925</v>
      </c>
    </row>
    <row r="178" spans="1:4" ht="45" outlineLevel="4" x14ac:dyDescent="0.2">
      <c r="A178" s="283"/>
      <c r="B178" s="283" t="s">
        <v>1417</v>
      </c>
      <c r="C178" s="284" t="s">
        <v>1418</v>
      </c>
      <c r="D178" s="285">
        <v>925</v>
      </c>
    </row>
    <row r="179" spans="1:4" ht="60" outlineLevel="3" x14ac:dyDescent="0.2">
      <c r="A179" s="283" t="s">
        <v>1592</v>
      </c>
      <c r="B179" s="283"/>
      <c r="C179" s="284" t="s">
        <v>1593</v>
      </c>
      <c r="D179" s="285">
        <v>1387.5</v>
      </c>
    </row>
    <row r="180" spans="1:4" ht="45" outlineLevel="4" x14ac:dyDescent="0.2">
      <c r="A180" s="283"/>
      <c r="B180" s="283" t="s">
        <v>1417</v>
      </c>
      <c r="C180" s="284" t="s">
        <v>1418</v>
      </c>
      <c r="D180" s="285">
        <v>1387.5</v>
      </c>
    </row>
    <row r="181" spans="1:4" ht="105" outlineLevel="3" x14ac:dyDescent="0.2">
      <c r="A181" s="283" t="s">
        <v>1594</v>
      </c>
      <c r="B181" s="283"/>
      <c r="C181" s="284" t="s">
        <v>1595</v>
      </c>
      <c r="D181" s="285">
        <v>2500</v>
      </c>
    </row>
    <row r="182" spans="1:4" ht="45" outlineLevel="4" x14ac:dyDescent="0.2">
      <c r="A182" s="283"/>
      <c r="B182" s="283" t="s">
        <v>1411</v>
      </c>
      <c r="C182" s="284" t="s">
        <v>1412</v>
      </c>
      <c r="D182" s="285">
        <v>2500</v>
      </c>
    </row>
    <row r="183" spans="1:4" ht="60" outlineLevel="2" x14ac:dyDescent="0.2">
      <c r="A183" s="283" t="s">
        <v>1596</v>
      </c>
      <c r="B183" s="283"/>
      <c r="C183" s="284" t="s">
        <v>1597</v>
      </c>
      <c r="D183" s="285">
        <v>216226</v>
      </c>
    </row>
    <row r="184" spans="1:4" ht="60" outlineLevel="3" x14ac:dyDescent="0.2">
      <c r="A184" s="283" t="s">
        <v>1598</v>
      </c>
      <c r="B184" s="283"/>
      <c r="C184" s="284" t="s">
        <v>1599</v>
      </c>
      <c r="D184" s="285">
        <v>9360</v>
      </c>
    </row>
    <row r="185" spans="1:4" ht="30" outlineLevel="4" x14ac:dyDescent="0.2">
      <c r="A185" s="283"/>
      <c r="B185" s="283" t="s">
        <v>1419</v>
      </c>
      <c r="C185" s="284" t="s">
        <v>1420</v>
      </c>
      <c r="D185" s="285">
        <v>9360</v>
      </c>
    </row>
    <row r="186" spans="1:4" ht="60" outlineLevel="3" x14ac:dyDescent="0.2">
      <c r="A186" s="283" t="s">
        <v>1600</v>
      </c>
      <c r="B186" s="283"/>
      <c r="C186" s="284" t="s">
        <v>1601</v>
      </c>
      <c r="D186" s="285">
        <v>62400</v>
      </c>
    </row>
    <row r="187" spans="1:4" ht="30" outlineLevel="4" x14ac:dyDescent="0.2">
      <c r="A187" s="283"/>
      <c r="B187" s="283" t="s">
        <v>1419</v>
      </c>
      <c r="C187" s="284" t="s">
        <v>1420</v>
      </c>
      <c r="D187" s="285">
        <v>62400</v>
      </c>
    </row>
    <row r="188" spans="1:4" ht="60" outlineLevel="3" x14ac:dyDescent="0.2">
      <c r="A188" s="283" t="s">
        <v>1602</v>
      </c>
      <c r="B188" s="283"/>
      <c r="C188" s="284" t="s">
        <v>1603</v>
      </c>
      <c r="D188" s="285">
        <v>2125.1999999999998</v>
      </c>
    </row>
    <row r="189" spans="1:4" ht="30" outlineLevel="4" x14ac:dyDescent="0.2">
      <c r="A189" s="283"/>
      <c r="B189" s="283" t="s">
        <v>1419</v>
      </c>
      <c r="C189" s="284" t="s">
        <v>1420</v>
      </c>
      <c r="D189" s="285">
        <v>2125.1999999999998</v>
      </c>
    </row>
    <row r="190" spans="1:4" ht="15" outlineLevel="3" x14ac:dyDescent="0.2">
      <c r="A190" s="283" t="s">
        <v>1604</v>
      </c>
      <c r="B190" s="283"/>
      <c r="C190" s="284" t="s">
        <v>1605</v>
      </c>
      <c r="D190" s="285">
        <v>1925.8</v>
      </c>
    </row>
    <row r="191" spans="1:4" ht="45" outlineLevel="4" x14ac:dyDescent="0.2">
      <c r="A191" s="283"/>
      <c r="B191" s="283" t="s">
        <v>1417</v>
      </c>
      <c r="C191" s="284" t="s">
        <v>1418</v>
      </c>
      <c r="D191" s="285">
        <v>925.8</v>
      </c>
    </row>
    <row r="192" spans="1:4" ht="30" outlineLevel="4" x14ac:dyDescent="0.2">
      <c r="A192" s="283"/>
      <c r="B192" s="283" t="s">
        <v>1419</v>
      </c>
      <c r="C192" s="284" t="s">
        <v>1420</v>
      </c>
      <c r="D192" s="285">
        <v>1000</v>
      </c>
    </row>
    <row r="193" spans="1:4" ht="75" outlineLevel="3" x14ac:dyDescent="0.2">
      <c r="A193" s="283" t="s">
        <v>1606</v>
      </c>
      <c r="B193" s="283"/>
      <c r="C193" s="284" t="s">
        <v>1607</v>
      </c>
      <c r="D193" s="285">
        <v>3450</v>
      </c>
    </row>
    <row r="194" spans="1:4" ht="30" outlineLevel="4" x14ac:dyDescent="0.2">
      <c r="A194" s="283"/>
      <c r="B194" s="283" t="s">
        <v>1419</v>
      </c>
      <c r="C194" s="284" t="s">
        <v>1420</v>
      </c>
      <c r="D194" s="285">
        <v>3450</v>
      </c>
    </row>
    <row r="195" spans="1:4" ht="60" outlineLevel="3" x14ac:dyDescent="0.2">
      <c r="A195" s="283" t="s">
        <v>1608</v>
      </c>
      <c r="B195" s="283"/>
      <c r="C195" s="284" t="s">
        <v>1609</v>
      </c>
      <c r="D195" s="285">
        <v>136965</v>
      </c>
    </row>
    <row r="196" spans="1:4" ht="30" outlineLevel="4" x14ac:dyDescent="0.2">
      <c r="A196" s="283"/>
      <c r="B196" s="283" t="s">
        <v>1419</v>
      </c>
      <c r="C196" s="284" t="s">
        <v>1420</v>
      </c>
      <c r="D196" s="285">
        <v>136965</v>
      </c>
    </row>
    <row r="197" spans="1:4" ht="30" outlineLevel="1" x14ac:dyDescent="0.2">
      <c r="A197" s="283" t="s">
        <v>1610</v>
      </c>
      <c r="B197" s="283"/>
      <c r="C197" s="284" t="s">
        <v>1611</v>
      </c>
      <c r="D197" s="285">
        <v>731623.4</v>
      </c>
    </row>
    <row r="198" spans="1:4" ht="90" outlineLevel="2" x14ac:dyDescent="0.2">
      <c r="A198" s="283" t="s">
        <v>1612</v>
      </c>
      <c r="B198" s="283"/>
      <c r="C198" s="284" t="s">
        <v>1613</v>
      </c>
      <c r="D198" s="285">
        <v>57635.8</v>
      </c>
    </row>
    <row r="199" spans="1:4" ht="60" outlineLevel="3" x14ac:dyDescent="0.2">
      <c r="A199" s="283" t="s">
        <v>1614</v>
      </c>
      <c r="B199" s="283"/>
      <c r="C199" s="284" t="s">
        <v>1410</v>
      </c>
      <c r="D199" s="285">
        <v>57635.8</v>
      </c>
    </row>
    <row r="200" spans="1:4" ht="45" outlineLevel="4" x14ac:dyDescent="0.2">
      <c r="A200" s="283"/>
      <c r="B200" s="283" t="s">
        <v>1411</v>
      </c>
      <c r="C200" s="284" t="s">
        <v>1412</v>
      </c>
      <c r="D200" s="285">
        <v>57635.8</v>
      </c>
    </row>
    <row r="201" spans="1:4" ht="45" outlineLevel="2" x14ac:dyDescent="0.2">
      <c r="A201" s="283" t="s">
        <v>1615</v>
      </c>
      <c r="B201" s="283"/>
      <c r="C201" s="284" t="s">
        <v>1616</v>
      </c>
      <c r="D201" s="285">
        <v>81217.899999999994</v>
      </c>
    </row>
    <row r="202" spans="1:4" ht="60" outlineLevel="3" x14ac:dyDescent="0.2">
      <c r="A202" s="283" t="s">
        <v>1617</v>
      </c>
      <c r="B202" s="283"/>
      <c r="C202" s="284" t="s">
        <v>1410</v>
      </c>
      <c r="D202" s="285">
        <v>79217.899999999994</v>
      </c>
    </row>
    <row r="203" spans="1:4" ht="45" outlineLevel="4" x14ac:dyDescent="0.2">
      <c r="A203" s="283"/>
      <c r="B203" s="283" t="s">
        <v>1411</v>
      </c>
      <c r="C203" s="284" t="s">
        <v>1412</v>
      </c>
      <c r="D203" s="285">
        <v>79217.899999999994</v>
      </c>
    </row>
    <row r="204" spans="1:4" ht="30" outlineLevel="3" x14ac:dyDescent="0.2">
      <c r="A204" s="283" t="s">
        <v>1618</v>
      </c>
      <c r="B204" s="283"/>
      <c r="C204" s="284" t="s">
        <v>1619</v>
      </c>
      <c r="D204" s="285">
        <v>2000</v>
      </c>
    </row>
    <row r="205" spans="1:4" ht="45" outlineLevel="4" x14ac:dyDescent="0.2">
      <c r="A205" s="283"/>
      <c r="B205" s="283" t="s">
        <v>1417</v>
      </c>
      <c r="C205" s="284" t="s">
        <v>1418</v>
      </c>
      <c r="D205" s="285">
        <v>1000</v>
      </c>
    </row>
    <row r="206" spans="1:4" ht="30" outlineLevel="4" x14ac:dyDescent="0.2">
      <c r="A206" s="283"/>
      <c r="B206" s="283" t="s">
        <v>1419</v>
      </c>
      <c r="C206" s="284" t="s">
        <v>1420</v>
      </c>
      <c r="D206" s="285">
        <v>1000</v>
      </c>
    </row>
    <row r="207" spans="1:4" ht="45" outlineLevel="2" x14ac:dyDescent="0.2">
      <c r="A207" s="283" t="s">
        <v>1620</v>
      </c>
      <c r="B207" s="283"/>
      <c r="C207" s="284" t="s">
        <v>1621</v>
      </c>
      <c r="D207" s="285">
        <v>592769.69999999995</v>
      </c>
    </row>
    <row r="208" spans="1:4" ht="45" outlineLevel="3" x14ac:dyDescent="0.2">
      <c r="A208" s="283" t="s">
        <v>1622</v>
      </c>
      <c r="B208" s="283"/>
      <c r="C208" s="284" t="s">
        <v>1623</v>
      </c>
      <c r="D208" s="285">
        <v>517398.5</v>
      </c>
    </row>
    <row r="209" spans="1:4" ht="15" outlineLevel="4" x14ac:dyDescent="0.2">
      <c r="A209" s="283"/>
      <c r="B209" s="283" t="s">
        <v>1517</v>
      </c>
      <c r="C209" s="284" t="s">
        <v>1518</v>
      </c>
      <c r="D209" s="285">
        <v>517398.5</v>
      </c>
    </row>
    <row r="210" spans="1:4" ht="45" outlineLevel="3" x14ac:dyDescent="0.2">
      <c r="A210" s="283" t="s">
        <v>1624</v>
      </c>
      <c r="B210" s="283"/>
      <c r="C210" s="284" t="s">
        <v>1625</v>
      </c>
      <c r="D210" s="285">
        <v>40000</v>
      </c>
    </row>
    <row r="211" spans="1:4" ht="15" outlineLevel="4" x14ac:dyDescent="0.2">
      <c r="A211" s="283"/>
      <c r="B211" s="283" t="s">
        <v>1517</v>
      </c>
      <c r="C211" s="284" t="s">
        <v>1518</v>
      </c>
      <c r="D211" s="285">
        <v>40000</v>
      </c>
    </row>
    <row r="212" spans="1:4" ht="15" outlineLevel="3" x14ac:dyDescent="0.2">
      <c r="A212" s="283" t="s">
        <v>1626</v>
      </c>
      <c r="B212" s="283"/>
      <c r="C212" s="284" t="s">
        <v>1627</v>
      </c>
      <c r="D212" s="285">
        <v>2775</v>
      </c>
    </row>
    <row r="213" spans="1:4" ht="15" outlineLevel="4" x14ac:dyDescent="0.2">
      <c r="A213" s="283"/>
      <c r="B213" s="283" t="s">
        <v>1517</v>
      </c>
      <c r="C213" s="284" t="s">
        <v>1518</v>
      </c>
      <c r="D213" s="285">
        <v>2775</v>
      </c>
    </row>
    <row r="214" spans="1:4" ht="30" outlineLevel="3" x14ac:dyDescent="0.2">
      <c r="A214" s="283" t="s">
        <v>1628</v>
      </c>
      <c r="B214" s="283"/>
      <c r="C214" s="284" t="s">
        <v>1629</v>
      </c>
      <c r="D214" s="285">
        <v>13486.5</v>
      </c>
    </row>
    <row r="215" spans="1:4" ht="15" outlineLevel="4" x14ac:dyDescent="0.2">
      <c r="A215" s="283"/>
      <c r="B215" s="283" t="s">
        <v>1517</v>
      </c>
      <c r="C215" s="284" t="s">
        <v>1518</v>
      </c>
      <c r="D215" s="285">
        <v>13486.5</v>
      </c>
    </row>
    <row r="216" spans="1:4" ht="90" outlineLevel="3" x14ac:dyDescent="0.2">
      <c r="A216" s="283" t="s">
        <v>1630</v>
      </c>
      <c r="B216" s="283"/>
      <c r="C216" s="284" t="s">
        <v>1631</v>
      </c>
      <c r="D216" s="285">
        <v>19109.7</v>
      </c>
    </row>
    <row r="217" spans="1:4" ht="30" outlineLevel="4" x14ac:dyDescent="0.2">
      <c r="A217" s="283"/>
      <c r="B217" s="283" t="s">
        <v>1419</v>
      </c>
      <c r="C217" s="284" t="s">
        <v>1420</v>
      </c>
      <c r="D217" s="285">
        <v>8649.5</v>
      </c>
    </row>
    <row r="218" spans="1:4" ht="15" outlineLevel="4" x14ac:dyDescent="0.2">
      <c r="A218" s="283"/>
      <c r="B218" s="283" t="s">
        <v>1517</v>
      </c>
      <c r="C218" s="284" t="s">
        <v>1518</v>
      </c>
      <c r="D218" s="285">
        <v>10460.200000000001</v>
      </c>
    </row>
    <row r="219" spans="1:4" ht="45" outlineLevel="1" x14ac:dyDescent="0.2">
      <c r="A219" s="283" t="s">
        <v>1632</v>
      </c>
      <c r="B219" s="283"/>
      <c r="C219" s="284" t="s">
        <v>1633</v>
      </c>
      <c r="D219" s="285">
        <v>153726.9</v>
      </c>
    </row>
    <row r="220" spans="1:4" ht="45" outlineLevel="2" x14ac:dyDescent="0.2">
      <c r="A220" s="283" t="s">
        <v>1634</v>
      </c>
      <c r="B220" s="283"/>
      <c r="C220" s="284" t="s">
        <v>1635</v>
      </c>
      <c r="D220" s="285">
        <v>82395.399999999994</v>
      </c>
    </row>
    <row r="221" spans="1:4" ht="45" outlineLevel="3" x14ac:dyDescent="0.2">
      <c r="A221" s="283" t="s">
        <v>1636</v>
      </c>
      <c r="B221" s="283"/>
      <c r="C221" s="284" t="s">
        <v>1637</v>
      </c>
      <c r="D221" s="285">
        <v>76845.399999999994</v>
      </c>
    </row>
    <row r="222" spans="1:4" ht="45" outlineLevel="4" x14ac:dyDescent="0.2">
      <c r="A222" s="283"/>
      <c r="B222" s="283" t="s">
        <v>1417</v>
      </c>
      <c r="C222" s="284" t="s">
        <v>1418</v>
      </c>
      <c r="D222" s="285">
        <v>1747.7</v>
      </c>
    </row>
    <row r="223" spans="1:4" ht="45" outlineLevel="4" x14ac:dyDescent="0.2">
      <c r="A223" s="283"/>
      <c r="B223" s="283" t="s">
        <v>1411</v>
      </c>
      <c r="C223" s="284" t="s">
        <v>1412</v>
      </c>
      <c r="D223" s="285">
        <v>75097.7</v>
      </c>
    </row>
    <row r="224" spans="1:4" ht="60" outlineLevel="3" x14ac:dyDescent="0.2">
      <c r="A224" s="283" t="s">
        <v>1638</v>
      </c>
      <c r="B224" s="283"/>
      <c r="C224" s="284" t="s">
        <v>1639</v>
      </c>
      <c r="D224" s="285">
        <v>5550</v>
      </c>
    </row>
    <row r="225" spans="1:4" ht="45" outlineLevel="4" x14ac:dyDescent="0.2">
      <c r="A225" s="283"/>
      <c r="B225" s="283" t="s">
        <v>1411</v>
      </c>
      <c r="C225" s="284" t="s">
        <v>1412</v>
      </c>
      <c r="D225" s="285">
        <v>5550</v>
      </c>
    </row>
    <row r="226" spans="1:4" ht="45" outlineLevel="2" x14ac:dyDescent="0.2">
      <c r="A226" s="283" t="s">
        <v>1640</v>
      </c>
      <c r="B226" s="283"/>
      <c r="C226" s="284" t="s">
        <v>1641</v>
      </c>
      <c r="D226" s="285">
        <v>71331.5</v>
      </c>
    </row>
    <row r="227" spans="1:4" ht="75" outlineLevel="3" x14ac:dyDescent="0.2">
      <c r="A227" s="283" t="s">
        <v>1642</v>
      </c>
      <c r="B227" s="283"/>
      <c r="C227" s="284" t="s">
        <v>1643</v>
      </c>
      <c r="D227" s="285">
        <v>71331.5</v>
      </c>
    </row>
    <row r="228" spans="1:4" ht="45" outlineLevel="4" x14ac:dyDescent="0.2">
      <c r="A228" s="283"/>
      <c r="B228" s="283" t="s">
        <v>1456</v>
      </c>
      <c r="C228" s="284" t="s">
        <v>1457</v>
      </c>
      <c r="D228" s="285">
        <v>71331.5</v>
      </c>
    </row>
    <row r="229" spans="1:4" ht="45" outlineLevel="1" x14ac:dyDescent="0.2">
      <c r="A229" s="283" t="s">
        <v>1644</v>
      </c>
      <c r="B229" s="283"/>
      <c r="C229" s="284" t="s">
        <v>1645</v>
      </c>
      <c r="D229" s="285">
        <v>91148.4</v>
      </c>
    </row>
    <row r="230" spans="1:4" ht="30" outlineLevel="2" x14ac:dyDescent="0.2">
      <c r="A230" s="283" t="s">
        <v>1646</v>
      </c>
      <c r="B230" s="283"/>
      <c r="C230" s="284" t="s">
        <v>1492</v>
      </c>
      <c r="D230" s="285">
        <v>59737.8</v>
      </c>
    </row>
    <row r="231" spans="1:4" ht="30" outlineLevel="3" x14ac:dyDescent="0.2">
      <c r="A231" s="283" t="s">
        <v>1647</v>
      </c>
      <c r="B231" s="283"/>
      <c r="C231" s="284" t="s">
        <v>1494</v>
      </c>
      <c r="D231" s="285">
        <v>56315</v>
      </c>
    </row>
    <row r="232" spans="1:4" ht="90" outlineLevel="4" x14ac:dyDescent="0.2">
      <c r="A232" s="283"/>
      <c r="B232" s="283" t="s">
        <v>1428</v>
      </c>
      <c r="C232" s="284" t="s">
        <v>1429</v>
      </c>
      <c r="D232" s="285">
        <v>49091.4</v>
      </c>
    </row>
    <row r="233" spans="1:4" ht="45" outlineLevel="4" x14ac:dyDescent="0.2">
      <c r="A233" s="283"/>
      <c r="B233" s="283" t="s">
        <v>1417</v>
      </c>
      <c r="C233" s="284" t="s">
        <v>1418</v>
      </c>
      <c r="D233" s="285">
        <v>7221.2</v>
      </c>
    </row>
    <row r="234" spans="1:4" ht="15" outlineLevel="4" x14ac:dyDescent="0.2">
      <c r="A234" s="283"/>
      <c r="B234" s="283" t="s">
        <v>1430</v>
      </c>
      <c r="C234" s="284" t="s">
        <v>1431</v>
      </c>
      <c r="D234" s="285">
        <v>2.4</v>
      </c>
    </row>
    <row r="235" spans="1:4" ht="75" outlineLevel="3" x14ac:dyDescent="0.2">
      <c r="A235" s="283" t="s">
        <v>1648</v>
      </c>
      <c r="B235" s="283"/>
      <c r="C235" s="284" t="s">
        <v>1649</v>
      </c>
      <c r="D235" s="285">
        <v>3422.8</v>
      </c>
    </row>
    <row r="236" spans="1:4" ht="45" outlineLevel="4" x14ac:dyDescent="0.2">
      <c r="A236" s="283"/>
      <c r="B236" s="283" t="s">
        <v>1417</v>
      </c>
      <c r="C236" s="284" t="s">
        <v>1418</v>
      </c>
      <c r="D236" s="285">
        <v>3422.8</v>
      </c>
    </row>
    <row r="237" spans="1:4" ht="45" outlineLevel="2" x14ac:dyDescent="0.2">
      <c r="A237" s="283" t="s">
        <v>1650</v>
      </c>
      <c r="B237" s="283"/>
      <c r="C237" s="284" t="s">
        <v>1651</v>
      </c>
      <c r="D237" s="285">
        <v>26410.6</v>
      </c>
    </row>
    <row r="238" spans="1:4" ht="60" outlineLevel="3" x14ac:dyDescent="0.2">
      <c r="A238" s="283" t="s">
        <v>1652</v>
      </c>
      <c r="B238" s="283"/>
      <c r="C238" s="284" t="s">
        <v>1410</v>
      </c>
      <c r="D238" s="285">
        <v>15126.5</v>
      </c>
    </row>
    <row r="239" spans="1:4" ht="45" outlineLevel="4" x14ac:dyDescent="0.2">
      <c r="A239" s="283"/>
      <c r="B239" s="283" t="s">
        <v>1411</v>
      </c>
      <c r="C239" s="284" t="s">
        <v>1412</v>
      </c>
      <c r="D239" s="285">
        <v>15126.5</v>
      </c>
    </row>
    <row r="240" spans="1:4" ht="30" outlineLevel="3" x14ac:dyDescent="0.2">
      <c r="A240" s="283" t="s">
        <v>1653</v>
      </c>
      <c r="B240" s="283"/>
      <c r="C240" s="284" t="s">
        <v>1654</v>
      </c>
      <c r="D240" s="285">
        <v>11102.2</v>
      </c>
    </row>
    <row r="241" spans="1:4" ht="45" outlineLevel="4" x14ac:dyDescent="0.2">
      <c r="A241" s="283"/>
      <c r="B241" s="283" t="s">
        <v>1417</v>
      </c>
      <c r="C241" s="284" t="s">
        <v>1418</v>
      </c>
      <c r="D241" s="285">
        <v>11102.2</v>
      </c>
    </row>
    <row r="242" spans="1:4" ht="30" outlineLevel="3" x14ac:dyDescent="0.2">
      <c r="A242" s="283" t="s">
        <v>1655</v>
      </c>
      <c r="B242" s="283"/>
      <c r="C242" s="284" t="s">
        <v>1656</v>
      </c>
      <c r="D242" s="285">
        <v>181.9</v>
      </c>
    </row>
    <row r="243" spans="1:4" ht="45" outlineLevel="4" x14ac:dyDescent="0.2">
      <c r="A243" s="283"/>
      <c r="B243" s="283" t="s">
        <v>1417</v>
      </c>
      <c r="C243" s="284" t="s">
        <v>1418</v>
      </c>
      <c r="D243" s="285">
        <v>100</v>
      </c>
    </row>
    <row r="244" spans="1:4" ht="45" outlineLevel="4" x14ac:dyDescent="0.2">
      <c r="A244" s="283"/>
      <c r="B244" s="283" t="s">
        <v>1411</v>
      </c>
      <c r="C244" s="284" t="s">
        <v>1412</v>
      </c>
      <c r="D244" s="285">
        <v>81.900000000000006</v>
      </c>
    </row>
    <row r="245" spans="1:4" ht="60" outlineLevel="2" x14ac:dyDescent="0.2">
      <c r="A245" s="283" t="s">
        <v>1657</v>
      </c>
      <c r="B245" s="283"/>
      <c r="C245" s="284" t="s">
        <v>1658</v>
      </c>
      <c r="D245" s="285">
        <v>5000</v>
      </c>
    </row>
    <row r="246" spans="1:4" ht="45" outlineLevel="3" x14ac:dyDescent="0.2">
      <c r="A246" s="283" t="s">
        <v>1659</v>
      </c>
      <c r="B246" s="283"/>
      <c r="C246" s="284" t="s">
        <v>1660</v>
      </c>
      <c r="D246" s="285">
        <v>5000</v>
      </c>
    </row>
    <row r="247" spans="1:4" ht="30" outlineLevel="4" x14ac:dyDescent="0.2">
      <c r="A247" s="283"/>
      <c r="B247" s="283" t="s">
        <v>1419</v>
      </c>
      <c r="C247" s="284" t="s">
        <v>1420</v>
      </c>
      <c r="D247" s="285">
        <v>625</v>
      </c>
    </row>
    <row r="248" spans="1:4" ht="15" outlineLevel="4" x14ac:dyDescent="0.2">
      <c r="A248" s="283"/>
      <c r="B248" s="283" t="s">
        <v>1517</v>
      </c>
      <c r="C248" s="284" t="s">
        <v>1518</v>
      </c>
      <c r="D248" s="285">
        <v>4375</v>
      </c>
    </row>
    <row r="249" spans="1:4" ht="45" x14ac:dyDescent="0.2">
      <c r="A249" s="283" t="s">
        <v>1661</v>
      </c>
      <c r="B249" s="283"/>
      <c r="C249" s="284" t="s">
        <v>1662</v>
      </c>
      <c r="D249" s="285">
        <v>8245287.7000000002</v>
      </c>
    </row>
    <row r="250" spans="1:4" ht="60" outlineLevel="1" x14ac:dyDescent="0.2">
      <c r="A250" s="283" t="s">
        <v>1663</v>
      </c>
      <c r="B250" s="283"/>
      <c r="C250" s="284" t="s">
        <v>1664</v>
      </c>
      <c r="D250" s="285">
        <v>6005465</v>
      </c>
    </row>
    <row r="251" spans="1:4" ht="90" outlineLevel="2" x14ac:dyDescent="0.2">
      <c r="A251" s="283" t="s">
        <v>1665</v>
      </c>
      <c r="B251" s="283"/>
      <c r="C251" s="284" t="s">
        <v>1666</v>
      </c>
      <c r="D251" s="285">
        <v>550965.19999999995</v>
      </c>
    </row>
    <row r="252" spans="1:4" ht="135" outlineLevel="3" x14ac:dyDescent="0.2">
      <c r="A252" s="283" t="s">
        <v>1667</v>
      </c>
      <c r="B252" s="283"/>
      <c r="C252" s="284" t="s">
        <v>1668</v>
      </c>
      <c r="D252" s="285">
        <v>392837</v>
      </c>
    </row>
    <row r="253" spans="1:4" ht="90" outlineLevel="4" x14ac:dyDescent="0.2">
      <c r="A253" s="283"/>
      <c r="B253" s="283" t="s">
        <v>1428</v>
      </c>
      <c r="C253" s="284" t="s">
        <v>1429</v>
      </c>
      <c r="D253" s="285">
        <v>75.7</v>
      </c>
    </row>
    <row r="254" spans="1:4" ht="45" outlineLevel="4" x14ac:dyDescent="0.2">
      <c r="A254" s="283"/>
      <c r="B254" s="283" t="s">
        <v>1417</v>
      </c>
      <c r="C254" s="284" t="s">
        <v>1418</v>
      </c>
      <c r="D254" s="285">
        <v>92.2</v>
      </c>
    </row>
    <row r="255" spans="1:4" ht="30" outlineLevel="4" x14ac:dyDescent="0.2">
      <c r="A255" s="283"/>
      <c r="B255" s="283" t="s">
        <v>1419</v>
      </c>
      <c r="C255" s="284" t="s">
        <v>1420</v>
      </c>
      <c r="D255" s="285">
        <v>9174.6</v>
      </c>
    </row>
    <row r="256" spans="1:4" ht="15" outlineLevel="4" x14ac:dyDescent="0.2">
      <c r="A256" s="283"/>
      <c r="B256" s="283" t="s">
        <v>1517</v>
      </c>
      <c r="C256" s="284" t="s">
        <v>1518</v>
      </c>
      <c r="D256" s="285">
        <v>376718.5</v>
      </c>
    </row>
    <row r="257" spans="1:4" ht="45" outlineLevel="4" x14ac:dyDescent="0.2">
      <c r="A257" s="283"/>
      <c r="B257" s="283" t="s">
        <v>1411</v>
      </c>
      <c r="C257" s="284" t="s">
        <v>1412</v>
      </c>
      <c r="D257" s="285">
        <v>6776</v>
      </c>
    </row>
    <row r="258" spans="1:4" ht="120" outlineLevel="3" x14ac:dyDescent="0.2">
      <c r="A258" s="283" t="s">
        <v>1669</v>
      </c>
      <c r="B258" s="283"/>
      <c r="C258" s="284" t="s">
        <v>1670</v>
      </c>
      <c r="D258" s="285">
        <v>158128.20000000001</v>
      </c>
    </row>
    <row r="259" spans="1:4" ht="90" outlineLevel="4" x14ac:dyDescent="0.2">
      <c r="A259" s="283"/>
      <c r="B259" s="283" t="s">
        <v>1428</v>
      </c>
      <c r="C259" s="284" t="s">
        <v>1429</v>
      </c>
      <c r="D259" s="285">
        <v>1273.9000000000001</v>
      </c>
    </row>
    <row r="260" spans="1:4" ht="45" outlineLevel="4" x14ac:dyDescent="0.2">
      <c r="A260" s="283"/>
      <c r="B260" s="283" t="s">
        <v>1417</v>
      </c>
      <c r="C260" s="284" t="s">
        <v>1418</v>
      </c>
      <c r="D260" s="285">
        <v>16.2</v>
      </c>
    </row>
    <row r="261" spans="1:4" ht="30" outlineLevel="4" x14ac:dyDescent="0.2">
      <c r="A261" s="283"/>
      <c r="B261" s="283" t="s">
        <v>1419</v>
      </c>
      <c r="C261" s="284" t="s">
        <v>1420</v>
      </c>
      <c r="D261" s="285">
        <v>24427</v>
      </c>
    </row>
    <row r="262" spans="1:4" ht="15" outlineLevel="4" x14ac:dyDescent="0.2">
      <c r="A262" s="283"/>
      <c r="B262" s="283" t="s">
        <v>1517</v>
      </c>
      <c r="C262" s="284" t="s">
        <v>1518</v>
      </c>
      <c r="D262" s="285">
        <v>33476.6</v>
      </c>
    </row>
    <row r="263" spans="1:4" ht="45" outlineLevel="4" x14ac:dyDescent="0.2">
      <c r="A263" s="283"/>
      <c r="B263" s="283" t="s">
        <v>1411</v>
      </c>
      <c r="C263" s="284" t="s">
        <v>1412</v>
      </c>
      <c r="D263" s="285">
        <v>98934.5</v>
      </c>
    </row>
    <row r="264" spans="1:4" ht="30" outlineLevel="2" x14ac:dyDescent="0.2">
      <c r="A264" s="283" t="s">
        <v>1671</v>
      </c>
      <c r="B264" s="283"/>
      <c r="C264" s="284" t="s">
        <v>1672</v>
      </c>
      <c r="D264" s="285">
        <v>3242687.8</v>
      </c>
    </row>
    <row r="265" spans="1:4" ht="45" outlineLevel="3" x14ac:dyDescent="0.2">
      <c r="A265" s="283" t="s">
        <v>1673</v>
      </c>
      <c r="B265" s="283"/>
      <c r="C265" s="284" t="s">
        <v>1674</v>
      </c>
      <c r="D265" s="285">
        <v>1923934.2</v>
      </c>
    </row>
    <row r="266" spans="1:4" ht="45" outlineLevel="4" x14ac:dyDescent="0.2">
      <c r="A266" s="283"/>
      <c r="B266" s="283" t="s">
        <v>1417</v>
      </c>
      <c r="C266" s="284" t="s">
        <v>1418</v>
      </c>
      <c r="D266" s="285">
        <v>27124.400000000001</v>
      </c>
    </row>
    <row r="267" spans="1:4" ht="30" outlineLevel="4" x14ac:dyDescent="0.2">
      <c r="A267" s="283"/>
      <c r="B267" s="283" t="s">
        <v>1419</v>
      </c>
      <c r="C267" s="284" t="s">
        <v>1420</v>
      </c>
      <c r="D267" s="285">
        <v>1896809.8</v>
      </c>
    </row>
    <row r="268" spans="1:4" ht="30" outlineLevel="3" x14ac:dyDescent="0.2">
      <c r="A268" s="283" t="s">
        <v>1675</v>
      </c>
      <c r="B268" s="283"/>
      <c r="C268" s="284" t="s">
        <v>1676</v>
      </c>
      <c r="D268" s="285">
        <v>1318753.6000000001</v>
      </c>
    </row>
    <row r="269" spans="1:4" ht="45" outlineLevel="4" x14ac:dyDescent="0.2">
      <c r="A269" s="283"/>
      <c r="B269" s="283" t="s">
        <v>1417</v>
      </c>
      <c r="C269" s="284" t="s">
        <v>1418</v>
      </c>
      <c r="D269" s="285">
        <v>22936</v>
      </c>
    </row>
    <row r="270" spans="1:4" ht="30" outlineLevel="4" x14ac:dyDescent="0.2">
      <c r="A270" s="283"/>
      <c r="B270" s="283" t="s">
        <v>1419</v>
      </c>
      <c r="C270" s="284" t="s">
        <v>1420</v>
      </c>
      <c r="D270" s="285">
        <v>1295817.6000000001</v>
      </c>
    </row>
    <row r="271" spans="1:4" ht="30" outlineLevel="2" x14ac:dyDescent="0.2">
      <c r="A271" s="283" t="s">
        <v>1677</v>
      </c>
      <c r="B271" s="283"/>
      <c r="C271" s="284" t="s">
        <v>1678</v>
      </c>
      <c r="D271" s="285">
        <v>40085.199999999997</v>
      </c>
    </row>
    <row r="272" spans="1:4" ht="45" outlineLevel="3" x14ac:dyDescent="0.2">
      <c r="A272" s="283" t="s">
        <v>1679</v>
      </c>
      <c r="B272" s="283"/>
      <c r="C272" s="284" t="s">
        <v>1680</v>
      </c>
      <c r="D272" s="285">
        <v>40085.199999999997</v>
      </c>
    </row>
    <row r="273" spans="1:4" ht="45" outlineLevel="4" x14ac:dyDescent="0.2">
      <c r="A273" s="283"/>
      <c r="B273" s="283" t="s">
        <v>1417</v>
      </c>
      <c r="C273" s="284" t="s">
        <v>1418</v>
      </c>
      <c r="D273" s="285">
        <v>697.2</v>
      </c>
    </row>
    <row r="274" spans="1:4" ht="30" outlineLevel="4" x14ac:dyDescent="0.2">
      <c r="A274" s="283"/>
      <c r="B274" s="283" t="s">
        <v>1419</v>
      </c>
      <c r="C274" s="284" t="s">
        <v>1420</v>
      </c>
      <c r="D274" s="285">
        <v>39388</v>
      </c>
    </row>
    <row r="275" spans="1:4" ht="45" outlineLevel="2" x14ac:dyDescent="0.2">
      <c r="A275" s="283" t="s">
        <v>1681</v>
      </c>
      <c r="B275" s="283"/>
      <c r="C275" s="284" t="s">
        <v>1682</v>
      </c>
      <c r="D275" s="285">
        <v>593434.6</v>
      </c>
    </row>
    <row r="276" spans="1:4" ht="45" outlineLevel="3" x14ac:dyDescent="0.2">
      <c r="A276" s="283" t="s">
        <v>1683</v>
      </c>
      <c r="B276" s="283"/>
      <c r="C276" s="284" t="s">
        <v>1684</v>
      </c>
      <c r="D276" s="285">
        <v>11.8</v>
      </c>
    </row>
    <row r="277" spans="1:4" ht="45" outlineLevel="4" x14ac:dyDescent="0.2">
      <c r="A277" s="283"/>
      <c r="B277" s="283" t="s">
        <v>1417</v>
      </c>
      <c r="C277" s="284" t="s">
        <v>1418</v>
      </c>
      <c r="D277" s="285">
        <v>0.2</v>
      </c>
    </row>
    <row r="278" spans="1:4" ht="30" outlineLevel="4" x14ac:dyDescent="0.2">
      <c r="A278" s="283"/>
      <c r="B278" s="283" t="s">
        <v>1419</v>
      </c>
      <c r="C278" s="284" t="s">
        <v>1420</v>
      </c>
      <c r="D278" s="285">
        <v>11.6</v>
      </c>
    </row>
    <row r="279" spans="1:4" ht="60" outlineLevel="3" x14ac:dyDescent="0.2">
      <c r="A279" s="283" t="s">
        <v>1685</v>
      </c>
      <c r="B279" s="283"/>
      <c r="C279" s="284" t="s">
        <v>1686</v>
      </c>
      <c r="D279" s="285">
        <v>593422.80000000005</v>
      </c>
    </row>
    <row r="280" spans="1:4" ht="45" outlineLevel="4" x14ac:dyDescent="0.2">
      <c r="A280" s="283"/>
      <c r="B280" s="283" t="s">
        <v>1417</v>
      </c>
      <c r="C280" s="284" t="s">
        <v>1418</v>
      </c>
      <c r="D280" s="285">
        <v>8366.2999999999993</v>
      </c>
    </row>
    <row r="281" spans="1:4" ht="30" outlineLevel="4" x14ac:dyDescent="0.2">
      <c r="A281" s="283"/>
      <c r="B281" s="283" t="s">
        <v>1419</v>
      </c>
      <c r="C281" s="284" t="s">
        <v>1420</v>
      </c>
      <c r="D281" s="285">
        <v>585056.5</v>
      </c>
    </row>
    <row r="282" spans="1:4" ht="60" outlineLevel="2" x14ac:dyDescent="0.2">
      <c r="A282" s="283" t="s">
        <v>1687</v>
      </c>
      <c r="B282" s="283"/>
      <c r="C282" s="284" t="s">
        <v>1688</v>
      </c>
      <c r="D282" s="285">
        <v>244172.4</v>
      </c>
    </row>
    <row r="283" spans="1:4" ht="75" outlineLevel="3" x14ac:dyDescent="0.2">
      <c r="A283" s="283" t="s">
        <v>1689</v>
      </c>
      <c r="B283" s="283"/>
      <c r="C283" s="284" t="s">
        <v>1690</v>
      </c>
      <c r="D283" s="285">
        <v>22540.3</v>
      </c>
    </row>
    <row r="284" spans="1:4" ht="15" outlineLevel="4" x14ac:dyDescent="0.2">
      <c r="A284" s="283"/>
      <c r="B284" s="283" t="s">
        <v>1517</v>
      </c>
      <c r="C284" s="284" t="s">
        <v>1518</v>
      </c>
      <c r="D284" s="285">
        <v>22540.3</v>
      </c>
    </row>
    <row r="285" spans="1:4" ht="60" outlineLevel="3" x14ac:dyDescent="0.2">
      <c r="A285" s="283" t="s">
        <v>1691</v>
      </c>
      <c r="B285" s="283"/>
      <c r="C285" s="284" t="s">
        <v>1692</v>
      </c>
      <c r="D285" s="285">
        <v>81654.5</v>
      </c>
    </row>
    <row r="286" spans="1:4" ht="45" outlineLevel="4" x14ac:dyDescent="0.2">
      <c r="A286" s="283"/>
      <c r="B286" s="283" t="s">
        <v>1417</v>
      </c>
      <c r="C286" s="284" t="s">
        <v>1418</v>
      </c>
      <c r="D286" s="285">
        <v>1420.2</v>
      </c>
    </row>
    <row r="287" spans="1:4" ht="30" outlineLevel="4" x14ac:dyDescent="0.2">
      <c r="A287" s="283"/>
      <c r="B287" s="283" t="s">
        <v>1419</v>
      </c>
      <c r="C287" s="284" t="s">
        <v>1420</v>
      </c>
      <c r="D287" s="285">
        <v>80234.3</v>
      </c>
    </row>
    <row r="288" spans="1:4" ht="90" outlineLevel="3" x14ac:dyDescent="0.2">
      <c r="A288" s="283" t="s">
        <v>1693</v>
      </c>
      <c r="B288" s="283"/>
      <c r="C288" s="284" t="s">
        <v>1694</v>
      </c>
      <c r="D288" s="285">
        <v>133740.20000000001</v>
      </c>
    </row>
    <row r="289" spans="1:4" ht="45" outlineLevel="4" x14ac:dyDescent="0.2">
      <c r="A289" s="283"/>
      <c r="B289" s="283" t="s">
        <v>1417</v>
      </c>
      <c r="C289" s="284" t="s">
        <v>1418</v>
      </c>
      <c r="D289" s="285">
        <v>1885.5</v>
      </c>
    </row>
    <row r="290" spans="1:4" ht="30" outlineLevel="4" x14ac:dyDescent="0.2">
      <c r="A290" s="283"/>
      <c r="B290" s="283" t="s">
        <v>1419</v>
      </c>
      <c r="C290" s="284" t="s">
        <v>1420</v>
      </c>
      <c r="D290" s="285">
        <v>131854.70000000001</v>
      </c>
    </row>
    <row r="291" spans="1:4" ht="60" outlineLevel="3" x14ac:dyDescent="0.2">
      <c r="A291" s="283" t="s">
        <v>1695</v>
      </c>
      <c r="B291" s="283"/>
      <c r="C291" s="284" t="s">
        <v>1696</v>
      </c>
      <c r="D291" s="285">
        <v>6237.4</v>
      </c>
    </row>
    <row r="292" spans="1:4" ht="45" outlineLevel="4" x14ac:dyDescent="0.2">
      <c r="A292" s="283"/>
      <c r="B292" s="283" t="s">
        <v>1417</v>
      </c>
      <c r="C292" s="284" t="s">
        <v>1418</v>
      </c>
      <c r="D292" s="285">
        <v>108.5</v>
      </c>
    </row>
    <row r="293" spans="1:4" ht="30" outlineLevel="4" x14ac:dyDescent="0.2">
      <c r="A293" s="283"/>
      <c r="B293" s="283" t="s">
        <v>1419</v>
      </c>
      <c r="C293" s="284" t="s">
        <v>1420</v>
      </c>
      <c r="D293" s="285">
        <v>6128.9</v>
      </c>
    </row>
    <row r="294" spans="1:4" ht="45" outlineLevel="2" x14ac:dyDescent="0.2">
      <c r="A294" s="283" t="s">
        <v>1697</v>
      </c>
      <c r="B294" s="283"/>
      <c r="C294" s="284" t="s">
        <v>1698</v>
      </c>
      <c r="D294" s="285">
        <v>1334119.8</v>
      </c>
    </row>
    <row r="295" spans="1:4" ht="315" outlineLevel="3" x14ac:dyDescent="0.2">
      <c r="A295" s="283" t="s">
        <v>1699</v>
      </c>
      <c r="B295" s="283"/>
      <c r="C295" s="284" t="s">
        <v>1700</v>
      </c>
      <c r="D295" s="285">
        <v>2240.9</v>
      </c>
    </row>
    <row r="296" spans="1:4" ht="15" outlineLevel="4" x14ac:dyDescent="0.2">
      <c r="A296" s="283"/>
      <c r="B296" s="283" t="s">
        <v>1430</v>
      </c>
      <c r="C296" s="284" t="s">
        <v>1431</v>
      </c>
      <c r="D296" s="285">
        <v>2240.9</v>
      </c>
    </row>
    <row r="297" spans="1:4" ht="45" outlineLevel="3" x14ac:dyDescent="0.2">
      <c r="A297" s="283" t="s">
        <v>1701</v>
      </c>
      <c r="B297" s="283"/>
      <c r="C297" s="284" t="s">
        <v>1702</v>
      </c>
      <c r="D297" s="285">
        <v>690355.8</v>
      </c>
    </row>
    <row r="298" spans="1:4" ht="45" outlineLevel="4" x14ac:dyDescent="0.2">
      <c r="A298" s="283"/>
      <c r="B298" s="283" t="s">
        <v>1417</v>
      </c>
      <c r="C298" s="284" t="s">
        <v>1418</v>
      </c>
      <c r="D298" s="285">
        <v>12006.8</v>
      </c>
    </row>
    <row r="299" spans="1:4" ht="30" outlineLevel="4" x14ac:dyDescent="0.2">
      <c r="A299" s="283"/>
      <c r="B299" s="283" t="s">
        <v>1419</v>
      </c>
      <c r="C299" s="284" t="s">
        <v>1420</v>
      </c>
      <c r="D299" s="285">
        <v>678349</v>
      </c>
    </row>
    <row r="300" spans="1:4" ht="30" outlineLevel="3" x14ac:dyDescent="0.2">
      <c r="A300" s="283" t="s">
        <v>1703</v>
      </c>
      <c r="B300" s="283"/>
      <c r="C300" s="284" t="s">
        <v>1704</v>
      </c>
      <c r="D300" s="285">
        <v>34995.5</v>
      </c>
    </row>
    <row r="301" spans="1:4" ht="45" outlineLevel="4" x14ac:dyDescent="0.2">
      <c r="A301" s="283"/>
      <c r="B301" s="283" t="s">
        <v>1417</v>
      </c>
      <c r="C301" s="284" t="s">
        <v>1418</v>
      </c>
      <c r="D301" s="285">
        <v>608.6</v>
      </c>
    </row>
    <row r="302" spans="1:4" ht="30" outlineLevel="4" x14ac:dyDescent="0.2">
      <c r="A302" s="283"/>
      <c r="B302" s="283" t="s">
        <v>1419</v>
      </c>
      <c r="C302" s="284" t="s">
        <v>1420</v>
      </c>
      <c r="D302" s="285">
        <v>34386.9</v>
      </c>
    </row>
    <row r="303" spans="1:4" ht="60" outlineLevel="3" x14ac:dyDescent="0.2">
      <c r="A303" s="283" t="s">
        <v>1705</v>
      </c>
      <c r="B303" s="283"/>
      <c r="C303" s="284" t="s">
        <v>1706</v>
      </c>
      <c r="D303" s="285">
        <v>30000</v>
      </c>
    </row>
    <row r="304" spans="1:4" ht="30" outlineLevel="4" x14ac:dyDescent="0.2">
      <c r="A304" s="283"/>
      <c r="B304" s="283" t="s">
        <v>1419</v>
      </c>
      <c r="C304" s="284" t="s">
        <v>1420</v>
      </c>
      <c r="D304" s="285">
        <v>383.9</v>
      </c>
    </row>
    <row r="305" spans="1:4" ht="15" outlineLevel="4" x14ac:dyDescent="0.2">
      <c r="A305" s="283"/>
      <c r="B305" s="283" t="s">
        <v>1517</v>
      </c>
      <c r="C305" s="284" t="s">
        <v>1518</v>
      </c>
      <c r="D305" s="285">
        <v>14043.4</v>
      </c>
    </row>
    <row r="306" spans="1:4" ht="45" outlineLevel="4" x14ac:dyDescent="0.2">
      <c r="A306" s="283"/>
      <c r="B306" s="283" t="s">
        <v>1411</v>
      </c>
      <c r="C306" s="284" t="s">
        <v>1412</v>
      </c>
      <c r="D306" s="285">
        <v>15572.7</v>
      </c>
    </row>
    <row r="307" spans="1:4" ht="90" outlineLevel="3" x14ac:dyDescent="0.2">
      <c r="A307" s="283" t="s">
        <v>1707</v>
      </c>
      <c r="B307" s="283"/>
      <c r="C307" s="284" t="s">
        <v>1708</v>
      </c>
      <c r="D307" s="285">
        <v>2501.8000000000002</v>
      </c>
    </row>
    <row r="308" spans="1:4" ht="15" outlineLevel="4" x14ac:dyDescent="0.2">
      <c r="A308" s="283"/>
      <c r="B308" s="283" t="s">
        <v>1517</v>
      </c>
      <c r="C308" s="284" t="s">
        <v>1518</v>
      </c>
      <c r="D308" s="285">
        <v>2501.8000000000002</v>
      </c>
    </row>
    <row r="309" spans="1:4" ht="75" outlineLevel="3" x14ac:dyDescent="0.2">
      <c r="A309" s="283" t="s">
        <v>1709</v>
      </c>
      <c r="B309" s="283"/>
      <c r="C309" s="284" t="s">
        <v>1710</v>
      </c>
      <c r="D309" s="285">
        <v>148547.70000000001</v>
      </c>
    </row>
    <row r="310" spans="1:4" ht="15" outlineLevel="4" x14ac:dyDescent="0.2">
      <c r="A310" s="283"/>
      <c r="B310" s="283" t="s">
        <v>1517</v>
      </c>
      <c r="C310" s="284" t="s">
        <v>1518</v>
      </c>
      <c r="D310" s="285">
        <v>148547.70000000001</v>
      </c>
    </row>
    <row r="311" spans="1:4" ht="45" outlineLevel="3" x14ac:dyDescent="0.2">
      <c r="A311" s="283" t="s">
        <v>1711</v>
      </c>
      <c r="B311" s="283"/>
      <c r="C311" s="284" t="s">
        <v>1712</v>
      </c>
      <c r="D311" s="285">
        <v>35151.1</v>
      </c>
    </row>
    <row r="312" spans="1:4" ht="45" outlineLevel="4" x14ac:dyDescent="0.2">
      <c r="A312" s="283"/>
      <c r="B312" s="283" t="s">
        <v>1417</v>
      </c>
      <c r="C312" s="284" t="s">
        <v>1418</v>
      </c>
      <c r="D312" s="285">
        <v>548.20000000000005</v>
      </c>
    </row>
    <row r="313" spans="1:4" ht="30" outlineLevel="4" x14ac:dyDescent="0.2">
      <c r="A313" s="283"/>
      <c r="B313" s="283" t="s">
        <v>1419</v>
      </c>
      <c r="C313" s="284" t="s">
        <v>1420</v>
      </c>
      <c r="D313" s="285">
        <v>34602.9</v>
      </c>
    </row>
    <row r="314" spans="1:4" ht="60" outlineLevel="3" x14ac:dyDescent="0.2">
      <c r="A314" s="283" t="s">
        <v>1713</v>
      </c>
      <c r="B314" s="283"/>
      <c r="C314" s="284" t="s">
        <v>1714</v>
      </c>
      <c r="D314" s="285">
        <v>2529.1</v>
      </c>
    </row>
    <row r="315" spans="1:4" ht="45" outlineLevel="4" x14ac:dyDescent="0.2">
      <c r="A315" s="283"/>
      <c r="B315" s="283" t="s">
        <v>1417</v>
      </c>
      <c r="C315" s="284" t="s">
        <v>1418</v>
      </c>
      <c r="D315" s="285">
        <v>44</v>
      </c>
    </row>
    <row r="316" spans="1:4" ht="30" outlineLevel="4" x14ac:dyDescent="0.2">
      <c r="A316" s="283"/>
      <c r="B316" s="283" t="s">
        <v>1419</v>
      </c>
      <c r="C316" s="284" t="s">
        <v>1420</v>
      </c>
      <c r="D316" s="285">
        <v>2485.1</v>
      </c>
    </row>
    <row r="317" spans="1:4" ht="60" outlineLevel="3" x14ac:dyDescent="0.2">
      <c r="A317" s="283" t="s">
        <v>1715</v>
      </c>
      <c r="B317" s="283"/>
      <c r="C317" s="284" t="s">
        <v>1716</v>
      </c>
      <c r="D317" s="285">
        <v>8426.6</v>
      </c>
    </row>
    <row r="318" spans="1:4" ht="45" outlineLevel="4" x14ac:dyDescent="0.2">
      <c r="A318" s="283"/>
      <c r="B318" s="283" t="s">
        <v>1417</v>
      </c>
      <c r="C318" s="284" t="s">
        <v>1418</v>
      </c>
      <c r="D318" s="285">
        <v>146.6</v>
      </c>
    </row>
    <row r="319" spans="1:4" ht="30" outlineLevel="4" x14ac:dyDescent="0.2">
      <c r="A319" s="283"/>
      <c r="B319" s="283" t="s">
        <v>1419</v>
      </c>
      <c r="C319" s="284" t="s">
        <v>1420</v>
      </c>
      <c r="D319" s="285">
        <v>8280</v>
      </c>
    </row>
    <row r="320" spans="1:4" ht="60" outlineLevel="3" x14ac:dyDescent="0.2">
      <c r="A320" s="283" t="s">
        <v>1717</v>
      </c>
      <c r="B320" s="283"/>
      <c r="C320" s="284" t="s">
        <v>1718</v>
      </c>
      <c r="D320" s="285">
        <v>86856.3</v>
      </c>
    </row>
    <row r="321" spans="1:4" ht="45" outlineLevel="4" x14ac:dyDescent="0.2">
      <c r="A321" s="283"/>
      <c r="B321" s="283" t="s">
        <v>1417</v>
      </c>
      <c r="C321" s="284" t="s">
        <v>1418</v>
      </c>
      <c r="D321" s="285">
        <v>496.6</v>
      </c>
    </row>
    <row r="322" spans="1:4" ht="30" outlineLevel="4" x14ac:dyDescent="0.2">
      <c r="A322" s="283"/>
      <c r="B322" s="283" t="s">
        <v>1419</v>
      </c>
      <c r="C322" s="284" t="s">
        <v>1420</v>
      </c>
      <c r="D322" s="285">
        <v>86359.7</v>
      </c>
    </row>
    <row r="323" spans="1:4" ht="90" outlineLevel="3" x14ac:dyDescent="0.2">
      <c r="A323" s="283" t="s">
        <v>1719</v>
      </c>
      <c r="B323" s="283"/>
      <c r="C323" s="284" t="s">
        <v>1720</v>
      </c>
      <c r="D323" s="285">
        <v>6860.5</v>
      </c>
    </row>
    <row r="324" spans="1:4" ht="45" outlineLevel="4" x14ac:dyDescent="0.2">
      <c r="A324" s="283"/>
      <c r="B324" s="283" t="s">
        <v>1417</v>
      </c>
      <c r="C324" s="284" t="s">
        <v>1418</v>
      </c>
      <c r="D324" s="285">
        <v>119.3</v>
      </c>
    </row>
    <row r="325" spans="1:4" ht="30" outlineLevel="4" x14ac:dyDescent="0.2">
      <c r="A325" s="283"/>
      <c r="B325" s="283" t="s">
        <v>1419</v>
      </c>
      <c r="C325" s="284" t="s">
        <v>1420</v>
      </c>
      <c r="D325" s="285">
        <v>6741.2</v>
      </c>
    </row>
    <row r="326" spans="1:4" ht="45" outlineLevel="3" x14ac:dyDescent="0.2">
      <c r="A326" s="283" t="s">
        <v>1721</v>
      </c>
      <c r="B326" s="283"/>
      <c r="C326" s="284" t="s">
        <v>1722</v>
      </c>
      <c r="D326" s="285">
        <v>3129.7</v>
      </c>
    </row>
    <row r="327" spans="1:4" ht="45" outlineLevel="4" x14ac:dyDescent="0.2">
      <c r="A327" s="283"/>
      <c r="B327" s="283" t="s">
        <v>1417</v>
      </c>
      <c r="C327" s="284" t="s">
        <v>1418</v>
      </c>
      <c r="D327" s="285">
        <v>54.4</v>
      </c>
    </row>
    <row r="328" spans="1:4" ht="30" outlineLevel="4" x14ac:dyDescent="0.2">
      <c r="A328" s="283"/>
      <c r="B328" s="283" t="s">
        <v>1419</v>
      </c>
      <c r="C328" s="284" t="s">
        <v>1420</v>
      </c>
      <c r="D328" s="285">
        <v>3075.3</v>
      </c>
    </row>
    <row r="329" spans="1:4" ht="90" outlineLevel="3" x14ac:dyDescent="0.2">
      <c r="A329" s="283" t="s">
        <v>1723</v>
      </c>
      <c r="B329" s="283"/>
      <c r="C329" s="284" t="s">
        <v>1724</v>
      </c>
      <c r="D329" s="285">
        <v>10882.8</v>
      </c>
    </row>
    <row r="330" spans="1:4" ht="30" outlineLevel="4" x14ac:dyDescent="0.2">
      <c r="A330" s="283"/>
      <c r="B330" s="283" t="s">
        <v>1419</v>
      </c>
      <c r="C330" s="284" t="s">
        <v>1420</v>
      </c>
      <c r="D330" s="285">
        <v>10882.8</v>
      </c>
    </row>
    <row r="331" spans="1:4" ht="30" outlineLevel="3" x14ac:dyDescent="0.2">
      <c r="A331" s="283" t="s">
        <v>1725</v>
      </c>
      <c r="B331" s="283"/>
      <c r="C331" s="284" t="s">
        <v>1726</v>
      </c>
      <c r="D331" s="285">
        <v>251650.6</v>
      </c>
    </row>
    <row r="332" spans="1:4" ht="45" outlineLevel="4" x14ac:dyDescent="0.2">
      <c r="A332" s="283"/>
      <c r="B332" s="283" t="s">
        <v>1417</v>
      </c>
      <c r="C332" s="284" t="s">
        <v>1418</v>
      </c>
      <c r="D332" s="285">
        <v>4376.7</v>
      </c>
    </row>
    <row r="333" spans="1:4" ht="30" outlineLevel="4" x14ac:dyDescent="0.2">
      <c r="A333" s="283"/>
      <c r="B333" s="283" t="s">
        <v>1419</v>
      </c>
      <c r="C333" s="284" t="s">
        <v>1420</v>
      </c>
      <c r="D333" s="285">
        <v>247273.9</v>
      </c>
    </row>
    <row r="334" spans="1:4" ht="30" outlineLevel="3" x14ac:dyDescent="0.2">
      <c r="A334" s="283" t="s">
        <v>1727</v>
      </c>
      <c r="B334" s="283"/>
      <c r="C334" s="284" t="s">
        <v>1728</v>
      </c>
      <c r="D334" s="285">
        <v>19991.400000000001</v>
      </c>
    </row>
    <row r="335" spans="1:4" ht="45" outlineLevel="4" x14ac:dyDescent="0.2">
      <c r="A335" s="283"/>
      <c r="B335" s="283" t="s">
        <v>1417</v>
      </c>
      <c r="C335" s="284" t="s">
        <v>1418</v>
      </c>
      <c r="D335" s="285">
        <v>347.7</v>
      </c>
    </row>
    <row r="336" spans="1:4" ht="30" outlineLevel="4" x14ac:dyDescent="0.2">
      <c r="A336" s="283"/>
      <c r="B336" s="283" t="s">
        <v>1419</v>
      </c>
      <c r="C336" s="284" t="s">
        <v>1420</v>
      </c>
      <c r="D336" s="285">
        <v>19643.7</v>
      </c>
    </row>
    <row r="337" spans="1:4" ht="30" outlineLevel="1" x14ac:dyDescent="0.2">
      <c r="A337" s="283" t="s">
        <v>1729</v>
      </c>
      <c r="B337" s="283"/>
      <c r="C337" s="284" t="s">
        <v>1730</v>
      </c>
      <c r="D337" s="285">
        <v>1522017</v>
      </c>
    </row>
    <row r="338" spans="1:4" ht="60" outlineLevel="2" x14ac:dyDescent="0.2">
      <c r="A338" s="283" t="s">
        <v>1731</v>
      </c>
      <c r="B338" s="283"/>
      <c r="C338" s="284" t="s">
        <v>1732</v>
      </c>
      <c r="D338" s="285">
        <v>1522017</v>
      </c>
    </row>
    <row r="339" spans="1:4" ht="60" outlineLevel="3" x14ac:dyDescent="0.2">
      <c r="A339" s="283" t="s">
        <v>1733</v>
      </c>
      <c r="B339" s="283"/>
      <c r="C339" s="284" t="s">
        <v>1410</v>
      </c>
      <c r="D339" s="285">
        <v>887154.9</v>
      </c>
    </row>
    <row r="340" spans="1:4" ht="45" outlineLevel="4" x14ac:dyDescent="0.2">
      <c r="A340" s="283"/>
      <c r="B340" s="283" t="s">
        <v>1411</v>
      </c>
      <c r="C340" s="284" t="s">
        <v>1412</v>
      </c>
      <c r="D340" s="285">
        <v>887154.9</v>
      </c>
    </row>
    <row r="341" spans="1:4" ht="30" outlineLevel="3" x14ac:dyDescent="0.2">
      <c r="A341" s="283" t="s">
        <v>1734</v>
      </c>
      <c r="B341" s="283"/>
      <c r="C341" s="284" t="s">
        <v>1735</v>
      </c>
      <c r="D341" s="285">
        <v>610912.69999999995</v>
      </c>
    </row>
    <row r="342" spans="1:4" ht="45" outlineLevel="4" x14ac:dyDescent="0.2">
      <c r="A342" s="283"/>
      <c r="B342" s="283" t="s">
        <v>1417</v>
      </c>
      <c r="C342" s="284" t="s">
        <v>1418</v>
      </c>
      <c r="D342" s="285">
        <v>530384.5</v>
      </c>
    </row>
    <row r="343" spans="1:4" ht="30" outlineLevel="4" x14ac:dyDescent="0.2">
      <c r="A343" s="283"/>
      <c r="B343" s="283" t="s">
        <v>1419</v>
      </c>
      <c r="C343" s="284" t="s">
        <v>1420</v>
      </c>
      <c r="D343" s="285">
        <v>80528.2</v>
      </c>
    </row>
    <row r="344" spans="1:4" ht="30" outlineLevel="3" x14ac:dyDescent="0.2">
      <c r="A344" s="283" t="s">
        <v>1736</v>
      </c>
      <c r="B344" s="283"/>
      <c r="C344" s="284" t="s">
        <v>1737</v>
      </c>
      <c r="D344" s="285">
        <v>23949.4</v>
      </c>
    </row>
    <row r="345" spans="1:4" ht="45" outlineLevel="4" x14ac:dyDescent="0.2">
      <c r="A345" s="283"/>
      <c r="B345" s="283" t="s">
        <v>1411</v>
      </c>
      <c r="C345" s="284" t="s">
        <v>1412</v>
      </c>
      <c r="D345" s="285">
        <v>23949.4</v>
      </c>
    </row>
    <row r="346" spans="1:4" ht="30" outlineLevel="1" x14ac:dyDescent="0.2">
      <c r="A346" s="283" t="s">
        <v>1738</v>
      </c>
      <c r="B346" s="283"/>
      <c r="C346" s="284" t="s">
        <v>1490</v>
      </c>
      <c r="D346" s="285">
        <v>717693.7</v>
      </c>
    </row>
    <row r="347" spans="1:4" ht="30" outlineLevel="2" x14ac:dyDescent="0.2">
      <c r="A347" s="283" t="s">
        <v>1739</v>
      </c>
      <c r="B347" s="283"/>
      <c r="C347" s="284" t="s">
        <v>1492</v>
      </c>
      <c r="D347" s="285">
        <v>374648.7</v>
      </c>
    </row>
    <row r="348" spans="1:4" ht="30" outlineLevel="3" x14ac:dyDescent="0.2">
      <c r="A348" s="283" t="s">
        <v>1740</v>
      </c>
      <c r="B348" s="283"/>
      <c r="C348" s="284" t="s">
        <v>1494</v>
      </c>
      <c r="D348" s="285">
        <v>62466.3</v>
      </c>
    </row>
    <row r="349" spans="1:4" ht="90" outlineLevel="4" x14ac:dyDescent="0.2">
      <c r="A349" s="283"/>
      <c r="B349" s="283" t="s">
        <v>1428</v>
      </c>
      <c r="C349" s="284" t="s">
        <v>1429</v>
      </c>
      <c r="D349" s="285">
        <v>53394</v>
      </c>
    </row>
    <row r="350" spans="1:4" ht="45" outlineLevel="4" x14ac:dyDescent="0.2">
      <c r="A350" s="283"/>
      <c r="B350" s="283" t="s">
        <v>1417</v>
      </c>
      <c r="C350" s="284" t="s">
        <v>1418</v>
      </c>
      <c r="D350" s="285">
        <v>9056.2999999999993</v>
      </c>
    </row>
    <row r="351" spans="1:4" ht="15" outlineLevel="4" x14ac:dyDescent="0.2">
      <c r="A351" s="283"/>
      <c r="B351" s="283" t="s">
        <v>1430</v>
      </c>
      <c r="C351" s="284" t="s">
        <v>1431</v>
      </c>
      <c r="D351" s="285">
        <v>16</v>
      </c>
    </row>
    <row r="352" spans="1:4" ht="30" outlineLevel="3" x14ac:dyDescent="0.2">
      <c r="A352" s="283" t="s">
        <v>1741</v>
      </c>
      <c r="B352" s="283"/>
      <c r="C352" s="284" t="s">
        <v>1742</v>
      </c>
      <c r="D352" s="285">
        <v>312182.40000000002</v>
      </c>
    </row>
    <row r="353" spans="1:4" ht="90" outlineLevel="4" x14ac:dyDescent="0.2">
      <c r="A353" s="283"/>
      <c r="B353" s="283" t="s">
        <v>1428</v>
      </c>
      <c r="C353" s="284" t="s">
        <v>1429</v>
      </c>
      <c r="D353" s="285">
        <v>252950.5</v>
      </c>
    </row>
    <row r="354" spans="1:4" ht="45" outlineLevel="4" x14ac:dyDescent="0.2">
      <c r="A354" s="283"/>
      <c r="B354" s="283" t="s">
        <v>1417</v>
      </c>
      <c r="C354" s="284" t="s">
        <v>1418</v>
      </c>
      <c r="D354" s="285">
        <v>57995.7</v>
      </c>
    </row>
    <row r="355" spans="1:4" ht="15" outlineLevel="4" x14ac:dyDescent="0.2">
      <c r="A355" s="283"/>
      <c r="B355" s="283" t="s">
        <v>1430</v>
      </c>
      <c r="C355" s="284" t="s">
        <v>1431</v>
      </c>
      <c r="D355" s="285">
        <v>1236.2</v>
      </c>
    </row>
    <row r="356" spans="1:4" ht="60" outlineLevel="2" x14ac:dyDescent="0.2">
      <c r="A356" s="283" t="s">
        <v>1743</v>
      </c>
      <c r="B356" s="283"/>
      <c r="C356" s="284" t="s">
        <v>1744</v>
      </c>
      <c r="D356" s="285">
        <v>32080</v>
      </c>
    </row>
    <row r="357" spans="1:4" ht="60" outlineLevel="3" x14ac:dyDescent="0.2">
      <c r="A357" s="283" t="s">
        <v>1745</v>
      </c>
      <c r="B357" s="283"/>
      <c r="C357" s="284" t="s">
        <v>1527</v>
      </c>
      <c r="D357" s="285">
        <v>32080</v>
      </c>
    </row>
    <row r="358" spans="1:4" ht="45" outlineLevel="4" x14ac:dyDescent="0.2">
      <c r="A358" s="283"/>
      <c r="B358" s="283" t="s">
        <v>1417</v>
      </c>
      <c r="C358" s="284" t="s">
        <v>1418</v>
      </c>
      <c r="D358" s="285">
        <v>32080</v>
      </c>
    </row>
    <row r="359" spans="1:4" ht="60" outlineLevel="2" x14ac:dyDescent="0.2">
      <c r="A359" s="283" t="s">
        <v>1746</v>
      </c>
      <c r="B359" s="283"/>
      <c r="C359" s="284" t="s">
        <v>1747</v>
      </c>
      <c r="D359" s="285">
        <v>245522.1</v>
      </c>
    </row>
    <row r="360" spans="1:4" ht="60" outlineLevel="3" x14ac:dyDescent="0.2">
      <c r="A360" s="283" t="s">
        <v>1748</v>
      </c>
      <c r="B360" s="283"/>
      <c r="C360" s="284" t="s">
        <v>1410</v>
      </c>
      <c r="D360" s="285">
        <v>204961.9</v>
      </c>
    </row>
    <row r="361" spans="1:4" ht="45" outlineLevel="4" x14ac:dyDescent="0.2">
      <c r="A361" s="283"/>
      <c r="B361" s="283" t="s">
        <v>1411</v>
      </c>
      <c r="C361" s="284" t="s">
        <v>1412</v>
      </c>
      <c r="D361" s="285">
        <v>204961.9</v>
      </c>
    </row>
    <row r="362" spans="1:4" ht="60" outlineLevel="3" x14ac:dyDescent="0.2">
      <c r="A362" s="283" t="s">
        <v>1749</v>
      </c>
      <c r="B362" s="283"/>
      <c r="C362" s="284" t="s">
        <v>1527</v>
      </c>
      <c r="D362" s="285">
        <v>7646</v>
      </c>
    </row>
    <row r="363" spans="1:4" ht="45" outlineLevel="4" x14ac:dyDescent="0.2">
      <c r="A363" s="283"/>
      <c r="B363" s="283" t="s">
        <v>1417</v>
      </c>
      <c r="C363" s="284" t="s">
        <v>1418</v>
      </c>
      <c r="D363" s="285">
        <v>7646</v>
      </c>
    </row>
    <row r="364" spans="1:4" ht="45" outlineLevel="3" x14ac:dyDescent="0.2">
      <c r="A364" s="283" t="s">
        <v>1750</v>
      </c>
      <c r="B364" s="283"/>
      <c r="C364" s="284" t="s">
        <v>1751</v>
      </c>
      <c r="D364" s="285">
        <v>32914.199999999997</v>
      </c>
    </row>
    <row r="365" spans="1:4" ht="45" outlineLevel="4" x14ac:dyDescent="0.2">
      <c r="A365" s="283"/>
      <c r="B365" s="283" t="s">
        <v>1417</v>
      </c>
      <c r="C365" s="284" t="s">
        <v>1418</v>
      </c>
      <c r="D365" s="285">
        <v>32914.199999999997</v>
      </c>
    </row>
    <row r="366" spans="1:4" ht="105" outlineLevel="2" x14ac:dyDescent="0.2">
      <c r="A366" s="283" t="s">
        <v>1752</v>
      </c>
      <c r="B366" s="283"/>
      <c r="C366" s="284" t="s">
        <v>1753</v>
      </c>
      <c r="D366" s="285">
        <v>65442.9</v>
      </c>
    </row>
    <row r="367" spans="1:4" ht="60" outlineLevel="3" x14ac:dyDescent="0.2">
      <c r="A367" s="283" t="s">
        <v>1754</v>
      </c>
      <c r="B367" s="283"/>
      <c r="C367" s="284" t="s">
        <v>1410</v>
      </c>
      <c r="D367" s="285">
        <v>4811.8999999999996</v>
      </c>
    </row>
    <row r="368" spans="1:4" ht="90" outlineLevel="4" x14ac:dyDescent="0.2">
      <c r="A368" s="283"/>
      <c r="B368" s="283" t="s">
        <v>1428</v>
      </c>
      <c r="C368" s="284" t="s">
        <v>1429</v>
      </c>
      <c r="D368" s="285">
        <v>3500.8</v>
      </c>
    </row>
    <row r="369" spans="1:4" ht="45" outlineLevel="4" x14ac:dyDescent="0.2">
      <c r="A369" s="283"/>
      <c r="B369" s="283" t="s">
        <v>1417</v>
      </c>
      <c r="C369" s="284" t="s">
        <v>1418</v>
      </c>
      <c r="D369" s="285">
        <v>1292.5999999999999</v>
      </c>
    </row>
    <row r="370" spans="1:4" ht="15" outlineLevel="4" x14ac:dyDescent="0.2">
      <c r="A370" s="283"/>
      <c r="B370" s="283" t="s">
        <v>1430</v>
      </c>
      <c r="C370" s="284" t="s">
        <v>1431</v>
      </c>
      <c r="D370" s="285">
        <v>18.5</v>
      </c>
    </row>
    <row r="371" spans="1:4" ht="30" outlineLevel="3" x14ac:dyDescent="0.2">
      <c r="A371" s="283" t="s">
        <v>1755</v>
      </c>
      <c r="B371" s="283"/>
      <c r="C371" s="284" t="s">
        <v>1756</v>
      </c>
      <c r="D371" s="285">
        <v>60631</v>
      </c>
    </row>
    <row r="372" spans="1:4" ht="45" outlineLevel="4" x14ac:dyDescent="0.2">
      <c r="A372" s="283"/>
      <c r="B372" s="283" t="s">
        <v>1417</v>
      </c>
      <c r="C372" s="284" t="s">
        <v>1418</v>
      </c>
      <c r="D372" s="285">
        <v>9392.5</v>
      </c>
    </row>
    <row r="373" spans="1:4" ht="15" outlineLevel="4" x14ac:dyDescent="0.2">
      <c r="A373" s="283"/>
      <c r="B373" s="283" t="s">
        <v>1430</v>
      </c>
      <c r="C373" s="284" t="s">
        <v>1431</v>
      </c>
      <c r="D373" s="285">
        <v>51238.5</v>
      </c>
    </row>
    <row r="374" spans="1:4" ht="30" outlineLevel="1" x14ac:dyDescent="0.2">
      <c r="A374" s="283" t="s">
        <v>1757</v>
      </c>
      <c r="B374" s="283"/>
      <c r="C374" s="284" t="s">
        <v>1758</v>
      </c>
      <c r="D374" s="285">
        <v>112</v>
      </c>
    </row>
    <row r="375" spans="1:4" ht="90" outlineLevel="2" x14ac:dyDescent="0.2">
      <c r="A375" s="283" t="s">
        <v>1759</v>
      </c>
      <c r="B375" s="283"/>
      <c r="C375" s="284" t="s">
        <v>1760</v>
      </c>
      <c r="D375" s="285">
        <v>112</v>
      </c>
    </row>
    <row r="376" spans="1:4" ht="60" outlineLevel="3" x14ac:dyDescent="0.2">
      <c r="A376" s="283" t="s">
        <v>1761</v>
      </c>
      <c r="B376" s="283"/>
      <c r="C376" s="284" t="s">
        <v>1762</v>
      </c>
      <c r="D376" s="285">
        <v>112</v>
      </c>
    </row>
    <row r="377" spans="1:4" ht="30" outlineLevel="4" x14ac:dyDescent="0.2">
      <c r="A377" s="283"/>
      <c r="B377" s="283" t="s">
        <v>1419</v>
      </c>
      <c r="C377" s="284" t="s">
        <v>1420</v>
      </c>
      <c r="D377" s="285">
        <v>112</v>
      </c>
    </row>
    <row r="378" spans="1:4" ht="60" x14ac:dyDescent="0.2">
      <c r="A378" s="283" t="s">
        <v>1763</v>
      </c>
      <c r="B378" s="283"/>
      <c r="C378" s="284" t="s">
        <v>1764</v>
      </c>
      <c r="D378" s="285">
        <v>32419.7</v>
      </c>
    </row>
    <row r="379" spans="1:4" ht="75" outlineLevel="1" x14ac:dyDescent="0.2">
      <c r="A379" s="283" t="s">
        <v>1765</v>
      </c>
      <c r="B379" s="283"/>
      <c r="C379" s="284" t="s">
        <v>1766</v>
      </c>
      <c r="D379" s="285">
        <v>20586.3</v>
      </c>
    </row>
    <row r="380" spans="1:4" ht="60" outlineLevel="2" x14ac:dyDescent="0.2">
      <c r="A380" s="283" t="s">
        <v>1767</v>
      </c>
      <c r="B380" s="283"/>
      <c r="C380" s="284" t="s">
        <v>1768</v>
      </c>
      <c r="D380" s="285">
        <v>20586.3</v>
      </c>
    </row>
    <row r="381" spans="1:4" ht="60" outlineLevel="3" x14ac:dyDescent="0.2">
      <c r="A381" s="283" t="s">
        <v>1769</v>
      </c>
      <c r="B381" s="283"/>
      <c r="C381" s="284" t="s">
        <v>1410</v>
      </c>
      <c r="D381" s="285">
        <v>920</v>
      </c>
    </row>
    <row r="382" spans="1:4" ht="45" outlineLevel="4" x14ac:dyDescent="0.2">
      <c r="A382" s="283"/>
      <c r="B382" s="283" t="s">
        <v>1411</v>
      </c>
      <c r="C382" s="284" t="s">
        <v>1412</v>
      </c>
      <c r="D382" s="285">
        <v>920</v>
      </c>
    </row>
    <row r="383" spans="1:4" ht="60" outlineLevel="3" x14ac:dyDescent="0.2">
      <c r="A383" s="283" t="s">
        <v>1770</v>
      </c>
      <c r="B383" s="283"/>
      <c r="C383" s="284" t="s">
        <v>1527</v>
      </c>
      <c r="D383" s="285">
        <v>700</v>
      </c>
    </row>
    <row r="384" spans="1:4" ht="45" outlineLevel="4" x14ac:dyDescent="0.2">
      <c r="A384" s="283"/>
      <c r="B384" s="283" t="s">
        <v>1417</v>
      </c>
      <c r="C384" s="284" t="s">
        <v>1418</v>
      </c>
      <c r="D384" s="285">
        <v>700</v>
      </c>
    </row>
    <row r="385" spans="1:4" ht="75" outlineLevel="3" x14ac:dyDescent="0.2">
      <c r="A385" s="283" t="s">
        <v>1771</v>
      </c>
      <c r="B385" s="283"/>
      <c r="C385" s="284" t="s">
        <v>1772</v>
      </c>
      <c r="D385" s="285">
        <v>1768.4</v>
      </c>
    </row>
    <row r="386" spans="1:4" ht="45" outlineLevel="4" x14ac:dyDescent="0.2">
      <c r="A386" s="283"/>
      <c r="B386" s="283" t="s">
        <v>1417</v>
      </c>
      <c r="C386" s="284" t="s">
        <v>1418</v>
      </c>
      <c r="D386" s="285">
        <v>868.4</v>
      </c>
    </row>
    <row r="387" spans="1:4" ht="30" outlineLevel="4" x14ac:dyDescent="0.2">
      <c r="A387" s="283"/>
      <c r="B387" s="283" t="s">
        <v>1419</v>
      </c>
      <c r="C387" s="284" t="s">
        <v>1420</v>
      </c>
      <c r="D387" s="285">
        <v>900</v>
      </c>
    </row>
    <row r="388" spans="1:4" ht="60" outlineLevel="3" x14ac:dyDescent="0.2">
      <c r="A388" s="283" t="s">
        <v>1773</v>
      </c>
      <c r="B388" s="283"/>
      <c r="C388" s="284" t="s">
        <v>1774</v>
      </c>
      <c r="D388" s="285">
        <v>15741.4</v>
      </c>
    </row>
    <row r="389" spans="1:4" ht="45" outlineLevel="4" x14ac:dyDescent="0.2">
      <c r="A389" s="283"/>
      <c r="B389" s="283" t="s">
        <v>1417</v>
      </c>
      <c r="C389" s="284" t="s">
        <v>1418</v>
      </c>
      <c r="D389" s="285">
        <v>356.7</v>
      </c>
    </row>
    <row r="390" spans="1:4" ht="30" outlineLevel="4" x14ac:dyDescent="0.2">
      <c r="A390" s="283"/>
      <c r="B390" s="283" t="s">
        <v>1419</v>
      </c>
      <c r="C390" s="284" t="s">
        <v>1420</v>
      </c>
      <c r="D390" s="285">
        <v>8000</v>
      </c>
    </row>
    <row r="391" spans="1:4" ht="45" outlineLevel="4" x14ac:dyDescent="0.2">
      <c r="A391" s="283"/>
      <c r="B391" s="283" t="s">
        <v>1411</v>
      </c>
      <c r="C391" s="284" t="s">
        <v>1412</v>
      </c>
      <c r="D391" s="285">
        <v>7384.7</v>
      </c>
    </row>
    <row r="392" spans="1:4" ht="120" outlineLevel="3" x14ac:dyDescent="0.2">
      <c r="A392" s="283" t="s">
        <v>1775</v>
      </c>
      <c r="B392" s="283"/>
      <c r="C392" s="284" t="s">
        <v>1776</v>
      </c>
      <c r="D392" s="285">
        <v>1456.5</v>
      </c>
    </row>
    <row r="393" spans="1:4" ht="45" outlineLevel="4" x14ac:dyDescent="0.2">
      <c r="A393" s="283"/>
      <c r="B393" s="283" t="s">
        <v>1417</v>
      </c>
      <c r="C393" s="284" t="s">
        <v>1418</v>
      </c>
      <c r="D393" s="285">
        <v>270</v>
      </c>
    </row>
    <row r="394" spans="1:4" ht="45" outlineLevel="4" x14ac:dyDescent="0.2">
      <c r="A394" s="283"/>
      <c r="B394" s="283" t="s">
        <v>1411</v>
      </c>
      <c r="C394" s="284" t="s">
        <v>1412</v>
      </c>
      <c r="D394" s="285">
        <v>1186.5</v>
      </c>
    </row>
    <row r="395" spans="1:4" ht="60" outlineLevel="1" x14ac:dyDescent="0.2">
      <c r="A395" s="283" t="s">
        <v>1777</v>
      </c>
      <c r="B395" s="283"/>
      <c r="C395" s="284" t="s">
        <v>1778</v>
      </c>
      <c r="D395" s="285">
        <v>11833.4</v>
      </c>
    </row>
    <row r="396" spans="1:4" ht="45" outlineLevel="2" x14ac:dyDescent="0.2">
      <c r="A396" s="283" t="s">
        <v>1779</v>
      </c>
      <c r="B396" s="283"/>
      <c r="C396" s="284" t="s">
        <v>1780</v>
      </c>
      <c r="D396" s="285">
        <v>11833.4</v>
      </c>
    </row>
    <row r="397" spans="1:4" ht="60" outlineLevel="3" x14ac:dyDescent="0.2">
      <c r="A397" s="283" t="s">
        <v>1781</v>
      </c>
      <c r="B397" s="283"/>
      <c r="C397" s="284" t="s">
        <v>1410</v>
      </c>
      <c r="D397" s="285">
        <v>366</v>
      </c>
    </row>
    <row r="398" spans="1:4" ht="45" outlineLevel="4" x14ac:dyDescent="0.2">
      <c r="A398" s="283"/>
      <c r="B398" s="283" t="s">
        <v>1411</v>
      </c>
      <c r="C398" s="284" t="s">
        <v>1412</v>
      </c>
      <c r="D398" s="285">
        <v>366</v>
      </c>
    </row>
    <row r="399" spans="1:4" ht="60" outlineLevel="3" x14ac:dyDescent="0.2">
      <c r="A399" s="283" t="s">
        <v>1782</v>
      </c>
      <c r="B399" s="283"/>
      <c r="C399" s="284" t="s">
        <v>1783</v>
      </c>
      <c r="D399" s="285">
        <v>8089.7</v>
      </c>
    </row>
    <row r="400" spans="1:4" ht="45" outlineLevel="4" x14ac:dyDescent="0.2">
      <c r="A400" s="283"/>
      <c r="B400" s="283" t="s">
        <v>1417</v>
      </c>
      <c r="C400" s="284" t="s">
        <v>1418</v>
      </c>
      <c r="D400" s="285">
        <v>889.7</v>
      </c>
    </row>
    <row r="401" spans="1:4" ht="30" outlineLevel="4" x14ac:dyDescent="0.2">
      <c r="A401" s="283"/>
      <c r="B401" s="283" t="s">
        <v>1419</v>
      </c>
      <c r="C401" s="284" t="s">
        <v>1420</v>
      </c>
      <c r="D401" s="285">
        <v>900</v>
      </c>
    </row>
    <row r="402" spans="1:4" ht="45" outlineLevel="4" x14ac:dyDescent="0.2">
      <c r="A402" s="283"/>
      <c r="B402" s="283" t="s">
        <v>1411</v>
      </c>
      <c r="C402" s="284" t="s">
        <v>1412</v>
      </c>
      <c r="D402" s="285">
        <v>6000</v>
      </c>
    </row>
    <row r="403" spans="1:4" ht="15" outlineLevel="4" x14ac:dyDescent="0.2">
      <c r="A403" s="283"/>
      <c r="B403" s="283" t="s">
        <v>1430</v>
      </c>
      <c r="C403" s="284" t="s">
        <v>1431</v>
      </c>
      <c r="D403" s="285">
        <v>300</v>
      </c>
    </row>
    <row r="404" spans="1:4" ht="45" outlineLevel="3" x14ac:dyDescent="0.2">
      <c r="A404" s="283" t="s">
        <v>1784</v>
      </c>
      <c r="B404" s="283"/>
      <c r="C404" s="284" t="s">
        <v>1785</v>
      </c>
      <c r="D404" s="285">
        <v>162</v>
      </c>
    </row>
    <row r="405" spans="1:4" ht="45" outlineLevel="4" x14ac:dyDescent="0.2">
      <c r="A405" s="283"/>
      <c r="B405" s="283" t="s">
        <v>1417</v>
      </c>
      <c r="C405" s="284" t="s">
        <v>1418</v>
      </c>
      <c r="D405" s="285">
        <v>162</v>
      </c>
    </row>
    <row r="406" spans="1:4" ht="75" outlineLevel="3" x14ac:dyDescent="0.2">
      <c r="A406" s="283" t="s">
        <v>1786</v>
      </c>
      <c r="B406" s="283"/>
      <c r="C406" s="284" t="s">
        <v>1787</v>
      </c>
      <c r="D406" s="285">
        <v>3215.7</v>
      </c>
    </row>
    <row r="407" spans="1:4" ht="45" outlineLevel="4" x14ac:dyDescent="0.2">
      <c r="A407" s="283"/>
      <c r="B407" s="283" t="s">
        <v>1417</v>
      </c>
      <c r="C407" s="284" t="s">
        <v>1418</v>
      </c>
      <c r="D407" s="285">
        <v>200</v>
      </c>
    </row>
    <row r="408" spans="1:4" ht="30" outlineLevel="4" x14ac:dyDescent="0.2">
      <c r="A408" s="283"/>
      <c r="B408" s="283" t="s">
        <v>1419</v>
      </c>
      <c r="C408" s="284" t="s">
        <v>1420</v>
      </c>
      <c r="D408" s="285">
        <v>1000</v>
      </c>
    </row>
    <row r="409" spans="1:4" ht="45" outlineLevel="4" x14ac:dyDescent="0.2">
      <c r="A409" s="283"/>
      <c r="B409" s="283" t="s">
        <v>1411</v>
      </c>
      <c r="C409" s="284" t="s">
        <v>1412</v>
      </c>
      <c r="D409" s="285">
        <v>2015.7</v>
      </c>
    </row>
    <row r="410" spans="1:4" ht="30" x14ac:dyDescent="0.2">
      <c r="A410" s="283" t="s">
        <v>1788</v>
      </c>
      <c r="B410" s="283"/>
      <c r="C410" s="284" t="s">
        <v>1789</v>
      </c>
      <c r="D410" s="285">
        <v>8160351.4000000004</v>
      </c>
    </row>
    <row r="411" spans="1:4" ht="30" outlineLevel="1" x14ac:dyDescent="0.2">
      <c r="A411" s="283" t="s">
        <v>1790</v>
      </c>
      <c r="B411" s="283"/>
      <c r="C411" s="284" t="s">
        <v>1791</v>
      </c>
      <c r="D411" s="285">
        <v>3244015.1</v>
      </c>
    </row>
    <row r="412" spans="1:4" ht="45" outlineLevel="2" x14ac:dyDescent="0.2">
      <c r="A412" s="283" t="s">
        <v>1792</v>
      </c>
      <c r="B412" s="283"/>
      <c r="C412" s="284" t="s">
        <v>1793</v>
      </c>
      <c r="D412" s="285">
        <v>1417342.7</v>
      </c>
    </row>
    <row r="413" spans="1:4" ht="105" outlineLevel="3" x14ac:dyDescent="0.2">
      <c r="A413" s="283" t="s">
        <v>1794</v>
      </c>
      <c r="B413" s="283"/>
      <c r="C413" s="284" t="s">
        <v>1795</v>
      </c>
      <c r="D413" s="285">
        <v>418.2</v>
      </c>
    </row>
    <row r="414" spans="1:4" ht="45" outlineLevel="4" x14ac:dyDescent="0.2">
      <c r="A414" s="283"/>
      <c r="B414" s="283" t="s">
        <v>1417</v>
      </c>
      <c r="C414" s="284" t="s">
        <v>1418</v>
      </c>
      <c r="D414" s="285">
        <v>0.6</v>
      </c>
    </row>
    <row r="415" spans="1:4" ht="30" outlineLevel="4" x14ac:dyDescent="0.2">
      <c r="A415" s="283"/>
      <c r="B415" s="283" t="s">
        <v>1419</v>
      </c>
      <c r="C415" s="284" t="s">
        <v>1420</v>
      </c>
      <c r="D415" s="285">
        <v>417.6</v>
      </c>
    </row>
    <row r="416" spans="1:4" ht="45" outlineLevel="3" x14ac:dyDescent="0.2">
      <c r="A416" s="283" t="s">
        <v>1796</v>
      </c>
      <c r="B416" s="283"/>
      <c r="C416" s="284" t="s">
        <v>1797</v>
      </c>
      <c r="D416" s="285">
        <v>306955.09999999998</v>
      </c>
    </row>
    <row r="417" spans="1:4" ht="15" outlineLevel="4" x14ac:dyDescent="0.2">
      <c r="A417" s="283"/>
      <c r="B417" s="283" t="s">
        <v>1517</v>
      </c>
      <c r="C417" s="284" t="s">
        <v>1518</v>
      </c>
      <c r="D417" s="285">
        <v>306580.90000000002</v>
      </c>
    </row>
    <row r="418" spans="1:4" ht="45" outlineLevel="4" x14ac:dyDescent="0.2">
      <c r="A418" s="283"/>
      <c r="B418" s="283" t="s">
        <v>1411</v>
      </c>
      <c r="C418" s="284" t="s">
        <v>1412</v>
      </c>
      <c r="D418" s="285">
        <v>374.2</v>
      </c>
    </row>
    <row r="419" spans="1:4" ht="30" outlineLevel="3" x14ac:dyDescent="0.2">
      <c r="A419" s="283" t="s">
        <v>1798</v>
      </c>
      <c r="B419" s="283"/>
      <c r="C419" s="284" t="s">
        <v>1799</v>
      </c>
      <c r="D419" s="285">
        <v>758604.3</v>
      </c>
    </row>
    <row r="420" spans="1:4" ht="30" outlineLevel="4" x14ac:dyDescent="0.2">
      <c r="A420" s="283"/>
      <c r="B420" s="283" t="s">
        <v>1419</v>
      </c>
      <c r="C420" s="284" t="s">
        <v>1420</v>
      </c>
      <c r="D420" s="285">
        <v>758604.3</v>
      </c>
    </row>
    <row r="421" spans="1:4" ht="45" outlineLevel="3" x14ac:dyDescent="0.2">
      <c r="A421" s="283" t="s">
        <v>1800</v>
      </c>
      <c r="B421" s="283"/>
      <c r="C421" s="284" t="s">
        <v>1801</v>
      </c>
      <c r="D421" s="285">
        <v>153809.29999999999</v>
      </c>
    </row>
    <row r="422" spans="1:4" ht="45" outlineLevel="4" x14ac:dyDescent="0.2">
      <c r="A422" s="283"/>
      <c r="B422" s="283" t="s">
        <v>1417</v>
      </c>
      <c r="C422" s="284" t="s">
        <v>1418</v>
      </c>
      <c r="D422" s="285">
        <v>2675.1</v>
      </c>
    </row>
    <row r="423" spans="1:4" ht="30" outlineLevel="4" x14ac:dyDescent="0.2">
      <c r="A423" s="283"/>
      <c r="B423" s="283" t="s">
        <v>1419</v>
      </c>
      <c r="C423" s="284" t="s">
        <v>1420</v>
      </c>
      <c r="D423" s="285">
        <v>151134.20000000001</v>
      </c>
    </row>
    <row r="424" spans="1:4" ht="60" outlineLevel="3" x14ac:dyDescent="0.2">
      <c r="A424" s="283" t="s">
        <v>1802</v>
      </c>
      <c r="B424" s="283"/>
      <c r="C424" s="284" t="s">
        <v>1803</v>
      </c>
      <c r="D424" s="285">
        <v>197555.8</v>
      </c>
    </row>
    <row r="425" spans="1:4" ht="45" outlineLevel="4" x14ac:dyDescent="0.2">
      <c r="A425" s="283"/>
      <c r="B425" s="283" t="s">
        <v>1417</v>
      </c>
      <c r="C425" s="284" t="s">
        <v>1418</v>
      </c>
      <c r="D425" s="285">
        <v>2168.8000000000002</v>
      </c>
    </row>
    <row r="426" spans="1:4" ht="30" outlineLevel="4" x14ac:dyDescent="0.2">
      <c r="A426" s="283"/>
      <c r="B426" s="283" t="s">
        <v>1419</v>
      </c>
      <c r="C426" s="284" t="s">
        <v>1420</v>
      </c>
      <c r="D426" s="285">
        <v>195387</v>
      </c>
    </row>
    <row r="427" spans="1:4" ht="45" outlineLevel="2" x14ac:dyDescent="0.2">
      <c r="A427" s="283" t="s">
        <v>1804</v>
      </c>
      <c r="B427" s="283"/>
      <c r="C427" s="284" t="s">
        <v>1805</v>
      </c>
      <c r="D427" s="285">
        <v>1519339.6</v>
      </c>
    </row>
    <row r="428" spans="1:4" ht="45" outlineLevel="3" x14ac:dyDescent="0.2">
      <c r="A428" s="283" t="s">
        <v>1806</v>
      </c>
      <c r="B428" s="283"/>
      <c r="C428" s="284" t="s">
        <v>1807</v>
      </c>
      <c r="D428" s="285">
        <v>477902.5</v>
      </c>
    </row>
    <row r="429" spans="1:4" ht="15" outlineLevel="4" x14ac:dyDescent="0.2">
      <c r="A429" s="283"/>
      <c r="B429" s="283" t="s">
        <v>1517</v>
      </c>
      <c r="C429" s="284" t="s">
        <v>1518</v>
      </c>
      <c r="D429" s="285">
        <v>477024.2</v>
      </c>
    </row>
    <row r="430" spans="1:4" ht="45" outlineLevel="4" x14ac:dyDescent="0.2">
      <c r="A430" s="283"/>
      <c r="B430" s="283" t="s">
        <v>1411</v>
      </c>
      <c r="C430" s="284" t="s">
        <v>1412</v>
      </c>
      <c r="D430" s="285">
        <v>878.3</v>
      </c>
    </row>
    <row r="431" spans="1:4" ht="90" outlineLevel="3" x14ac:dyDescent="0.2">
      <c r="A431" s="283" t="s">
        <v>1808</v>
      </c>
      <c r="B431" s="283"/>
      <c r="C431" s="284" t="s">
        <v>1809</v>
      </c>
      <c r="D431" s="285">
        <v>560221.5</v>
      </c>
    </row>
    <row r="432" spans="1:4" ht="15" outlineLevel="4" x14ac:dyDescent="0.2">
      <c r="A432" s="283"/>
      <c r="B432" s="283" t="s">
        <v>1517</v>
      </c>
      <c r="C432" s="284" t="s">
        <v>1518</v>
      </c>
      <c r="D432" s="285">
        <v>560221.5</v>
      </c>
    </row>
    <row r="433" spans="1:4" ht="30" outlineLevel="3" x14ac:dyDescent="0.2">
      <c r="A433" s="283" t="s">
        <v>1810</v>
      </c>
      <c r="B433" s="283"/>
      <c r="C433" s="284" t="s">
        <v>1811</v>
      </c>
      <c r="D433" s="285">
        <v>451090.5</v>
      </c>
    </row>
    <row r="434" spans="1:4" ht="45" outlineLevel="4" x14ac:dyDescent="0.2">
      <c r="A434" s="283"/>
      <c r="B434" s="283" t="s">
        <v>1417</v>
      </c>
      <c r="C434" s="284" t="s">
        <v>1418</v>
      </c>
      <c r="D434" s="285">
        <v>329.1</v>
      </c>
    </row>
    <row r="435" spans="1:4" ht="30" outlineLevel="4" x14ac:dyDescent="0.2">
      <c r="A435" s="283"/>
      <c r="B435" s="283" t="s">
        <v>1419</v>
      </c>
      <c r="C435" s="284" t="s">
        <v>1420</v>
      </c>
      <c r="D435" s="285">
        <v>450761.4</v>
      </c>
    </row>
    <row r="436" spans="1:4" ht="75" outlineLevel="3" x14ac:dyDescent="0.2">
      <c r="A436" s="283" t="s">
        <v>1812</v>
      </c>
      <c r="B436" s="283"/>
      <c r="C436" s="284" t="s">
        <v>1813</v>
      </c>
      <c r="D436" s="285">
        <v>30125.1</v>
      </c>
    </row>
    <row r="437" spans="1:4" ht="45" outlineLevel="4" x14ac:dyDescent="0.2">
      <c r="A437" s="283"/>
      <c r="B437" s="283" t="s">
        <v>1417</v>
      </c>
      <c r="C437" s="284" t="s">
        <v>1418</v>
      </c>
      <c r="D437" s="285">
        <v>523.9</v>
      </c>
    </row>
    <row r="438" spans="1:4" ht="30" outlineLevel="4" x14ac:dyDescent="0.2">
      <c r="A438" s="283"/>
      <c r="B438" s="283" t="s">
        <v>1419</v>
      </c>
      <c r="C438" s="284" t="s">
        <v>1420</v>
      </c>
      <c r="D438" s="285">
        <v>29601.200000000001</v>
      </c>
    </row>
    <row r="439" spans="1:4" ht="30" outlineLevel="2" x14ac:dyDescent="0.2">
      <c r="A439" s="283" t="s">
        <v>1814</v>
      </c>
      <c r="B439" s="283"/>
      <c r="C439" s="284" t="s">
        <v>1815</v>
      </c>
      <c r="D439" s="285">
        <v>307332.8</v>
      </c>
    </row>
    <row r="440" spans="1:4" ht="15" outlineLevel="3" x14ac:dyDescent="0.2">
      <c r="A440" s="283" t="s">
        <v>1816</v>
      </c>
      <c r="B440" s="283"/>
      <c r="C440" s="284" t="s">
        <v>1817</v>
      </c>
      <c r="D440" s="285">
        <v>4000</v>
      </c>
    </row>
    <row r="441" spans="1:4" ht="15" outlineLevel="4" x14ac:dyDescent="0.2">
      <c r="A441" s="283"/>
      <c r="B441" s="283" t="s">
        <v>1517</v>
      </c>
      <c r="C441" s="284" t="s">
        <v>1518</v>
      </c>
      <c r="D441" s="285">
        <v>4000</v>
      </c>
    </row>
    <row r="442" spans="1:4" ht="75" outlineLevel="3" x14ac:dyDescent="0.2">
      <c r="A442" s="283" t="s">
        <v>1818</v>
      </c>
      <c r="B442" s="283"/>
      <c r="C442" s="284" t="s">
        <v>1819</v>
      </c>
      <c r="D442" s="285">
        <v>303332.8</v>
      </c>
    </row>
    <row r="443" spans="1:4" ht="15" outlineLevel="4" x14ac:dyDescent="0.2">
      <c r="A443" s="283"/>
      <c r="B443" s="283" t="s">
        <v>1517</v>
      </c>
      <c r="C443" s="284" t="s">
        <v>1518</v>
      </c>
      <c r="D443" s="285">
        <v>303332.8</v>
      </c>
    </row>
    <row r="444" spans="1:4" ht="45" outlineLevel="1" x14ac:dyDescent="0.2">
      <c r="A444" s="283" t="s">
        <v>1820</v>
      </c>
      <c r="B444" s="283"/>
      <c r="C444" s="284" t="s">
        <v>1821</v>
      </c>
      <c r="D444" s="285">
        <v>278623</v>
      </c>
    </row>
    <row r="445" spans="1:4" ht="60" outlineLevel="2" x14ac:dyDescent="0.2">
      <c r="A445" s="283" t="s">
        <v>1822</v>
      </c>
      <c r="B445" s="283"/>
      <c r="C445" s="284" t="s">
        <v>1823</v>
      </c>
      <c r="D445" s="285">
        <v>278623</v>
      </c>
    </row>
    <row r="446" spans="1:4" ht="60" outlineLevel="3" x14ac:dyDescent="0.2">
      <c r="A446" s="283" t="s">
        <v>1824</v>
      </c>
      <c r="B446" s="283"/>
      <c r="C446" s="284" t="s">
        <v>1527</v>
      </c>
      <c r="D446" s="285">
        <v>300</v>
      </c>
    </row>
    <row r="447" spans="1:4" ht="45" outlineLevel="4" x14ac:dyDescent="0.2">
      <c r="A447" s="283"/>
      <c r="B447" s="283" t="s">
        <v>1411</v>
      </c>
      <c r="C447" s="284" t="s">
        <v>1412</v>
      </c>
      <c r="D447" s="285">
        <v>300</v>
      </c>
    </row>
    <row r="448" spans="1:4" ht="45" outlineLevel="3" x14ac:dyDescent="0.2">
      <c r="A448" s="283" t="s">
        <v>1825</v>
      </c>
      <c r="B448" s="283"/>
      <c r="C448" s="284" t="s">
        <v>1826</v>
      </c>
      <c r="D448" s="285">
        <v>7000</v>
      </c>
    </row>
    <row r="449" spans="1:4" ht="45" outlineLevel="4" x14ac:dyDescent="0.2">
      <c r="A449" s="283"/>
      <c r="B449" s="283" t="s">
        <v>1411</v>
      </c>
      <c r="C449" s="284" t="s">
        <v>1412</v>
      </c>
      <c r="D449" s="285">
        <v>7000</v>
      </c>
    </row>
    <row r="450" spans="1:4" ht="45" outlineLevel="3" x14ac:dyDescent="0.2">
      <c r="A450" s="283" t="s">
        <v>1827</v>
      </c>
      <c r="B450" s="283"/>
      <c r="C450" s="284" t="s">
        <v>1828</v>
      </c>
      <c r="D450" s="285">
        <v>1650</v>
      </c>
    </row>
    <row r="451" spans="1:4" ht="45" outlineLevel="4" x14ac:dyDescent="0.2">
      <c r="A451" s="283"/>
      <c r="B451" s="283" t="s">
        <v>1417</v>
      </c>
      <c r="C451" s="284" t="s">
        <v>1418</v>
      </c>
      <c r="D451" s="285">
        <v>1300</v>
      </c>
    </row>
    <row r="452" spans="1:4" ht="45" outlineLevel="4" x14ac:dyDescent="0.2">
      <c r="A452" s="283"/>
      <c r="B452" s="283" t="s">
        <v>1411</v>
      </c>
      <c r="C452" s="284" t="s">
        <v>1412</v>
      </c>
      <c r="D452" s="285">
        <v>350</v>
      </c>
    </row>
    <row r="453" spans="1:4" ht="30" outlineLevel="3" x14ac:dyDescent="0.2">
      <c r="A453" s="283" t="s">
        <v>1829</v>
      </c>
      <c r="B453" s="283"/>
      <c r="C453" s="284" t="s">
        <v>1830</v>
      </c>
      <c r="D453" s="285">
        <v>700</v>
      </c>
    </row>
    <row r="454" spans="1:4" ht="45" outlineLevel="4" x14ac:dyDescent="0.2">
      <c r="A454" s="283"/>
      <c r="B454" s="283" t="s">
        <v>1411</v>
      </c>
      <c r="C454" s="284" t="s">
        <v>1412</v>
      </c>
      <c r="D454" s="285">
        <v>700</v>
      </c>
    </row>
    <row r="455" spans="1:4" ht="45" outlineLevel="3" x14ac:dyDescent="0.2">
      <c r="A455" s="283" t="s">
        <v>1831</v>
      </c>
      <c r="B455" s="283"/>
      <c r="C455" s="284" t="s">
        <v>1832</v>
      </c>
      <c r="D455" s="285">
        <v>1701.3</v>
      </c>
    </row>
    <row r="456" spans="1:4" ht="30" outlineLevel="4" x14ac:dyDescent="0.2">
      <c r="A456" s="283"/>
      <c r="B456" s="283" t="s">
        <v>1419</v>
      </c>
      <c r="C456" s="284" t="s">
        <v>1420</v>
      </c>
      <c r="D456" s="285">
        <v>1701.3</v>
      </c>
    </row>
    <row r="457" spans="1:4" ht="45" outlineLevel="3" x14ac:dyDescent="0.2">
      <c r="A457" s="283" t="s">
        <v>1833</v>
      </c>
      <c r="B457" s="283"/>
      <c r="C457" s="284" t="s">
        <v>1834</v>
      </c>
      <c r="D457" s="285">
        <v>160433.9</v>
      </c>
    </row>
    <row r="458" spans="1:4" ht="45" outlineLevel="4" x14ac:dyDescent="0.2">
      <c r="A458" s="283"/>
      <c r="B458" s="283" t="s">
        <v>1417</v>
      </c>
      <c r="C458" s="284" t="s">
        <v>1418</v>
      </c>
      <c r="D458" s="285">
        <v>160433.9</v>
      </c>
    </row>
    <row r="459" spans="1:4" ht="45" outlineLevel="3" x14ac:dyDescent="0.2">
      <c r="A459" s="283" t="s">
        <v>1835</v>
      </c>
      <c r="B459" s="283"/>
      <c r="C459" s="284" t="s">
        <v>1836</v>
      </c>
      <c r="D459" s="285">
        <v>106837.8</v>
      </c>
    </row>
    <row r="460" spans="1:4" ht="15" outlineLevel="4" x14ac:dyDescent="0.2">
      <c r="A460" s="283"/>
      <c r="B460" s="283" t="s">
        <v>1517</v>
      </c>
      <c r="C460" s="284" t="s">
        <v>1518</v>
      </c>
      <c r="D460" s="285">
        <v>106837.8</v>
      </c>
    </row>
    <row r="461" spans="1:4" ht="45" outlineLevel="1" x14ac:dyDescent="0.2">
      <c r="A461" s="283" t="s">
        <v>1837</v>
      </c>
      <c r="B461" s="283"/>
      <c r="C461" s="284" t="s">
        <v>1838</v>
      </c>
      <c r="D461" s="285">
        <v>2666.1</v>
      </c>
    </row>
    <row r="462" spans="1:4" ht="60" outlineLevel="2" x14ac:dyDescent="0.2">
      <c r="A462" s="283" t="s">
        <v>1839</v>
      </c>
      <c r="B462" s="283"/>
      <c r="C462" s="284" t="s">
        <v>1840</v>
      </c>
      <c r="D462" s="285">
        <v>2666.1</v>
      </c>
    </row>
    <row r="463" spans="1:4" ht="30" outlineLevel="3" x14ac:dyDescent="0.2">
      <c r="A463" s="283" t="s">
        <v>1841</v>
      </c>
      <c r="B463" s="283"/>
      <c r="C463" s="284" t="s">
        <v>1842</v>
      </c>
      <c r="D463" s="285">
        <v>2666.1</v>
      </c>
    </row>
    <row r="464" spans="1:4" ht="45" outlineLevel="4" x14ac:dyDescent="0.2">
      <c r="A464" s="283"/>
      <c r="B464" s="283" t="s">
        <v>1417</v>
      </c>
      <c r="C464" s="284" t="s">
        <v>1418</v>
      </c>
      <c r="D464" s="285">
        <v>2666.1</v>
      </c>
    </row>
    <row r="465" spans="1:4" ht="45" outlineLevel="1" x14ac:dyDescent="0.2">
      <c r="A465" s="283" t="s">
        <v>1843</v>
      </c>
      <c r="B465" s="283"/>
      <c r="C465" s="284" t="s">
        <v>1844</v>
      </c>
      <c r="D465" s="285">
        <v>3635025.1</v>
      </c>
    </row>
    <row r="466" spans="1:4" ht="45" outlineLevel="2" x14ac:dyDescent="0.2">
      <c r="A466" s="283" t="s">
        <v>1845</v>
      </c>
      <c r="B466" s="283"/>
      <c r="C466" s="284" t="s">
        <v>1846</v>
      </c>
      <c r="D466" s="285">
        <v>3476758.5</v>
      </c>
    </row>
    <row r="467" spans="1:4" ht="60" outlineLevel="3" x14ac:dyDescent="0.2">
      <c r="A467" s="283" t="s">
        <v>1847</v>
      </c>
      <c r="B467" s="283"/>
      <c r="C467" s="284" t="s">
        <v>1410</v>
      </c>
      <c r="D467" s="285">
        <v>336476.5</v>
      </c>
    </row>
    <row r="468" spans="1:4" ht="90" outlineLevel="4" x14ac:dyDescent="0.2">
      <c r="A468" s="283"/>
      <c r="B468" s="283" t="s">
        <v>1428</v>
      </c>
      <c r="C468" s="284" t="s">
        <v>1429</v>
      </c>
      <c r="D468" s="285">
        <v>169073.3</v>
      </c>
    </row>
    <row r="469" spans="1:4" ht="45" outlineLevel="4" x14ac:dyDescent="0.2">
      <c r="A469" s="283"/>
      <c r="B469" s="283" t="s">
        <v>1417</v>
      </c>
      <c r="C469" s="284" t="s">
        <v>1418</v>
      </c>
      <c r="D469" s="285">
        <v>155630</v>
      </c>
    </row>
    <row r="470" spans="1:4" ht="30" outlineLevel="4" x14ac:dyDescent="0.2">
      <c r="A470" s="283"/>
      <c r="B470" s="283" t="s">
        <v>1419</v>
      </c>
      <c r="C470" s="284" t="s">
        <v>1420</v>
      </c>
      <c r="D470" s="285">
        <v>2876.2</v>
      </c>
    </row>
    <row r="471" spans="1:4" ht="15" outlineLevel="4" x14ac:dyDescent="0.2">
      <c r="A471" s="283"/>
      <c r="B471" s="283" t="s">
        <v>1430</v>
      </c>
      <c r="C471" s="284" t="s">
        <v>1431</v>
      </c>
      <c r="D471" s="285">
        <v>8897</v>
      </c>
    </row>
    <row r="472" spans="1:4" ht="60" outlineLevel="3" x14ac:dyDescent="0.2">
      <c r="A472" s="283" t="s">
        <v>1848</v>
      </c>
      <c r="B472" s="283"/>
      <c r="C472" s="284" t="s">
        <v>1527</v>
      </c>
      <c r="D472" s="285">
        <v>185</v>
      </c>
    </row>
    <row r="473" spans="1:4" ht="45" outlineLevel="4" x14ac:dyDescent="0.2">
      <c r="A473" s="283"/>
      <c r="B473" s="283" t="s">
        <v>1417</v>
      </c>
      <c r="C473" s="284" t="s">
        <v>1418</v>
      </c>
      <c r="D473" s="285">
        <v>185</v>
      </c>
    </row>
    <row r="474" spans="1:4" ht="45" outlineLevel="3" x14ac:dyDescent="0.2">
      <c r="A474" s="283" t="s">
        <v>1849</v>
      </c>
      <c r="B474" s="283"/>
      <c r="C474" s="284" t="s">
        <v>1850</v>
      </c>
      <c r="D474" s="285">
        <v>222</v>
      </c>
    </row>
    <row r="475" spans="1:4" ht="45" outlineLevel="4" x14ac:dyDescent="0.2">
      <c r="A475" s="283"/>
      <c r="B475" s="283" t="s">
        <v>1417</v>
      </c>
      <c r="C475" s="284" t="s">
        <v>1418</v>
      </c>
      <c r="D475" s="285">
        <v>222</v>
      </c>
    </row>
    <row r="476" spans="1:4" ht="60" outlineLevel="3" x14ac:dyDescent="0.2">
      <c r="A476" s="283" t="s">
        <v>1851</v>
      </c>
      <c r="B476" s="283"/>
      <c r="C476" s="284" t="s">
        <v>1852</v>
      </c>
      <c r="D476" s="285">
        <v>819.4</v>
      </c>
    </row>
    <row r="477" spans="1:4" ht="45" outlineLevel="4" x14ac:dyDescent="0.2">
      <c r="A477" s="283"/>
      <c r="B477" s="283" t="s">
        <v>1417</v>
      </c>
      <c r="C477" s="284" t="s">
        <v>1418</v>
      </c>
      <c r="D477" s="285">
        <v>519.4</v>
      </c>
    </row>
    <row r="478" spans="1:4" ht="30" outlineLevel="4" x14ac:dyDescent="0.2">
      <c r="A478" s="283"/>
      <c r="B478" s="283" t="s">
        <v>1419</v>
      </c>
      <c r="C478" s="284" t="s">
        <v>1420</v>
      </c>
      <c r="D478" s="285">
        <v>300</v>
      </c>
    </row>
    <row r="479" spans="1:4" ht="45" outlineLevel="3" x14ac:dyDescent="0.2">
      <c r="A479" s="283" t="s">
        <v>1853</v>
      </c>
      <c r="B479" s="283"/>
      <c r="C479" s="284" t="s">
        <v>1854</v>
      </c>
      <c r="D479" s="285">
        <v>403176.2</v>
      </c>
    </row>
    <row r="480" spans="1:4" ht="30" outlineLevel="4" x14ac:dyDescent="0.2">
      <c r="A480" s="283"/>
      <c r="B480" s="283" t="s">
        <v>1419</v>
      </c>
      <c r="C480" s="284" t="s">
        <v>1420</v>
      </c>
      <c r="D480" s="285">
        <v>403176.2</v>
      </c>
    </row>
    <row r="481" spans="1:4" ht="150" outlineLevel="3" x14ac:dyDescent="0.2">
      <c r="A481" s="283" t="s">
        <v>1855</v>
      </c>
      <c r="B481" s="283"/>
      <c r="C481" s="284" t="s">
        <v>1856</v>
      </c>
      <c r="D481" s="285">
        <v>670877.1</v>
      </c>
    </row>
    <row r="482" spans="1:4" ht="45" outlineLevel="4" x14ac:dyDescent="0.2">
      <c r="A482" s="283"/>
      <c r="B482" s="283" t="s">
        <v>1456</v>
      </c>
      <c r="C482" s="284" t="s">
        <v>1457</v>
      </c>
      <c r="D482" s="285">
        <v>670877.1</v>
      </c>
    </row>
    <row r="483" spans="1:4" ht="60" outlineLevel="3" x14ac:dyDescent="0.2">
      <c r="A483" s="283" t="s">
        <v>1857</v>
      </c>
      <c r="B483" s="283"/>
      <c r="C483" s="284" t="s">
        <v>1858</v>
      </c>
      <c r="D483" s="285">
        <v>23000</v>
      </c>
    </row>
    <row r="484" spans="1:4" ht="30" outlineLevel="4" x14ac:dyDescent="0.2">
      <c r="A484" s="283"/>
      <c r="B484" s="283" t="s">
        <v>1419</v>
      </c>
      <c r="C484" s="284" t="s">
        <v>1420</v>
      </c>
      <c r="D484" s="285">
        <v>23000</v>
      </c>
    </row>
    <row r="485" spans="1:4" ht="45" outlineLevel="3" x14ac:dyDescent="0.2">
      <c r="A485" s="283" t="s">
        <v>1859</v>
      </c>
      <c r="B485" s="283"/>
      <c r="C485" s="284" t="s">
        <v>1860</v>
      </c>
      <c r="D485" s="285">
        <v>2023997.5</v>
      </c>
    </row>
    <row r="486" spans="1:4" ht="45" outlineLevel="4" x14ac:dyDescent="0.2">
      <c r="A486" s="283"/>
      <c r="B486" s="283" t="s">
        <v>1417</v>
      </c>
      <c r="C486" s="284" t="s">
        <v>1418</v>
      </c>
      <c r="D486" s="285">
        <v>32294.5</v>
      </c>
    </row>
    <row r="487" spans="1:4" ht="30" outlineLevel="4" x14ac:dyDescent="0.2">
      <c r="A487" s="283"/>
      <c r="B487" s="283" t="s">
        <v>1419</v>
      </c>
      <c r="C487" s="284" t="s">
        <v>1420</v>
      </c>
      <c r="D487" s="285">
        <v>1991703</v>
      </c>
    </row>
    <row r="488" spans="1:4" ht="45" outlineLevel="3" x14ac:dyDescent="0.2">
      <c r="A488" s="283" t="s">
        <v>1861</v>
      </c>
      <c r="B488" s="283"/>
      <c r="C488" s="284" t="s">
        <v>1862</v>
      </c>
      <c r="D488" s="285">
        <v>18004.8</v>
      </c>
    </row>
    <row r="489" spans="1:4" ht="45" outlineLevel="4" x14ac:dyDescent="0.2">
      <c r="A489" s="283"/>
      <c r="B489" s="283" t="s">
        <v>1417</v>
      </c>
      <c r="C489" s="284" t="s">
        <v>1418</v>
      </c>
      <c r="D489" s="285">
        <v>178.3</v>
      </c>
    </row>
    <row r="490" spans="1:4" ht="30" outlineLevel="4" x14ac:dyDescent="0.2">
      <c r="A490" s="283"/>
      <c r="B490" s="283" t="s">
        <v>1419</v>
      </c>
      <c r="C490" s="284" t="s">
        <v>1420</v>
      </c>
      <c r="D490" s="285">
        <v>17826.5</v>
      </c>
    </row>
    <row r="491" spans="1:4" ht="60" outlineLevel="2" x14ac:dyDescent="0.2">
      <c r="A491" s="283" t="s">
        <v>1863</v>
      </c>
      <c r="B491" s="283"/>
      <c r="C491" s="284" t="s">
        <v>1864</v>
      </c>
      <c r="D491" s="285">
        <v>142435.70000000001</v>
      </c>
    </row>
    <row r="492" spans="1:4" ht="60" outlineLevel="3" x14ac:dyDescent="0.2">
      <c r="A492" s="283" t="s">
        <v>1865</v>
      </c>
      <c r="B492" s="283"/>
      <c r="C492" s="284" t="s">
        <v>1410</v>
      </c>
      <c r="D492" s="285">
        <v>139483.79999999999</v>
      </c>
    </row>
    <row r="493" spans="1:4" ht="45" outlineLevel="4" x14ac:dyDescent="0.2">
      <c r="A493" s="283"/>
      <c r="B493" s="283" t="s">
        <v>1411</v>
      </c>
      <c r="C493" s="284" t="s">
        <v>1412</v>
      </c>
      <c r="D493" s="285">
        <v>139483.79999999999</v>
      </c>
    </row>
    <row r="494" spans="1:4" ht="30" outlineLevel="3" x14ac:dyDescent="0.2">
      <c r="A494" s="283" t="s">
        <v>1866</v>
      </c>
      <c r="B494" s="283"/>
      <c r="C494" s="284" t="s">
        <v>1867</v>
      </c>
      <c r="D494" s="285">
        <v>2496.9</v>
      </c>
    </row>
    <row r="495" spans="1:4" ht="45" outlineLevel="4" x14ac:dyDescent="0.2">
      <c r="A495" s="283"/>
      <c r="B495" s="283" t="s">
        <v>1417</v>
      </c>
      <c r="C495" s="284" t="s">
        <v>1418</v>
      </c>
      <c r="D495" s="285">
        <v>1776.9</v>
      </c>
    </row>
    <row r="496" spans="1:4" ht="45" outlineLevel="4" x14ac:dyDescent="0.2">
      <c r="A496" s="283"/>
      <c r="B496" s="283" t="s">
        <v>1411</v>
      </c>
      <c r="C496" s="284" t="s">
        <v>1412</v>
      </c>
      <c r="D496" s="285">
        <v>720</v>
      </c>
    </row>
    <row r="497" spans="1:4" ht="60" outlineLevel="3" x14ac:dyDescent="0.2">
      <c r="A497" s="283" t="s">
        <v>1868</v>
      </c>
      <c r="B497" s="283"/>
      <c r="C497" s="284" t="s">
        <v>1869</v>
      </c>
      <c r="D497" s="285">
        <v>455</v>
      </c>
    </row>
    <row r="498" spans="1:4" ht="45" outlineLevel="4" x14ac:dyDescent="0.2">
      <c r="A498" s="283"/>
      <c r="B498" s="283" t="s">
        <v>1411</v>
      </c>
      <c r="C498" s="284" t="s">
        <v>1412</v>
      </c>
      <c r="D498" s="285">
        <v>455</v>
      </c>
    </row>
    <row r="499" spans="1:4" ht="45" outlineLevel="2" x14ac:dyDescent="0.2">
      <c r="A499" s="283" t="s">
        <v>1870</v>
      </c>
      <c r="B499" s="283"/>
      <c r="C499" s="284" t="s">
        <v>1871</v>
      </c>
      <c r="D499" s="285">
        <v>15830.9</v>
      </c>
    </row>
    <row r="500" spans="1:4" ht="45" outlineLevel="3" x14ac:dyDescent="0.2">
      <c r="A500" s="283" t="s">
        <v>1872</v>
      </c>
      <c r="B500" s="283"/>
      <c r="C500" s="284" t="s">
        <v>1873</v>
      </c>
      <c r="D500" s="285">
        <v>15830.9</v>
      </c>
    </row>
    <row r="501" spans="1:4" ht="45" outlineLevel="4" x14ac:dyDescent="0.2">
      <c r="A501" s="283"/>
      <c r="B501" s="283" t="s">
        <v>1417</v>
      </c>
      <c r="C501" s="284" t="s">
        <v>1418</v>
      </c>
      <c r="D501" s="285">
        <v>14505.2</v>
      </c>
    </row>
    <row r="502" spans="1:4" ht="45" outlineLevel="4" x14ac:dyDescent="0.2">
      <c r="A502" s="283"/>
      <c r="B502" s="283" t="s">
        <v>1411</v>
      </c>
      <c r="C502" s="284" t="s">
        <v>1412</v>
      </c>
      <c r="D502" s="285">
        <v>1325.7</v>
      </c>
    </row>
    <row r="503" spans="1:4" ht="45" outlineLevel="1" x14ac:dyDescent="0.2">
      <c r="A503" s="283" t="s">
        <v>1874</v>
      </c>
      <c r="B503" s="283"/>
      <c r="C503" s="284" t="s">
        <v>1875</v>
      </c>
      <c r="D503" s="285">
        <v>6275</v>
      </c>
    </row>
    <row r="504" spans="1:4" ht="60" outlineLevel="2" x14ac:dyDescent="0.2">
      <c r="A504" s="283" t="s">
        <v>1876</v>
      </c>
      <c r="B504" s="283"/>
      <c r="C504" s="284" t="s">
        <v>1877</v>
      </c>
      <c r="D504" s="285">
        <v>6275</v>
      </c>
    </row>
    <row r="505" spans="1:4" ht="60" outlineLevel="3" x14ac:dyDescent="0.2">
      <c r="A505" s="283" t="s">
        <v>1878</v>
      </c>
      <c r="B505" s="283"/>
      <c r="C505" s="284" t="s">
        <v>1410</v>
      </c>
      <c r="D505" s="285">
        <v>400</v>
      </c>
    </row>
    <row r="506" spans="1:4" ht="45" outlineLevel="4" x14ac:dyDescent="0.2">
      <c r="A506" s="283"/>
      <c r="B506" s="283" t="s">
        <v>1411</v>
      </c>
      <c r="C506" s="284" t="s">
        <v>1412</v>
      </c>
      <c r="D506" s="285">
        <v>400</v>
      </c>
    </row>
    <row r="507" spans="1:4" ht="30" outlineLevel="3" x14ac:dyDescent="0.2">
      <c r="A507" s="283" t="s">
        <v>1879</v>
      </c>
      <c r="B507" s="283"/>
      <c r="C507" s="284" t="s">
        <v>1880</v>
      </c>
      <c r="D507" s="285">
        <v>1000</v>
      </c>
    </row>
    <row r="508" spans="1:4" ht="45" outlineLevel="4" x14ac:dyDescent="0.2">
      <c r="A508" s="283"/>
      <c r="B508" s="283" t="s">
        <v>1417</v>
      </c>
      <c r="C508" s="284" t="s">
        <v>1418</v>
      </c>
      <c r="D508" s="285">
        <v>1000</v>
      </c>
    </row>
    <row r="509" spans="1:4" ht="30" outlineLevel="3" x14ac:dyDescent="0.2">
      <c r="A509" s="283" t="s">
        <v>1881</v>
      </c>
      <c r="B509" s="283"/>
      <c r="C509" s="284" t="s">
        <v>1882</v>
      </c>
      <c r="D509" s="285">
        <v>1850</v>
      </c>
    </row>
    <row r="510" spans="1:4" ht="45" outlineLevel="4" x14ac:dyDescent="0.2">
      <c r="A510" s="283"/>
      <c r="B510" s="283" t="s">
        <v>1417</v>
      </c>
      <c r="C510" s="284" t="s">
        <v>1418</v>
      </c>
      <c r="D510" s="285">
        <v>1850</v>
      </c>
    </row>
    <row r="511" spans="1:4" ht="30" outlineLevel="3" x14ac:dyDescent="0.2">
      <c r="A511" s="283" t="s">
        <v>1883</v>
      </c>
      <c r="B511" s="283"/>
      <c r="C511" s="284" t="s">
        <v>1884</v>
      </c>
      <c r="D511" s="285">
        <v>250</v>
      </c>
    </row>
    <row r="512" spans="1:4" ht="45" outlineLevel="4" x14ac:dyDescent="0.2">
      <c r="A512" s="283"/>
      <c r="B512" s="283" t="s">
        <v>1417</v>
      </c>
      <c r="C512" s="284" t="s">
        <v>1418</v>
      </c>
      <c r="D512" s="285">
        <v>250</v>
      </c>
    </row>
    <row r="513" spans="1:4" ht="15" outlineLevel="3" x14ac:dyDescent="0.2">
      <c r="A513" s="283" t="s">
        <v>1885</v>
      </c>
      <c r="B513" s="283"/>
      <c r="C513" s="284" t="s">
        <v>1886</v>
      </c>
      <c r="D513" s="285">
        <v>2775</v>
      </c>
    </row>
    <row r="514" spans="1:4" ht="45" outlineLevel="4" x14ac:dyDescent="0.2">
      <c r="A514" s="283"/>
      <c r="B514" s="283" t="s">
        <v>1417</v>
      </c>
      <c r="C514" s="284" t="s">
        <v>1418</v>
      </c>
      <c r="D514" s="285">
        <v>2775</v>
      </c>
    </row>
    <row r="515" spans="1:4" ht="30" outlineLevel="1" x14ac:dyDescent="0.2">
      <c r="A515" s="283" t="s">
        <v>1887</v>
      </c>
      <c r="B515" s="283"/>
      <c r="C515" s="284" t="s">
        <v>1888</v>
      </c>
      <c r="D515" s="285">
        <v>471481.2</v>
      </c>
    </row>
    <row r="516" spans="1:4" ht="60" outlineLevel="2" x14ac:dyDescent="0.2">
      <c r="A516" s="283" t="s">
        <v>1889</v>
      </c>
      <c r="B516" s="283"/>
      <c r="C516" s="284" t="s">
        <v>1890</v>
      </c>
      <c r="D516" s="285">
        <v>471481.2</v>
      </c>
    </row>
    <row r="517" spans="1:4" ht="60" outlineLevel="3" x14ac:dyDescent="0.2">
      <c r="A517" s="283" t="s">
        <v>1891</v>
      </c>
      <c r="B517" s="283"/>
      <c r="C517" s="284" t="s">
        <v>1527</v>
      </c>
      <c r="D517" s="285">
        <v>400</v>
      </c>
    </row>
    <row r="518" spans="1:4" ht="45" outlineLevel="4" x14ac:dyDescent="0.2">
      <c r="A518" s="283"/>
      <c r="B518" s="283" t="s">
        <v>1411</v>
      </c>
      <c r="C518" s="284" t="s">
        <v>1412</v>
      </c>
      <c r="D518" s="285">
        <v>400</v>
      </c>
    </row>
    <row r="519" spans="1:4" ht="60" outlineLevel="3" x14ac:dyDescent="0.2">
      <c r="A519" s="283" t="s">
        <v>1892</v>
      </c>
      <c r="B519" s="283"/>
      <c r="C519" s="284" t="s">
        <v>1893</v>
      </c>
      <c r="D519" s="285">
        <v>300</v>
      </c>
    </row>
    <row r="520" spans="1:4" ht="45" outlineLevel="4" x14ac:dyDescent="0.2">
      <c r="A520" s="283"/>
      <c r="B520" s="283" t="s">
        <v>1411</v>
      </c>
      <c r="C520" s="284" t="s">
        <v>1412</v>
      </c>
      <c r="D520" s="285">
        <v>300</v>
      </c>
    </row>
    <row r="521" spans="1:4" ht="30" outlineLevel="3" x14ac:dyDescent="0.2">
      <c r="A521" s="283" t="s">
        <v>1894</v>
      </c>
      <c r="B521" s="283"/>
      <c r="C521" s="284" t="s">
        <v>1895</v>
      </c>
      <c r="D521" s="285">
        <v>470781.2</v>
      </c>
    </row>
    <row r="522" spans="1:4" ht="45" outlineLevel="4" x14ac:dyDescent="0.2">
      <c r="A522" s="283"/>
      <c r="B522" s="283" t="s">
        <v>1417</v>
      </c>
      <c r="C522" s="284" t="s">
        <v>1418</v>
      </c>
      <c r="D522" s="285">
        <v>20665.400000000001</v>
      </c>
    </row>
    <row r="523" spans="1:4" ht="30" outlineLevel="4" x14ac:dyDescent="0.2">
      <c r="A523" s="283"/>
      <c r="B523" s="283" t="s">
        <v>1419</v>
      </c>
      <c r="C523" s="284" t="s">
        <v>1420</v>
      </c>
      <c r="D523" s="285">
        <v>49241.3</v>
      </c>
    </row>
    <row r="524" spans="1:4" ht="15" outlineLevel="4" x14ac:dyDescent="0.2">
      <c r="A524" s="283"/>
      <c r="B524" s="283" t="s">
        <v>1517</v>
      </c>
      <c r="C524" s="284" t="s">
        <v>1518</v>
      </c>
      <c r="D524" s="285">
        <v>394892.7</v>
      </c>
    </row>
    <row r="525" spans="1:4" ht="45" outlineLevel="4" x14ac:dyDescent="0.2">
      <c r="A525" s="283"/>
      <c r="B525" s="283" t="s">
        <v>1411</v>
      </c>
      <c r="C525" s="284" t="s">
        <v>1412</v>
      </c>
      <c r="D525" s="285">
        <v>5981.8</v>
      </c>
    </row>
    <row r="526" spans="1:4" ht="60" outlineLevel="1" x14ac:dyDescent="0.2">
      <c r="A526" s="283" t="s">
        <v>1896</v>
      </c>
      <c r="B526" s="283"/>
      <c r="C526" s="284" t="s">
        <v>1897</v>
      </c>
      <c r="D526" s="285">
        <v>481692</v>
      </c>
    </row>
    <row r="527" spans="1:4" ht="90" outlineLevel="2" x14ac:dyDescent="0.2">
      <c r="A527" s="283" t="s">
        <v>1898</v>
      </c>
      <c r="B527" s="283"/>
      <c r="C527" s="284" t="s">
        <v>1899</v>
      </c>
      <c r="D527" s="285">
        <v>481692</v>
      </c>
    </row>
    <row r="528" spans="1:4" ht="60" outlineLevel="3" x14ac:dyDescent="0.2">
      <c r="A528" s="283" t="s">
        <v>1900</v>
      </c>
      <c r="B528" s="283"/>
      <c r="C528" s="284" t="s">
        <v>1410</v>
      </c>
      <c r="D528" s="285">
        <v>479012</v>
      </c>
    </row>
    <row r="529" spans="1:4" ht="90" outlineLevel="4" x14ac:dyDescent="0.2">
      <c r="A529" s="283"/>
      <c r="B529" s="283" t="s">
        <v>1428</v>
      </c>
      <c r="C529" s="284" t="s">
        <v>1429</v>
      </c>
      <c r="D529" s="285">
        <v>309515.7</v>
      </c>
    </row>
    <row r="530" spans="1:4" ht="45" outlineLevel="4" x14ac:dyDescent="0.2">
      <c r="A530" s="283"/>
      <c r="B530" s="283" t="s">
        <v>1417</v>
      </c>
      <c r="C530" s="284" t="s">
        <v>1418</v>
      </c>
      <c r="D530" s="285">
        <v>112277.3</v>
      </c>
    </row>
    <row r="531" spans="1:4" ht="30" outlineLevel="4" x14ac:dyDescent="0.2">
      <c r="A531" s="283"/>
      <c r="B531" s="283" t="s">
        <v>1419</v>
      </c>
      <c r="C531" s="284" t="s">
        <v>1420</v>
      </c>
      <c r="D531" s="285">
        <v>51514.6</v>
      </c>
    </row>
    <row r="532" spans="1:4" ht="15" outlineLevel="4" x14ac:dyDescent="0.2">
      <c r="A532" s="283"/>
      <c r="B532" s="283" t="s">
        <v>1430</v>
      </c>
      <c r="C532" s="284" t="s">
        <v>1431</v>
      </c>
      <c r="D532" s="285">
        <v>5704.4</v>
      </c>
    </row>
    <row r="533" spans="1:4" ht="75" outlineLevel="3" x14ac:dyDescent="0.2">
      <c r="A533" s="283" t="s">
        <v>1901</v>
      </c>
      <c r="B533" s="283"/>
      <c r="C533" s="284" t="s">
        <v>1902</v>
      </c>
      <c r="D533" s="285">
        <v>1940</v>
      </c>
    </row>
    <row r="534" spans="1:4" ht="45" outlineLevel="4" x14ac:dyDescent="0.2">
      <c r="A534" s="283"/>
      <c r="B534" s="283" t="s">
        <v>1411</v>
      </c>
      <c r="C534" s="284" t="s">
        <v>1412</v>
      </c>
      <c r="D534" s="285">
        <v>1940</v>
      </c>
    </row>
    <row r="535" spans="1:4" ht="15" outlineLevel="3" x14ac:dyDescent="0.2">
      <c r="A535" s="283" t="s">
        <v>1903</v>
      </c>
      <c r="B535" s="283"/>
      <c r="C535" s="284" t="s">
        <v>1904</v>
      </c>
      <c r="D535" s="285">
        <v>740</v>
      </c>
    </row>
    <row r="536" spans="1:4" ht="45" outlineLevel="4" x14ac:dyDescent="0.2">
      <c r="A536" s="283"/>
      <c r="B536" s="283" t="s">
        <v>1417</v>
      </c>
      <c r="C536" s="284" t="s">
        <v>1418</v>
      </c>
      <c r="D536" s="285">
        <v>740</v>
      </c>
    </row>
    <row r="537" spans="1:4" ht="75" outlineLevel="1" x14ac:dyDescent="0.2">
      <c r="A537" s="283" t="s">
        <v>1905</v>
      </c>
      <c r="B537" s="283"/>
      <c r="C537" s="284" t="s">
        <v>1906</v>
      </c>
      <c r="D537" s="285">
        <v>40573.9</v>
      </c>
    </row>
    <row r="538" spans="1:4" ht="30" outlineLevel="2" x14ac:dyDescent="0.2">
      <c r="A538" s="283" t="s">
        <v>1907</v>
      </c>
      <c r="B538" s="283"/>
      <c r="C538" s="284" t="s">
        <v>1908</v>
      </c>
      <c r="D538" s="285">
        <v>38526.9</v>
      </c>
    </row>
    <row r="539" spans="1:4" ht="60" outlineLevel="3" x14ac:dyDescent="0.2">
      <c r="A539" s="283" t="s">
        <v>1909</v>
      </c>
      <c r="B539" s="283"/>
      <c r="C539" s="284" t="s">
        <v>1410</v>
      </c>
      <c r="D539" s="285">
        <v>34321.1</v>
      </c>
    </row>
    <row r="540" spans="1:4" ht="45" outlineLevel="4" x14ac:dyDescent="0.2">
      <c r="A540" s="283"/>
      <c r="B540" s="283" t="s">
        <v>1411</v>
      </c>
      <c r="C540" s="284" t="s">
        <v>1412</v>
      </c>
      <c r="D540" s="285">
        <v>34321.1</v>
      </c>
    </row>
    <row r="541" spans="1:4" ht="30" outlineLevel="3" x14ac:dyDescent="0.2">
      <c r="A541" s="283" t="s">
        <v>1910</v>
      </c>
      <c r="B541" s="283"/>
      <c r="C541" s="284" t="s">
        <v>1911</v>
      </c>
      <c r="D541" s="285">
        <v>4205.8</v>
      </c>
    </row>
    <row r="542" spans="1:4" ht="45" outlineLevel="4" x14ac:dyDescent="0.2">
      <c r="A542" s="283"/>
      <c r="B542" s="283" t="s">
        <v>1411</v>
      </c>
      <c r="C542" s="284" t="s">
        <v>1412</v>
      </c>
      <c r="D542" s="285">
        <v>4205.8</v>
      </c>
    </row>
    <row r="543" spans="1:4" ht="45" outlineLevel="2" x14ac:dyDescent="0.2">
      <c r="A543" s="283" t="s">
        <v>1912</v>
      </c>
      <c r="B543" s="283"/>
      <c r="C543" s="284" t="s">
        <v>1913</v>
      </c>
      <c r="D543" s="285">
        <v>2047</v>
      </c>
    </row>
    <row r="544" spans="1:4" ht="60" outlineLevel="3" x14ac:dyDescent="0.2">
      <c r="A544" s="283" t="s">
        <v>1914</v>
      </c>
      <c r="B544" s="283"/>
      <c r="C544" s="284" t="s">
        <v>1915</v>
      </c>
      <c r="D544" s="285">
        <v>2047</v>
      </c>
    </row>
    <row r="545" spans="1:4" ht="45" outlineLevel="4" x14ac:dyDescent="0.2">
      <c r="A545" s="283"/>
      <c r="B545" s="283" t="s">
        <v>1417</v>
      </c>
      <c r="C545" s="284" t="s">
        <v>1418</v>
      </c>
      <c r="D545" s="285">
        <v>2047</v>
      </c>
    </row>
    <row r="546" spans="1:4" ht="30" x14ac:dyDescent="0.2">
      <c r="A546" s="283" t="s">
        <v>1916</v>
      </c>
      <c r="B546" s="283"/>
      <c r="C546" s="284" t="s">
        <v>1917</v>
      </c>
      <c r="D546" s="285">
        <v>3194933.9</v>
      </c>
    </row>
    <row r="547" spans="1:4" ht="30" outlineLevel="1" x14ac:dyDescent="0.2">
      <c r="A547" s="283" t="s">
        <v>1918</v>
      </c>
      <c r="B547" s="283"/>
      <c r="C547" s="284" t="s">
        <v>1919</v>
      </c>
      <c r="D547" s="285">
        <v>1426209.7</v>
      </c>
    </row>
    <row r="548" spans="1:4" ht="30" outlineLevel="2" x14ac:dyDescent="0.2">
      <c r="A548" s="283" t="s">
        <v>1920</v>
      </c>
      <c r="B548" s="283"/>
      <c r="C548" s="284" t="s">
        <v>1921</v>
      </c>
      <c r="D548" s="285">
        <v>885688.4</v>
      </c>
    </row>
    <row r="549" spans="1:4" ht="60" outlineLevel="3" x14ac:dyDescent="0.2">
      <c r="A549" s="283" t="s">
        <v>1922</v>
      </c>
      <c r="B549" s="283"/>
      <c r="C549" s="284" t="s">
        <v>1410</v>
      </c>
      <c r="D549" s="285">
        <v>879388.4</v>
      </c>
    </row>
    <row r="550" spans="1:4" ht="45" outlineLevel="4" x14ac:dyDescent="0.2">
      <c r="A550" s="283"/>
      <c r="B550" s="283" t="s">
        <v>1411</v>
      </c>
      <c r="C550" s="284" t="s">
        <v>1412</v>
      </c>
      <c r="D550" s="285">
        <v>879388.4</v>
      </c>
    </row>
    <row r="551" spans="1:4" ht="30" outlineLevel="3" x14ac:dyDescent="0.2">
      <c r="A551" s="283" t="s">
        <v>1923</v>
      </c>
      <c r="B551" s="283"/>
      <c r="C551" s="284" t="s">
        <v>1924</v>
      </c>
      <c r="D551" s="285">
        <v>6300</v>
      </c>
    </row>
    <row r="552" spans="1:4" ht="15" outlineLevel="4" x14ac:dyDescent="0.2">
      <c r="A552" s="283"/>
      <c r="B552" s="283" t="s">
        <v>1517</v>
      </c>
      <c r="C552" s="284" t="s">
        <v>1518</v>
      </c>
      <c r="D552" s="285">
        <v>6300</v>
      </c>
    </row>
    <row r="553" spans="1:4" ht="30" outlineLevel="2" x14ac:dyDescent="0.2">
      <c r="A553" s="283" t="s">
        <v>1925</v>
      </c>
      <c r="B553" s="283"/>
      <c r="C553" s="284" t="s">
        <v>1926</v>
      </c>
      <c r="D553" s="285">
        <v>16999.3</v>
      </c>
    </row>
    <row r="554" spans="1:4" ht="60" outlineLevel="3" x14ac:dyDescent="0.2">
      <c r="A554" s="283" t="s">
        <v>1927</v>
      </c>
      <c r="B554" s="283"/>
      <c r="C554" s="284" t="s">
        <v>1410</v>
      </c>
      <c r="D554" s="285">
        <v>16999.3</v>
      </c>
    </row>
    <row r="555" spans="1:4" ht="45" outlineLevel="4" x14ac:dyDescent="0.2">
      <c r="A555" s="283"/>
      <c r="B555" s="283" t="s">
        <v>1411</v>
      </c>
      <c r="C555" s="284" t="s">
        <v>1412</v>
      </c>
      <c r="D555" s="285">
        <v>16999.3</v>
      </c>
    </row>
    <row r="556" spans="1:4" ht="60" outlineLevel="2" x14ac:dyDescent="0.2">
      <c r="A556" s="283" t="s">
        <v>1928</v>
      </c>
      <c r="B556" s="283"/>
      <c r="C556" s="284" t="s">
        <v>1929</v>
      </c>
      <c r="D556" s="285">
        <v>53528.4</v>
      </c>
    </row>
    <row r="557" spans="1:4" ht="60" outlineLevel="3" x14ac:dyDescent="0.2">
      <c r="A557" s="283" t="s">
        <v>1930</v>
      </c>
      <c r="B557" s="283"/>
      <c r="C557" s="284" t="s">
        <v>1410</v>
      </c>
      <c r="D557" s="285">
        <v>53528.4</v>
      </c>
    </row>
    <row r="558" spans="1:4" ht="45" outlineLevel="4" x14ac:dyDescent="0.2">
      <c r="A558" s="283"/>
      <c r="B558" s="283" t="s">
        <v>1411</v>
      </c>
      <c r="C558" s="284" t="s">
        <v>1412</v>
      </c>
      <c r="D558" s="285">
        <v>53528.4</v>
      </c>
    </row>
    <row r="559" spans="1:4" ht="60" outlineLevel="2" x14ac:dyDescent="0.2">
      <c r="A559" s="283" t="s">
        <v>1931</v>
      </c>
      <c r="B559" s="283"/>
      <c r="C559" s="284" t="s">
        <v>1932</v>
      </c>
      <c r="D559" s="285">
        <v>40166.400000000001</v>
      </c>
    </row>
    <row r="560" spans="1:4" ht="60" outlineLevel="3" x14ac:dyDescent="0.2">
      <c r="A560" s="283" t="s">
        <v>1933</v>
      </c>
      <c r="B560" s="283"/>
      <c r="C560" s="284" t="s">
        <v>1410</v>
      </c>
      <c r="D560" s="285">
        <v>33075</v>
      </c>
    </row>
    <row r="561" spans="1:4" ht="45" outlineLevel="4" x14ac:dyDescent="0.2">
      <c r="A561" s="283"/>
      <c r="B561" s="283" t="s">
        <v>1411</v>
      </c>
      <c r="C561" s="284" t="s">
        <v>1412</v>
      </c>
      <c r="D561" s="285">
        <v>33075</v>
      </c>
    </row>
    <row r="562" spans="1:4" ht="30" outlineLevel="3" x14ac:dyDescent="0.2">
      <c r="A562" s="283" t="s">
        <v>1934</v>
      </c>
      <c r="B562" s="283"/>
      <c r="C562" s="284" t="s">
        <v>1935</v>
      </c>
      <c r="D562" s="285">
        <v>7091.4</v>
      </c>
    </row>
    <row r="563" spans="1:4" ht="45" outlineLevel="4" x14ac:dyDescent="0.2">
      <c r="A563" s="283"/>
      <c r="B563" s="283" t="s">
        <v>1411</v>
      </c>
      <c r="C563" s="284" t="s">
        <v>1412</v>
      </c>
      <c r="D563" s="285">
        <v>7091.4</v>
      </c>
    </row>
    <row r="564" spans="1:4" ht="45" outlineLevel="2" x14ac:dyDescent="0.2">
      <c r="A564" s="283" t="s">
        <v>1936</v>
      </c>
      <c r="B564" s="283"/>
      <c r="C564" s="284" t="s">
        <v>1937</v>
      </c>
      <c r="D564" s="285">
        <v>107219</v>
      </c>
    </row>
    <row r="565" spans="1:4" ht="60" outlineLevel="3" x14ac:dyDescent="0.2">
      <c r="A565" s="283" t="s">
        <v>1938</v>
      </c>
      <c r="B565" s="283"/>
      <c r="C565" s="284" t="s">
        <v>1410</v>
      </c>
      <c r="D565" s="285">
        <v>82969</v>
      </c>
    </row>
    <row r="566" spans="1:4" ht="45" outlineLevel="4" x14ac:dyDescent="0.2">
      <c r="A566" s="283"/>
      <c r="B566" s="283" t="s">
        <v>1411</v>
      </c>
      <c r="C566" s="284" t="s">
        <v>1412</v>
      </c>
      <c r="D566" s="285">
        <v>82969</v>
      </c>
    </row>
    <row r="567" spans="1:4" ht="45" outlineLevel="3" x14ac:dyDescent="0.2">
      <c r="A567" s="283" t="s">
        <v>1939</v>
      </c>
      <c r="B567" s="283"/>
      <c r="C567" s="284" t="s">
        <v>1940</v>
      </c>
      <c r="D567" s="285">
        <v>24250</v>
      </c>
    </row>
    <row r="568" spans="1:4" ht="15" outlineLevel="4" x14ac:dyDescent="0.2">
      <c r="A568" s="283"/>
      <c r="B568" s="283" t="s">
        <v>1517</v>
      </c>
      <c r="C568" s="284" t="s">
        <v>1518</v>
      </c>
      <c r="D568" s="285">
        <v>15250</v>
      </c>
    </row>
    <row r="569" spans="1:4" ht="45" outlineLevel="4" x14ac:dyDescent="0.2">
      <c r="A569" s="283"/>
      <c r="B569" s="283" t="s">
        <v>1411</v>
      </c>
      <c r="C569" s="284" t="s">
        <v>1412</v>
      </c>
      <c r="D569" s="285">
        <v>9000</v>
      </c>
    </row>
    <row r="570" spans="1:4" ht="30" outlineLevel="2" x14ac:dyDescent="0.2">
      <c r="A570" s="283" t="s">
        <v>1941</v>
      </c>
      <c r="B570" s="283"/>
      <c r="C570" s="284" t="s">
        <v>1942</v>
      </c>
      <c r="D570" s="285">
        <v>102758.39999999999</v>
      </c>
    </row>
    <row r="571" spans="1:4" ht="60" outlineLevel="3" x14ac:dyDescent="0.2">
      <c r="A571" s="283" t="s">
        <v>1943</v>
      </c>
      <c r="B571" s="283"/>
      <c r="C571" s="284" t="s">
        <v>1410</v>
      </c>
      <c r="D571" s="285">
        <v>102758.39999999999</v>
      </c>
    </row>
    <row r="572" spans="1:4" ht="45" outlineLevel="4" x14ac:dyDescent="0.2">
      <c r="A572" s="283"/>
      <c r="B572" s="283" t="s">
        <v>1411</v>
      </c>
      <c r="C572" s="284" t="s">
        <v>1412</v>
      </c>
      <c r="D572" s="285">
        <v>102758.39999999999</v>
      </c>
    </row>
    <row r="573" spans="1:4" ht="45" outlineLevel="2" x14ac:dyDescent="0.2">
      <c r="A573" s="283" t="s">
        <v>1944</v>
      </c>
      <c r="B573" s="283"/>
      <c r="C573" s="284" t="s">
        <v>1945</v>
      </c>
      <c r="D573" s="285">
        <v>217437.7</v>
      </c>
    </row>
    <row r="574" spans="1:4" ht="60" outlineLevel="3" x14ac:dyDescent="0.2">
      <c r="A574" s="283" t="s">
        <v>1946</v>
      </c>
      <c r="B574" s="283"/>
      <c r="C574" s="284" t="s">
        <v>1410</v>
      </c>
      <c r="D574" s="285">
        <v>217437.7</v>
      </c>
    </row>
    <row r="575" spans="1:4" ht="45" outlineLevel="4" x14ac:dyDescent="0.2">
      <c r="A575" s="283"/>
      <c r="B575" s="283" t="s">
        <v>1411</v>
      </c>
      <c r="C575" s="284" t="s">
        <v>1412</v>
      </c>
      <c r="D575" s="285">
        <v>217437.7</v>
      </c>
    </row>
    <row r="576" spans="1:4" ht="45" outlineLevel="2" x14ac:dyDescent="0.2">
      <c r="A576" s="283" t="s">
        <v>1947</v>
      </c>
      <c r="B576" s="283"/>
      <c r="C576" s="284" t="s">
        <v>1948</v>
      </c>
      <c r="D576" s="285">
        <v>2412.1</v>
      </c>
    </row>
    <row r="577" spans="1:4" ht="60" outlineLevel="3" x14ac:dyDescent="0.2">
      <c r="A577" s="283" t="s">
        <v>1949</v>
      </c>
      <c r="B577" s="283"/>
      <c r="C577" s="284" t="s">
        <v>1950</v>
      </c>
      <c r="D577" s="285">
        <v>180</v>
      </c>
    </row>
    <row r="578" spans="1:4" ht="30" outlineLevel="4" x14ac:dyDescent="0.2">
      <c r="A578" s="283"/>
      <c r="B578" s="283" t="s">
        <v>1419</v>
      </c>
      <c r="C578" s="284" t="s">
        <v>1420</v>
      </c>
      <c r="D578" s="285">
        <v>180</v>
      </c>
    </row>
    <row r="579" spans="1:4" ht="45" outlineLevel="3" x14ac:dyDescent="0.2">
      <c r="A579" s="283" t="s">
        <v>1951</v>
      </c>
      <c r="B579" s="283"/>
      <c r="C579" s="284" t="s">
        <v>1952</v>
      </c>
      <c r="D579" s="285">
        <v>1732.1</v>
      </c>
    </row>
    <row r="580" spans="1:4" ht="30" outlineLevel="4" x14ac:dyDescent="0.2">
      <c r="A580" s="283"/>
      <c r="B580" s="283" t="s">
        <v>1419</v>
      </c>
      <c r="C580" s="284" t="s">
        <v>1420</v>
      </c>
      <c r="D580" s="285">
        <v>1732.1</v>
      </c>
    </row>
    <row r="581" spans="1:4" ht="60" outlineLevel="3" x14ac:dyDescent="0.2">
      <c r="A581" s="283" t="s">
        <v>1953</v>
      </c>
      <c r="B581" s="283"/>
      <c r="C581" s="284" t="s">
        <v>1954</v>
      </c>
      <c r="D581" s="285">
        <v>500</v>
      </c>
    </row>
    <row r="582" spans="1:4" ht="30" outlineLevel="4" x14ac:dyDescent="0.2">
      <c r="A582" s="283"/>
      <c r="B582" s="283" t="s">
        <v>1419</v>
      </c>
      <c r="C582" s="284" t="s">
        <v>1420</v>
      </c>
      <c r="D582" s="285">
        <v>500</v>
      </c>
    </row>
    <row r="583" spans="1:4" ht="45" outlineLevel="1" x14ac:dyDescent="0.2">
      <c r="A583" s="283" t="s">
        <v>1955</v>
      </c>
      <c r="B583" s="283"/>
      <c r="C583" s="284" t="s">
        <v>1956</v>
      </c>
      <c r="D583" s="285">
        <v>3115</v>
      </c>
    </row>
    <row r="584" spans="1:4" ht="45" outlineLevel="2" x14ac:dyDescent="0.2">
      <c r="A584" s="283" t="s">
        <v>1957</v>
      </c>
      <c r="B584" s="283"/>
      <c r="C584" s="284" t="s">
        <v>1958</v>
      </c>
      <c r="D584" s="285">
        <v>3115</v>
      </c>
    </row>
    <row r="585" spans="1:4" ht="60" outlineLevel="3" x14ac:dyDescent="0.2">
      <c r="A585" s="283" t="s">
        <v>1959</v>
      </c>
      <c r="B585" s="283"/>
      <c r="C585" s="284" t="s">
        <v>1410</v>
      </c>
      <c r="D585" s="285">
        <v>2515</v>
      </c>
    </row>
    <row r="586" spans="1:4" ht="45" outlineLevel="4" x14ac:dyDescent="0.2">
      <c r="A586" s="283"/>
      <c r="B586" s="283" t="s">
        <v>1411</v>
      </c>
      <c r="C586" s="284" t="s">
        <v>1412</v>
      </c>
      <c r="D586" s="285">
        <v>2515</v>
      </c>
    </row>
    <row r="587" spans="1:4" ht="90" outlineLevel="3" x14ac:dyDescent="0.2">
      <c r="A587" s="283" t="s">
        <v>1960</v>
      </c>
      <c r="B587" s="283"/>
      <c r="C587" s="284" t="s">
        <v>1961</v>
      </c>
      <c r="D587" s="285">
        <v>600</v>
      </c>
    </row>
    <row r="588" spans="1:4" ht="45" outlineLevel="4" x14ac:dyDescent="0.2">
      <c r="A588" s="283"/>
      <c r="B588" s="283" t="s">
        <v>1417</v>
      </c>
      <c r="C588" s="284" t="s">
        <v>1418</v>
      </c>
      <c r="D588" s="285">
        <v>600</v>
      </c>
    </row>
    <row r="589" spans="1:4" ht="15" outlineLevel="1" x14ac:dyDescent="0.2">
      <c r="A589" s="283" t="s">
        <v>1962</v>
      </c>
      <c r="B589" s="283"/>
      <c r="C589" s="284" t="s">
        <v>1963</v>
      </c>
      <c r="D589" s="285">
        <v>61261.2</v>
      </c>
    </row>
    <row r="590" spans="1:4" ht="30" outlineLevel="2" x14ac:dyDescent="0.2">
      <c r="A590" s="283" t="s">
        <v>1964</v>
      </c>
      <c r="B590" s="283"/>
      <c r="C590" s="284" t="s">
        <v>1965</v>
      </c>
      <c r="D590" s="285">
        <v>61186.2</v>
      </c>
    </row>
    <row r="591" spans="1:4" ht="60" outlineLevel="3" x14ac:dyDescent="0.2">
      <c r="A591" s="283" t="s">
        <v>1966</v>
      </c>
      <c r="B591" s="283"/>
      <c r="C591" s="284" t="s">
        <v>1410</v>
      </c>
      <c r="D591" s="285">
        <v>50796.2</v>
      </c>
    </row>
    <row r="592" spans="1:4" ht="45" outlineLevel="4" x14ac:dyDescent="0.2">
      <c r="A592" s="283"/>
      <c r="B592" s="283" t="s">
        <v>1411</v>
      </c>
      <c r="C592" s="284" t="s">
        <v>1412</v>
      </c>
      <c r="D592" s="285">
        <v>50796.2</v>
      </c>
    </row>
    <row r="593" spans="1:4" ht="45" outlineLevel="3" x14ac:dyDescent="0.2">
      <c r="A593" s="283" t="s">
        <v>1967</v>
      </c>
      <c r="B593" s="283"/>
      <c r="C593" s="284" t="s">
        <v>1968</v>
      </c>
      <c r="D593" s="285">
        <v>10390</v>
      </c>
    </row>
    <row r="594" spans="1:4" ht="45" outlineLevel="4" x14ac:dyDescent="0.2">
      <c r="A594" s="283"/>
      <c r="B594" s="283" t="s">
        <v>1411</v>
      </c>
      <c r="C594" s="284" t="s">
        <v>1412</v>
      </c>
      <c r="D594" s="285">
        <v>10390</v>
      </c>
    </row>
    <row r="595" spans="1:4" ht="45" outlineLevel="2" x14ac:dyDescent="0.2">
      <c r="A595" s="283" t="s">
        <v>1969</v>
      </c>
      <c r="B595" s="283"/>
      <c r="C595" s="284" t="s">
        <v>1970</v>
      </c>
      <c r="D595" s="285">
        <v>75</v>
      </c>
    </row>
    <row r="596" spans="1:4" ht="60" outlineLevel="3" x14ac:dyDescent="0.2">
      <c r="A596" s="283" t="s">
        <v>1971</v>
      </c>
      <c r="B596" s="283"/>
      <c r="C596" s="284" t="s">
        <v>1950</v>
      </c>
      <c r="D596" s="285">
        <v>75</v>
      </c>
    </row>
    <row r="597" spans="1:4" ht="30" outlineLevel="4" x14ac:dyDescent="0.2">
      <c r="A597" s="283"/>
      <c r="B597" s="283" t="s">
        <v>1419</v>
      </c>
      <c r="C597" s="284" t="s">
        <v>1420</v>
      </c>
      <c r="D597" s="285">
        <v>75</v>
      </c>
    </row>
    <row r="598" spans="1:4" ht="90" outlineLevel="1" x14ac:dyDescent="0.2">
      <c r="A598" s="283" t="s">
        <v>1972</v>
      </c>
      <c r="B598" s="283"/>
      <c r="C598" s="284" t="s">
        <v>1973</v>
      </c>
      <c r="D598" s="285">
        <v>63241.2</v>
      </c>
    </row>
    <row r="599" spans="1:4" ht="75" outlineLevel="2" x14ac:dyDescent="0.2">
      <c r="A599" s="283" t="s">
        <v>1974</v>
      </c>
      <c r="B599" s="283"/>
      <c r="C599" s="284" t="s">
        <v>1975</v>
      </c>
      <c r="D599" s="285">
        <v>63241.2</v>
      </c>
    </row>
    <row r="600" spans="1:4" ht="60" outlineLevel="3" x14ac:dyDescent="0.2">
      <c r="A600" s="283" t="s">
        <v>1976</v>
      </c>
      <c r="B600" s="283"/>
      <c r="C600" s="284" t="s">
        <v>1410</v>
      </c>
      <c r="D600" s="285">
        <v>21702.799999999999</v>
      </c>
    </row>
    <row r="601" spans="1:4" ht="45" outlineLevel="4" x14ac:dyDescent="0.2">
      <c r="A601" s="283"/>
      <c r="B601" s="283" t="s">
        <v>1411</v>
      </c>
      <c r="C601" s="284" t="s">
        <v>1412</v>
      </c>
      <c r="D601" s="285">
        <v>21702.799999999999</v>
      </c>
    </row>
    <row r="602" spans="1:4" ht="75" outlineLevel="3" x14ac:dyDescent="0.2">
      <c r="A602" s="283" t="s">
        <v>1977</v>
      </c>
      <c r="B602" s="283"/>
      <c r="C602" s="284" t="s">
        <v>1978</v>
      </c>
      <c r="D602" s="285">
        <v>41538.400000000001</v>
      </c>
    </row>
    <row r="603" spans="1:4" ht="45" outlineLevel="4" x14ac:dyDescent="0.2">
      <c r="A603" s="283"/>
      <c r="B603" s="283" t="s">
        <v>1417</v>
      </c>
      <c r="C603" s="284" t="s">
        <v>1418</v>
      </c>
      <c r="D603" s="285">
        <v>41538.400000000001</v>
      </c>
    </row>
    <row r="604" spans="1:4" ht="75" outlineLevel="1" x14ac:dyDescent="0.2">
      <c r="A604" s="283" t="s">
        <v>1979</v>
      </c>
      <c r="B604" s="283"/>
      <c r="C604" s="284" t="s">
        <v>1980</v>
      </c>
      <c r="D604" s="285">
        <v>1510712.1</v>
      </c>
    </row>
    <row r="605" spans="1:4" ht="60" outlineLevel="2" x14ac:dyDescent="0.2">
      <c r="A605" s="283" t="s">
        <v>1981</v>
      </c>
      <c r="B605" s="283"/>
      <c r="C605" s="284" t="s">
        <v>1982</v>
      </c>
      <c r="D605" s="285">
        <v>54798.400000000001</v>
      </c>
    </row>
    <row r="606" spans="1:4" ht="60" outlineLevel="3" x14ac:dyDescent="0.2">
      <c r="A606" s="283" t="s">
        <v>1983</v>
      </c>
      <c r="B606" s="283"/>
      <c r="C606" s="284" t="s">
        <v>1984</v>
      </c>
      <c r="D606" s="285">
        <v>52953.5</v>
      </c>
    </row>
    <row r="607" spans="1:4" ht="45" outlineLevel="4" x14ac:dyDescent="0.2">
      <c r="A607" s="283"/>
      <c r="B607" s="283" t="s">
        <v>1411</v>
      </c>
      <c r="C607" s="284" t="s">
        <v>1412</v>
      </c>
      <c r="D607" s="285">
        <v>52953.5</v>
      </c>
    </row>
    <row r="608" spans="1:4" ht="45" outlineLevel="3" x14ac:dyDescent="0.2">
      <c r="A608" s="283" t="s">
        <v>1985</v>
      </c>
      <c r="B608" s="283"/>
      <c r="C608" s="284" t="s">
        <v>1986</v>
      </c>
      <c r="D608" s="285">
        <v>1844.9</v>
      </c>
    </row>
    <row r="609" spans="1:4" ht="45" outlineLevel="4" x14ac:dyDescent="0.2">
      <c r="A609" s="283"/>
      <c r="B609" s="283" t="s">
        <v>1417</v>
      </c>
      <c r="C609" s="284" t="s">
        <v>1418</v>
      </c>
      <c r="D609" s="285">
        <v>1844.9</v>
      </c>
    </row>
    <row r="610" spans="1:4" ht="45" outlineLevel="2" x14ac:dyDescent="0.2">
      <c r="A610" s="283" t="s">
        <v>1987</v>
      </c>
      <c r="B610" s="283"/>
      <c r="C610" s="284" t="s">
        <v>1988</v>
      </c>
      <c r="D610" s="285">
        <v>1455913.7</v>
      </c>
    </row>
    <row r="611" spans="1:4" ht="75" outlineLevel="3" x14ac:dyDescent="0.2">
      <c r="A611" s="283" t="s">
        <v>1989</v>
      </c>
      <c r="B611" s="283"/>
      <c r="C611" s="284" t="s">
        <v>1455</v>
      </c>
      <c r="D611" s="285">
        <v>1455913.7</v>
      </c>
    </row>
    <row r="612" spans="1:4" ht="45" outlineLevel="4" x14ac:dyDescent="0.2">
      <c r="A612" s="283"/>
      <c r="B612" s="283" t="s">
        <v>1456</v>
      </c>
      <c r="C612" s="284" t="s">
        <v>1457</v>
      </c>
      <c r="D612" s="285">
        <v>1455913.7</v>
      </c>
    </row>
    <row r="613" spans="1:4" ht="15" outlineLevel="1" x14ac:dyDescent="0.2">
      <c r="A613" s="283" t="s">
        <v>1990</v>
      </c>
      <c r="B613" s="283"/>
      <c r="C613" s="284" t="s">
        <v>1991</v>
      </c>
      <c r="D613" s="285">
        <v>80828.399999999994</v>
      </c>
    </row>
    <row r="614" spans="1:4" ht="60" outlineLevel="2" x14ac:dyDescent="0.2">
      <c r="A614" s="283" t="s">
        <v>1992</v>
      </c>
      <c r="B614" s="283"/>
      <c r="C614" s="284" t="s">
        <v>1993</v>
      </c>
      <c r="D614" s="285">
        <v>80828.399999999994</v>
      </c>
    </row>
    <row r="615" spans="1:4" ht="60" outlineLevel="3" x14ac:dyDescent="0.2">
      <c r="A615" s="283" t="s">
        <v>1994</v>
      </c>
      <c r="B615" s="283"/>
      <c r="C615" s="284" t="s">
        <v>1410</v>
      </c>
      <c r="D615" s="285">
        <v>65805.7</v>
      </c>
    </row>
    <row r="616" spans="1:4" ht="45" outlineLevel="4" x14ac:dyDescent="0.2">
      <c r="A616" s="283"/>
      <c r="B616" s="283" t="s">
        <v>1411</v>
      </c>
      <c r="C616" s="284" t="s">
        <v>1412</v>
      </c>
      <c r="D616" s="285">
        <v>65805.7</v>
      </c>
    </row>
    <row r="617" spans="1:4" ht="75" outlineLevel="3" x14ac:dyDescent="0.2">
      <c r="A617" s="283" t="s">
        <v>1995</v>
      </c>
      <c r="B617" s="283"/>
      <c r="C617" s="284" t="s">
        <v>1996</v>
      </c>
      <c r="D617" s="285">
        <v>15022.7</v>
      </c>
    </row>
    <row r="618" spans="1:4" ht="15" outlineLevel="4" x14ac:dyDescent="0.2">
      <c r="A618" s="283"/>
      <c r="B618" s="283" t="s">
        <v>1517</v>
      </c>
      <c r="C618" s="284" t="s">
        <v>1518</v>
      </c>
      <c r="D618" s="285">
        <v>15022.7</v>
      </c>
    </row>
    <row r="619" spans="1:4" ht="30" outlineLevel="1" x14ac:dyDescent="0.2">
      <c r="A619" s="283" t="s">
        <v>1997</v>
      </c>
      <c r="B619" s="283"/>
      <c r="C619" s="284" t="s">
        <v>1490</v>
      </c>
      <c r="D619" s="285">
        <v>49566.3</v>
      </c>
    </row>
    <row r="620" spans="1:4" ht="30" outlineLevel="2" x14ac:dyDescent="0.2">
      <c r="A620" s="283" t="s">
        <v>1998</v>
      </c>
      <c r="B620" s="283"/>
      <c r="C620" s="284" t="s">
        <v>1492</v>
      </c>
      <c r="D620" s="285">
        <v>44304.5</v>
      </c>
    </row>
    <row r="621" spans="1:4" ht="30" outlineLevel="3" x14ac:dyDescent="0.2">
      <c r="A621" s="283" t="s">
        <v>1999</v>
      </c>
      <c r="B621" s="283"/>
      <c r="C621" s="284" t="s">
        <v>1494</v>
      </c>
      <c r="D621" s="285">
        <v>44304.5</v>
      </c>
    </row>
    <row r="622" spans="1:4" ht="90" outlineLevel="4" x14ac:dyDescent="0.2">
      <c r="A622" s="283"/>
      <c r="B622" s="283" t="s">
        <v>1428</v>
      </c>
      <c r="C622" s="284" t="s">
        <v>1429</v>
      </c>
      <c r="D622" s="285">
        <v>38783.1</v>
      </c>
    </row>
    <row r="623" spans="1:4" ht="45" outlineLevel="4" x14ac:dyDescent="0.2">
      <c r="A623" s="283"/>
      <c r="B623" s="283" t="s">
        <v>1417</v>
      </c>
      <c r="C623" s="284" t="s">
        <v>1418</v>
      </c>
      <c r="D623" s="285">
        <v>5506.4</v>
      </c>
    </row>
    <row r="624" spans="1:4" ht="15" outlineLevel="4" x14ac:dyDescent="0.2">
      <c r="A624" s="283"/>
      <c r="B624" s="283" t="s">
        <v>1430</v>
      </c>
      <c r="C624" s="284" t="s">
        <v>1431</v>
      </c>
      <c r="D624" s="285">
        <v>15</v>
      </c>
    </row>
    <row r="625" spans="1:4" ht="90" outlineLevel="2" x14ac:dyDescent="0.2">
      <c r="A625" s="283" t="s">
        <v>2000</v>
      </c>
      <c r="B625" s="283"/>
      <c r="C625" s="284" t="s">
        <v>2001</v>
      </c>
      <c r="D625" s="285">
        <v>636.79999999999995</v>
      </c>
    </row>
    <row r="626" spans="1:4" ht="60" outlineLevel="3" x14ac:dyDescent="0.2">
      <c r="A626" s="283" t="s">
        <v>2002</v>
      </c>
      <c r="B626" s="283"/>
      <c r="C626" s="284" t="s">
        <v>1527</v>
      </c>
      <c r="D626" s="285">
        <v>636.79999999999995</v>
      </c>
    </row>
    <row r="627" spans="1:4" ht="45" outlineLevel="4" x14ac:dyDescent="0.2">
      <c r="A627" s="283"/>
      <c r="B627" s="283" t="s">
        <v>1417</v>
      </c>
      <c r="C627" s="284" t="s">
        <v>1418</v>
      </c>
      <c r="D627" s="285">
        <v>636.79999999999995</v>
      </c>
    </row>
    <row r="628" spans="1:4" ht="45" outlineLevel="2" x14ac:dyDescent="0.2">
      <c r="A628" s="283" t="s">
        <v>2003</v>
      </c>
      <c r="B628" s="283"/>
      <c r="C628" s="284" t="s">
        <v>2004</v>
      </c>
      <c r="D628" s="285">
        <v>4625</v>
      </c>
    </row>
    <row r="629" spans="1:4" ht="60" outlineLevel="3" x14ac:dyDescent="0.2">
      <c r="A629" s="283" t="s">
        <v>2005</v>
      </c>
      <c r="B629" s="283"/>
      <c r="C629" s="284" t="s">
        <v>1410</v>
      </c>
      <c r="D629" s="285">
        <v>4625</v>
      </c>
    </row>
    <row r="630" spans="1:4" ht="45" outlineLevel="4" x14ac:dyDescent="0.2">
      <c r="A630" s="283"/>
      <c r="B630" s="283" t="s">
        <v>1411</v>
      </c>
      <c r="C630" s="284" t="s">
        <v>1412</v>
      </c>
      <c r="D630" s="285">
        <v>4625</v>
      </c>
    </row>
    <row r="631" spans="1:4" ht="45" x14ac:dyDescent="0.2">
      <c r="A631" s="283" t="s">
        <v>2006</v>
      </c>
      <c r="B631" s="283"/>
      <c r="C631" s="284" t="s">
        <v>2007</v>
      </c>
      <c r="D631" s="285">
        <v>1527502.5</v>
      </c>
    </row>
    <row r="632" spans="1:4" ht="30" outlineLevel="1" x14ac:dyDescent="0.2">
      <c r="A632" s="283" t="s">
        <v>2008</v>
      </c>
      <c r="B632" s="283"/>
      <c r="C632" s="284" t="s">
        <v>2009</v>
      </c>
      <c r="D632" s="285">
        <v>433488.6</v>
      </c>
    </row>
    <row r="633" spans="1:4" ht="30" outlineLevel="2" x14ac:dyDescent="0.2">
      <c r="A633" s="283" t="s">
        <v>2010</v>
      </c>
      <c r="B633" s="283"/>
      <c r="C633" s="284" t="s">
        <v>2011</v>
      </c>
      <c r="D633" s="285">
        <v>5481</v>
      </c>
    </row>
    <row r="634" spans="1:4" ht="60" outlineLevel="3" x14ac:dyDescent="0.2">
      <c r="A634" s="283" t="s">
        <v>2012</v>
      </c>
      <c r="B634" s="283"/>
      <c r="C634" s="284" t="s">
        <v>2013</v>
      </c>
      <c r="D634" s="285">
        <v>5481</v>
      </c>
    </row>
    <row r="635" spans="1:4" ht="45" outlineLevel="4" x14ac:dyDescent="0.2">
      <c r="A635" s="283"/>
      <c r="B635" s="283" t="s">
        <v>1411</v>
      </c>
      <c r="C635" s="284" t="s">
        <v>1412</v>
      </c>
      <c r="D635" s="285">
        <v>5481</v>
      </c>
    </row>
    <row r="636" spans="1:4" ht="30" outlineLevel="2" x14ac:dyDescent="0.2">
      <c r="A636" s="283" t="s">
        <v>2014</v>
      </c>
      <c r="B636" s="283"/>
      <c r="C636" s="284" t="s">
        <v>2015</v>
      </c>
      <c r="D636" s="285">
        <v>1400</v>
      </c>
    </row>
    <row r="637" spans="1:4" ht="30" outlineLevel="3" x14ac:dyDescent="0.2">
      <c r="A637" s="283" t="s">
        <v>2016</v>
      </c>
      <c r="B637" s="283"/>
      <c r="C637" s="284" t="s">
        <v>2017</v>
      </c>
      <c r="D637" s="285">
        <v>1400</v>
      </c>
    </row>
    <row r="638" spans="1:4" ht="45" outlineLevel="4" x14ac:dyDescent="0.2">
      <c r="A638" s="283"/>
      <c r="B638" s="283" t="s">
        <v>1417</v>
      </c>
      <c r="C638" s="284" t="s">
        <v>1418</v>
      </c>
      <c r="D638" s="285">
        <v>500</v>
      </c>
    </row>
    <row r="639" spans="1:4" ht="15" outlineLevel="4" x14ac:dyDescent="0.2">
      <c r="A639" s="283"/>
      <c r="B639" s="283" t="s">
        <v>1430</v>
      </c>
      <c r="C639" s="284" t="s">
        <v>1431</v>
      </c>
      <c r="D639" s="285">
        <v>900</v>
      </c>
    </row>
    <row r="640" spans="1:4" ht="30" outlineLevel="2" x14ac:dyDescent="0.2">
      <c r="A640" s="283" t="s">
        <v>2018</v>
      </c>
      <c r="B640" s="283"/>
      <c r="C640" s="284" t="s">
        <v>2019</v>
      </c>
      <c r="D640" s="285">
        <v>24591.5</v>
      </c>
    </row>
    <row r="641" spans="1:4" ht="15" outlineLevel="3" x14ac:dyDescent="0.2">
      <c r="A641" s="283" t="s">
        <v>2020</v>
      </c>
      <c r="B641" s="283"/>
      <c r="C641" s="284" t="s">
        <v>2021</v>
      </c>
      <c r="D641" s="285">
        <v>24591.5</v>
      </c>
    </row>
    <row r="642" spans="1:4" ht="45" outlineLevel="4" x14ac:dyDescent="0.2">
      <c r="A642" s="283"/>
      <c r="B642" s="283" t="s">
        <v>1411</v>
      </c>
      <c r="C642" s="284" t="s">
        <v>1412</v>
      </c>
      <c r="D642" s="285">
        <v>21657.9</v>
      </c>
    </row>
    <row r="643" spans="1:4" ht="15" outlineLevel="4" x14ac:dyDescent="0.2">
      <c r="A643" s="283"/>
      <c r="B643" s="283" t="s">
        <v>1430</v>
      </c>
      <c r="C643" s="284" t="s">
        <v>1431</v>
      </c>
      <c r="D643" s="285">
        <v>2933.6</v>
      </c>
    </row>
    <row r="644" spans="1:4" ht="45" outlineLevel="2" x14ac:dyDescent="0.2">
      <c r="A644" s="283" t="s">
        <v>2022</v>
      </c>
      <c r="B644" s="283"/>
      <c r="C644" s="284" t="s">
        <v>2023</v>
      </c>
      <c r="D644" s="285">
        <v>7134.2</v>
      </c>
    </row>
    <row r="645" spans="1:4" ht="60" outlineLevel="3" x14ac:dyDescent="0.2">
      <c r="A645" s="283" t="s">
        <v>2024</v>
      </c>
      <c r="B645" s="283"/>
      <c r="C645" s="284" t="s">
        <v>2025</v>
      </c>
      <c r="D645" s="285">
        <v>7134.2</v>
      </c>
    </row>
    <row r="646" spans="1:4" ht="45" outlineLevel="4" x14ac:dyDescent="0.2">
      <c r="A646" s="283"/>
      <c r="B646" s="283" t="s">
        <v>1411</v>
      </c>
      <c r="C646" s="284" t="s">
        <v>1412</v>
      </c>
      <c r="D646" s="285">
        <v>7134.2</v>
      </c>
    </row>
    <row r="647" spans="1:4" ht="45" outlineLevel="2" x14ac:dyDescent="0.2">
      <c r="A647" s="283" t="s">
        <v>2026</v>
      </c>
      <c r="B647" s="283"/>
      <c r="C647" s="284" t="s">
        <v>2027</v>
      </c>
      <c r="D647" s="285">
        <v>9204.4</v>
      </c>
    </row>
    <row r="648" spans="1:4" ht="30" outlineLevel="3" x14ac:dyDescent="0.2">
      <c r="A648" s="283" t="s">
        <v>2028</v>
      </c>
      <c r="B648" s="283"/>
      <c r="C648" s="284" t="s">
        <v>2029</v>
      </c>
      <c r="D648" s="285">
        <v>9204.4</v>
      </c>
    </row>
    <row r="649" spans="1:4" ht="15" outlineLevel="4" x14ac:dyDescent="0.2">
      <c r="A649" s="283"/>
      <c r="B649" s="283" t="s">
        <v>1517</v>
      </c>
      <c r="C649" s="284" t="s">
        <v>1518</v>
      </c>
      <c r="D649" s="285">
        <v>9204.4</v>
      </c>
    </row>
    <row r="650" spans="1:4" ht="45" outlineLevel="2" x14ac:dyDescent="0.2">
      <c r="A650" s="283" t="s">
        <v>2030</v>
      </c>
      <c r="B650" s="283"/>
      <c r="C650" s="284" t="s">
        <v>2031</v>
      </c>
      <c r="D650" s="285">
        <v>49010</v>
      </c>
    </row>
    <row r="651" spans="1:4" ht="30" outlineLevel="3" x14ac:dyDescent="0.2">
      <c r="A651" s="283" t="s">
        <v>2032</v>
      </c>
      <c r="B651" s="283"/>
      <c r="C651" s="284" t="s">
        <v>2033</v>
      </c>
      <c r="D651" s="285">
        <v>49010</v>
      </c>
    </row>
    <row r="652" spans="1:4" ht="15" outlineLevel="4" x14ac:dyDescent="0.2">
      <c r="A652" s="283"/>
      <c r="B652" s="283" t="s">
        <v>1517</v>
      </c>
      <c r="C652" s="284" t="s">
        <v>1518</v>
      </c>
      <c r="D652" s="285">
        <v>49010</v>
      </c>
    </row>
    <row r="653" spans="1:4" ht="45" outlineLevel="2" x14ac:dyDescent="0.2">
      <c r="A653" s="283" t="s">
        <v>2034</v>
      </c>
      <c r="B653" s="283"/>
      <c r="C653" s="284" t="s">
        <v>2035</v>
      </c>
      <c r="D653" s="285">
        <v>332667.5</v>
      </c>
    </row>
    <row r="654" spans="1:4" ht="75" outlineLevel="3" x14ac:dyDescent="0.2">
      <c r="A654" s="283" t="s">
        <v>2036</v>
      </c>
      <c r="B654" s="283"/>
      <c r="C654" s="284" t="s">
        <v>1455</v>
      </c>
      <c r="D654" s="285">
        <v>332667.5</v>
      </c>
    </row>
    <row r="655" spans="1:4" ht="45" outlineLevel="4" x14ac:dyDescent="0.2">
      <c r="A655" s="283"/>
      <c r="B655" s="283" t="s">
        <v>1456</v>
      </c>
      <c r="C655" s="284" t="s">
        <v>1457</v>
      </c>
      <c r="D655" s="285">
        <v>332667.5</v>
      </c>
    </row>
    <row r="656" spans="1:4" ht="30" outlineLevel="2" x14ac:dyDescent="0.2">
      <c r="A656" s="283" t="s">
        <v>2037</v>
      </c>
      <c r="B656" s="283"/>
      <c r="C656" s="284" t="s">
        <v>2038</v>
      </c>
      <c r="D656" s="285">
        <v>4000</v>
      </c>
    </row>
    <row r="657" spans="1:4" ht="15" outlineLevel="3" x14ac:dyDescent="0.2">
      <c r="A657" s="283" t="s">
        <v>2039</v>
      </c>
      <c r="B657" s="283"/>
      <c r="C657" s="284" t="s">
        <v>2040</v>
      </c>
      <c r="D657" s="285">
        <v>4000</v>
      </c>
    </row>
    <row r="658" spans="1:4" ht="45" outlineLevel="4" x14ac:dyDescent="0.2">
      <c r="A658" s="283"/>
      <c r="B658" s="283" t="s">
        <v>1417</v>
      </c>
      <c r="C658" s="284" t="s">
        <v>1418</v>
      </c>
      <c r="D658" s="285">
        <v>1500</v>
      </c>
    </row>
    <row r="659" spans="1:4" ht="45" outlineLevel="4" x14ac:dyDescent="0.2">
      <c r="A659" s="283"/>
      <c r="B659" s="283" t="s">
        <v>1411</v>
      </c>
      <c r="C659" s="284" t="s">
        <v>1412</v>
      </c>
      <c r="D659" s="285">
        <v>2500</v>
      </c>
    </row>
    <row r="660" spans="1:4" ht="45" outlineLevel="1" x14ac:dyDescent="0.2">
      <c r="A660" s="283" t="s">
        <v>2041</v>
      </c>
      <c r="B660" s="283"/>
      <c r="C660" s="284" t="s">
        <v>2042</v>
      </c>
      <c r="D660" s="285">
        <v>1065264.5</v>
      </c>
    </row>
    <row r="661" spans="1:4" ht="30" outlineLevel="2" x14ac:dyDescent="0.2">
      <c r="A661" s="283" t="s">
        <v>2043</v>
      </c>
      <c r="B661" s="283"/>
      <c r="C661" s="284" t="s">
        <v>2044</v>
      </c>
      <c r="D661" s="285">
        <v>372151.4</v>
      </c>
    </row>
    <row r="662" spans="1:4" ht="60" outlineLevel="3" x14ac:dyDescent="0.2">
      <c r="A662" s="283" t="s">
        <v>2045</v>
      </c>
      <c r="B662" s="283"/>
      <c r="C662" s="284" t="s">
        <v>2046</v>
      </c>
      <c r="D662" s="285">
        <v>372151.4</v>
      </c>
    </row>
    <row r="663" spans="1:4" ht="45" outlineLevel="4" x14ac:dyDescent="0.2">
      <c r="A663" s="283"/>
      <c r="B663" s="283" t="s">
        <v>1411</v>
      </c>
      <c r="C663" s="284" t="s">
        <v>1412</v>
      </c>
      <c r="D663" s="285">
        <v>372151.4</v>
      </c>
    </row>
    <row r="664" spans="1:4" ht="75" outlineLevel="2" x14ac:dyDescent="0.2">
      <c r="A664" s="283" t="s">
        <v>2047</v>
      </c>
      <c r="B664" s="283"/>
      <c r="C664" s="284" t="s">
        <v>2048</v>
      </c>
      <c r="D664" s="285">
        <v>223701.1</v>
      </c>
    </row>
    <row r="665" spans="1:4" ht="60" outlineLevel="3" x14ac:dyDescent="0.2">
      <c r="A665" s="283" t="s">
        <v>2049</v>
      </c>
      <c r="B665" s="283"/>
      <c r="C665" s="284" t="s">
        <v>1410</v>
      </c>
      <c r="D665" s="285">
        <v>103245.8</v>
      </c>
    </row>
    <row r="666" spans="1:4" ht="45" outlineLevel="4" x14ac:dyDescent="0.2">
      <c r="A666" s="283"/>
      <c r="B666" s="283" t="s">
        <v>1411</v>
      </c>
      <c r="C666" s="284" t="s">
        <v>1412</v>
      </c>
      <c r="D666" s="285">
        <v>103245.8</v>
      </c>
    </row>
    <row r="667" spans="1:4" ht="75" outlineLevel="3" x14ac:dyDescent="0.2">
      <c r="A667" s="283" t="s">
        <v>2050</v>
      </c>
      <c r="B667" s="283"/>
      <c r="C667" s="284" t="s">
        <v>2051</v>
      </c>
      <c r="D667" s="285">
        <v>120455.3</v>
      </c>
    </row>
    <row r="668" spans="1:4" ht="45" outlineLevel="4" x14ac:dyDescent="0.2">
      <c r="A668" s="283"/>
      <c r="B668" s="283" t="s">
        <v>1417</v>
      </c>
      <c r="C668" s="284" t="s">
        <v>1418</v>
      </c>
      <c r="D668" s="285">
        <v>5000</v>
      </c>
    </row>
    <row r="669" spans="1:4" ht="45" outlineLevel="4" x14ac:dyDescent="0.2">
      <c r="A669" s="283"/>
      <c r="B669" s="283" t="s">
        <v>1411</v>
      </c>
      <c r="C669" s="284" t="s">
        <v>1412</v>
      </c>
      <c r="D669" s="285">
        <v>115455.3</v>
      </c>
    </row>
    <row r="670" spans="1:4" ht="45" outlineLevel="2" x14ac:dyDescent="0.2">
      <c r="A670" s="283" t="s">
        <v>2052</v>
      </c>
      <c r="B670" s="283"/>
      <c r="C670" s="284" t="s">
        <v>2053</v>
      </c>
      <c r="D670" s="285">
        <v>5000</v>
      </c>
    </row>
    <row r="671" spans="1:4" ht="90" outlineLevel="3" x14ac:dyDescent="0.2">
      <c r="A671" s="283" t="s">
        <v>2054</v>
      </c>
      <c r="B671" s="283"/>
      <c r="C671" s="284" t="s">
        <v>2055</v>
      </c>
      <c r="D671" s="285">
        <v>5000</v>
      </c>
    </row>
    <row r="672" spans="1:4" ht="30" outlineLevel="4" x14ac:dyDescent="0.2">
      <c r="A672" s="283"/>
      <c r="B672" s="283" t="s">
        <v>1419</v>
      </c>
      <c r="C672" s="284" t="s">
        <v>1420</v>
      </c>
      <c r="D672" s="285">
        <v>5000</v>
      </c>
    </row>
    <row r="673" spans="1:4" ht="45" outlineLevel="2" x14ac:dyDescent="0.2">
      <c r="A673" s="283" t="s">
        <v>2056</v>
      </c>
      <c r="B673" s="283"/>
      <c r="C673" s="284" t="s">
        <v>2057</v>
      </c>
      <c r="D673" s="285">
        <v>264343.2</v>
      </c>
    </row>
    <row r="674" spans="1:4" ht="60" outlineLevel="3" x14ac:dyDescent="0.2">
      <c r="A674" s="283" t="s">
        <v>2058</v>
      </c>
      <c r="B674" s="283"/>
      <c r="C674" s="284" t="s">
        <v>1410</v>
      </c>
      <c r="D674" s="285">
        <v>264343.2</v>
      </c>
    </row>
    <row r="675" spans="1:4" ht="45" outlineLevel="4" x14ac:dyDescent="0.2">
      <c r="A675" s="283"/>
      <c r="B675" s="283" t="s">
        <v>1411</v>
      </c>
      <c r="C675" s="284" t="s">
        <v>1412</v>
      </c>
      <c r="D675" s="285">
        <v>264343.2</v>
      </c>
    </row>
    <row r="676" spans="1:4" ht="30" outlineLevel="2" x14ac:dyDescent="0.2">
      <c r="A676" s="283" t="s">
        <v>2059</v>
      </c>
      <c r="B676" s="283"/>
      <c r="C676" s="284" t="s">
        <v>2060</v>
      </c>
      <c r="D676" s="285">
        <v>25137</v>
      </c>
    </row>
    <row r="677" spans="1:4" ht="60" outlineLevel="3" x14ac:dyDescent="0.2">
      <c r="A677" s="283" t="s">
        <v>2061</v>
      </c>
      <c r="B677" s="283"/>
      <c r="C677" s="284" t="s">
        <v>2062</v>
      </c>
      <c r="D677" s="285">
        <v>25137</v>
      </c>
    </row>
    <row r="678" spans="1:4" ht="45" outlineLevel="4" x14ac:dyDescent="0.2">
      <c r="A678" s="283"/>
      <c r="B678" s="283" t="s">
        <v>1411</v>
      </c>
      <c r="C678" s="284" t="s">
        <v>1412</v>
      </c>
      <c r="D678" s="285">
        <v>25137</v>
      </c>
    </row>
    <row r="679" spans="1:4" ht="30" outlineLevel="2" x14ac:dyDescent="0.2">
      <c r="A679" s="283" t="s">
        <v>2063</v>
      </c>
      <c r="B679" s="283"/>
      <c r="C679" s="284" t="s">
        <v>2064</v>
      </c>
      <c r="D679" s="285">
        <v>110631.8</v>
      </c>
    </row>
    <row r="680" spans="1:4" ht="90" outlineLevel="3" x14ac:dyDescent="0.2">
      <c r="A680" s="283" t="s">
        <v>2065</v>
      </c>
      <c r="B680" s="283"/>
      <c r="C680" s="284" t="s">
        <v>2066</v>
      </c>
      <c r="D680" s="285">
        <v>4881.6000000000004</v>
      </c>
    </row>
    <row r="681" spans="1:4" ht="30" outlineLevel="4" x14ac:dyDescent="0.2">
      <c r="A681" s="283"/>
      <c r="B681" s="283" t="s">
        <v>1419</v>
      </c>
      <c r="C681" s="284" t="s">
        <v>1420</v>
      </c>
      <c r="D681" s="285">
        <v>4881.6000000000004</v>
      </c>
    </row>
    <row r="682" spans="1:4" ht="60" outlineLevel="3" x14ac:dyDescent="0.2">
      <c r="A682" s="283" t="s">
        <v>2067</v>
      </c>
      <c r="B682" s="283"/>
      <c r="C682" s="284" t="s">
        <v>2068</v>
      </c>
      <c r="D682" s="285">
        <v>74835</v>
      </c>
    </row>
    <row r="683" spans="1:4" ht="30" outlineLevel="4" x14ac:dyDescent="0.2">
      <c r="A683" s="283"/>
      <c r="B683" s="283" t="s">
        <v>1419</v>
      </c>
      <c r="C683" s="284" t="s">
        <v>1420</v>
      </c>
      <c r="D683" s="285">
        <v>74835</v>
      </c>
    </row>
    <row r="684" spans="1:4" ht="60" outlineLevel="3" x14ac:dyDescent="0.2">
      <c r="A684" s="283" t="s">
        <v>2069</v>
      </c>
      <c r="B684" s="283"/>
      <c r="C684" s="284" t="s">
        <v>2070</v>
      </c>
      <c r="D684" s="285">
        <v>14415.2</v>
      </c>
    </row>
    <row r="685" spans="1:4" ht="30" outlineLevel="4" x14ac:dyDescent="0.2">
      <c r="A685" s="283"/>
      <c r="B685" s="283" t="s">
        <v>1419</v>
      </c>
      <c r="C685" s="284" t="s">
        <v>1420</v>
      </c>
      <c r="D685" s="285">
        <v>14415.2</v>
      </c>
    </row>
    <row r="686" spans="1:4" ht="60" outlineLevel="3" x14ac:dyDescent="0.2">
      <c r="A686" s="283" t="s">
        <v>2071</v>
      </c>
      <c r="B686" s="283"/>
      <c r="C686" s="284" t="s">
        <v>2072</v>
      </c>
      <c r="D686" s="285">
        <v>16500</v>
      </c>
    </row>
    <row r="687" spans="1:4" ht="30" outlineLevel="4" x14ac:dyDescent="0.2">
      <c r="A687" s="283"/>
      <c r="B687" s="283" t="s">
        <v>1419</v>
      </c>
      <c r="C687" s="284" t="s">
        <v>1420</v>
      </c>
      <c r="D687" s="285">
        <v>16500</v>
      </c>
    </row>
    <row r="688" spans="1:4" ht="45" outlineLevel="2" x14ac:dyDescent="0.2">
      <c r="A688" s="283" t="s">
        <v>2073</v>
      </c>
      <c r="B688" s="283"/>
      <c r="C688" s="284" t="s">
        <v>2035</v>
      </c>
      <c r="D688" s="285">
        <v>64300</v>
      </c>
    </row>
    <row r="689" spans="1:4" ht="75" outlineLevel="3" x14ac:dyDescent="0.2">
      <c r="A689" s="283" t="s">
        <v>2074</v>
      </c>
      <c r="B689" s="283"/>
      <c r="C689" s="284" t="s">
        <v>1455</v>
      </c>
      <c r="D689" s="285">
        <v>64300</v>
      </c>
    </row>
    <row r="690" spans="1:4" ht="45" outlineLevel="4" x14ac:dyDescent="0.2">
      <c r="A690" s="283"/>
      <c r="B690" s="283" t="s">
        <v>1456</v>
      </c>
      <c r="C690" s="284" t="s">
        <v>1457</v>
      </c>
      <c r="D690" s="285">
        <v>64300</v>
      </c>
    </row>
    <row r="691" spans="1:4" ht="60" outlineLevel="1" x14ac:dyDescent="0.2">
      <c r="A691" s="283" t="s">
        <v>2075</v>
      </c>
      <c r="B691" s="283"/>
      <c r="C691" s="284" t="s">
        <v>2076</v>
      </c>
      <c r="D691" s="285">
        <v>7179.2</v>
      </c>
    </row>
    <row r="692" spans="1:4" ht="30" outlineLevel="2" x14ac:dyDescent="0.2">
      <c r="A692" s="283" t="s">
        <v>2077</v>
      </c>
      <c r="B692" s="283"/>
      <c r="C692" s="284" t="s">
        <v>2078</v>
      </c>
      <c r="D692" s="285">
        <v>1250</v>
      </c>
    </row>
    <row r="693" spans="1:4" ht="45" outlineLevel="3" x14ac:dyDescent="0.2">
      <c r="A693" s="283" t="s">
        <v>2079</v>
      </c>
      <c r="B693" s="283"/>
      <c r="C693" s="284" t="s">
        <v>2080</v>
      </c>
      <c r="D693" s="285">
        <v>1250</v>
      </c>
    </row>
    <row r="694" spans="1:4" ht="45" outlineLevel="4" x14ac:dyDescent="0.2">
      <c r="A694" s="283"/>
      <c r="B694" s="283" t="s">
        <v>1411</v>
      </c>
      <c r="C694" s="284" t="s">
        <v>1412</v>
      </c>
      <c r="D694" s="285">
        <v>1250</v>
      </c>
    </row>
    <row r="695" spans="1:4" ht="30" outlineLevel="2" x14ac:dyDescent="0.2">
      <c r="A695" s="283" t="s">
        <v>2081</v>
      </c>
      <c r="B695" s="283"/>
      <c r="C695" s="284" t="s">
        <v>2082</v>
      </c>
      <c r="D695" s="285">
        <v>5929.2</v>
      </c>
    </row>
    <row r="696" spans="1:4" ht="45" outlineLevel="3" x14ac:dyDescent="0.2">
      <c r="A696" s="283" t="s">
        <v>2083</v>
      </c>
      <c r="B696" s="283"/>
      <c r="C696" s="284" t="s">
        <v>2084</v>
      </c>
      <c r="D696" s="285">
        <v>5929.2</v>
      </c>
    </row>
    <row r="697" spans="1:4" ht="45" outlineLevel="4" x14ac:dyDescent="0.2">
      <c r="A697" s="283"/>
      <c r="B697" s="283" t="s">
        <v>1417</v>
      </c>
      <c r="C697" s="284" t="s">
        <v>1418</v>
      </c>
      <c r="D697" s="285">
        <v>500</v>
      </c>
    </row>
    <row r="698" spans="1:4" ht="45" outlineLevel="4" x14ac:dyDescent="0.2">
      <c r="A698" s="283"/>
      <c r="B698" s="283" t="s">
        <v>1411</v>
      </c>
      <c r="C698" s="284" t="s">
        <v>1412</v>
      </c>
      <c r="D698" s="285">
        <v>5429.2</v>
      </c>
    </row>
    <row r="699" spans="1:4" ht="30" outlineLevel="1" x14ac:dyDescent="0.2">
      <c r="A699" s="283" t="s">
        <v>2085</v>
      </c>
      <c r="B699" s="283"/>
      <c r="C699" s="284" t="s">
        <v>1490</v>
      </c>
      <c r="D699" s="285">
        <v>21570.2</v>
      </c>
    </row>
    <row r="700" spans="1:4" ht="30" outlineLevel="2" x14ac:dyDescent="0.2">
      <c r="A700" s="283" t="s">
        <v>2086</v>
      </c>
      <c r="B700" s="283"/>
      <c r="C700" s="284" t="s">
        <v>1492</v>
      </c>
      <c r="D700" s="285">
        <v>21570.2</v>
      </c>
    </row>
    <row r="701" spans="1:4" ht="30" outlineLevel="3" x14ac:dyDescent="0.2">
      <c r="A701" s="283" t="s">
        <v>2087</v>
      </c>
      <c r="B701" s="283"/>
      <c r="C701" s="284" t="s">
        <v>1494</v>
      </c>
      <c r="D701" s="285">
        <v>21570.2</v>
      </c>
    </row>
    <row r="702" spans="1:4" ht="90" outlineLevel="4" x14ac:dyDescent="0.2">
      <c r="A702" s="283"/>
      <c r="B702" s="283" t="s">
        <v>1428</v>
      </c>
      <c r="C702" s="284" t="s">
        <v>1429</v>
      </c>
      <c r="D702" s="285">
        <v>15130.7</v>
      </c>
    </row>
    <row r="703" spans="1:4" ht="45" outlineLevel="4" x14ac:dyDescent="0.2">
      <c r="A703" s="283"/>
      <c r="B703" s="283" t="s">
        <v>1417</v>
      </c>
      <c r="C703" s="284" t="s">
        <v>1418</v>
      </c>
      <c r="D703" s="285">
        <v>6437.1</v>
      </c>
    </row>
    <row r="704" spans="1:4" ht="15" outlineLevel="4" x14ac:dyDescent="0.2">
      <c r="A704" s="283"/>
      <c r="B704" s="283" t="s">
        <v>1430</v>
      </c>
      <c r="C704" s="284" t="s">
        <v>1431</v>
      </c>
      <c r="D704" s="285">
        <v>2.4</v>
      </c>
    </row>
    <row r="705" spans="1:4" ht="45" x14ac:dyDescent="0.2">
      <c r="A705" s="283" t="s">
        <v>2088</v>
      </c>
      <c r="B705" s="283"/>
      <c r="C705" s="284" t="s">
        <v>2089</v>
      </c>
      <c r="D705" s="285">
        <v>1452000.5</v>
      </c>
    </row>
    <row r="706" spans="1:4" ht="30" outlineLevel="1" x14ac:dyDescent="0.2">
      <c r="A706" s="283" t="s">
        <v>2090</v>
      </c>
      <c r="B706" s="283"/>
      <c r="C706" s="284" t="s">
        <v>2091</v>
      </c>
      <c r="D706" s="285">
        <v>4354.7</v>
      </c>
    </row>
    <row r="707" spans="1:4" ht="30" outlineLevel="2" x14ac:dyDescent="0.2">
      <c r="A707" s="283" t="s">
        <v>2092</v>
      </c>
      <c r="B707" s="283"/>
      <c r="C707" s="284" t="s">
        <v>2093</v>
      </c>
      <c r="D707" s="285">
        <v>4354.7</v>
      </c>
    </row>
    <row r="708" spans="1:4" ht="45" outlineLevel="3" x14ac:dyDescent="0.2">
      <c r="A708" s="283" t="s">
        <v>2094</v>
      </c>
      <c r="B708" s="283"/>
      <c r="C708" s="284" t="s">
        <v>2095</v>
      </c>
      <c r="D708" s="285">
        <v>479.5</v>
      </c>
    </row>
    <row r="709" spans="1:4" ht="45" outlineLevel="4" x14ac:dyDescent="0.2">
      <c r="A709" s="283"/>
      <c r="B709" s="283" t="s">
        <v>1417</v>
      </c>
      <c r="C709" s="284" t="s">
        <v>1418</v>
      </c>
      <c r="D709" s="285">
        <v>479.5</v>
      </c>
    </row>
    <row r="710" spans="1:4" ht="45" outlineLevel="3" x14ac:dyDescent="0.2">
      <c r="A710" s="283" t="s">
        <v>2096</v>
      </c>
      <c r="B710" s="283"/>
      <c r="C710" s="284" t="s">
        <v>2097</v>
      </c>
      <c r="D710" s="285">
        <v>3875.2</v>
      </c>
    </row>
    <row r="711" spans="1:4" ht="15" outlineLevel="4" x14ac:dyDescent="0.2">
      <c r="A711" s="283"/>
      <c r="B711" s="283" t="s">
        <v>1517</v>
      </c>
      <c r="C711" s="284" t="s">
        <v>1518</v>
      </c>
      <c r="D711" s="285">
        <v>3875.2</v>
      </c>
    </row>
    <row r="712" spans="1:4" ht="75" outlineLevel="1" x14ac:dyDescent="0.2">
      <c r="A712" s="283" t="s">
        <v>2098</v>
      </c>
      <c r="B712" s="283"/>
      <c r="C712" s="284" t="s">
        <v>2099</v>
      </c>
      <c r="D712" s="285">
        <v>17318</v>
      </c>
    </row>
    <row r="713" spans="1:4" ht="45" outlineLevel="2" x14ac:dyDescent="0.2">
      <c r="A713" s="283" t="s">
        <v>2100</v>
      </c>
      <c r="B713" s="283"/>
      <c r="C713" s="284" t="s">
        <v>2101</v>
      </c>
      <c r="D713" s="285">
        <v>17318</v>
      </c>
    </row>
    <row r="714" spans="1:4" ht="15" outlineLevel="3" x14ac:dyDescent="0.2">
      <c r="A714" s="283" t="s">
        <v>2102</v>
      </c>
      <c r="B714" s="283"/>
      <c r="C714" s="284" t="s">
        <v>2103</v>
      </c>
      <c r="D714" s="285">
        <v>16198.7</v>
      </c>
    </row>
    <row r="715" spans="1:4" ht="45" outlineLevel="4" x14ac:dyDescent="0.2">
      <c r="A715" s="283"/>
      <c r="B715" s="283" t="s">
        <v>1417</v>
      </c>
      <c r="C715" s="284" t="s">
        <v>1418</v>
      </c>
      <c r="D715" s="285">
        <v>6814.7</v>
      </c>
    </row>
    <row r="716" spans="1:4" ht="45" outlineLevel="4" x14ac:dyDescent="0.2">
      <c r="A716" s="283"/>
      <c r="B716" s="283" t="s">
        <v>1411</v>
      </c>
      <c r="C716" s="284" t="s">
        <v>1412</v>
      </c>
      <c r="D716" s="285">
        <v>9384</v>
      </c>
    </row>
    <row r="717" spans="1:4" ht="15" outlineLevel="3" x14ac:dyDescent="0.2">
      <c r="A717" s="283" t="s">
        <v>2104</v>
      </c>
      <c r="B717" s="283"/>
      <c r="C717" s="284" t="s">
        <v>2105</v>
      </c>
      <c r="D717" s="285">
        <v>1119.3</v>
      </c>
    </row>
    <row r="718" spans="1:4" ht="45" outlineLevel="4" x14ac:dyDescent="0.2">
      <c r="A718" s="283"/>
      <c r="B718" s="283" t="s">
        <v>1417</v>
      </c>
      <c r="C718" s="284" t="s">
        <v>1418</v>
      </c>
      <c r="D718" s="285">
        <v>1119.3</v>
      </c>
    </row>
    <row r="719" spans="1:4" ht="75" outlineLevel="1" x14ac:dyDescent="0.2">
      <c r="A719" s="283" t="s">
        <v>2106</v>
      </c>
      <c r="B719" s="283"/>
      <c r="C719" s="284" t="s">
        <v>2107</v>
      </c>
      <c r="D719" s="285">
        <v>93293.1</v>
      </c>
    </row>
    <row r="720" spans="1:4" ht="60" outlineLevel="2" x14ac:dyDescent="0.2">
      <c r="A720" s="283" t="s">
        <v>2108</v>
      </c>
      <c r="B720" s="283"/>
      <c r="C720" s="284" t="s">
        <v>2109</v>
      </c>
      <c r="D720" s="285">
        <v>93293.1</v>
      </c>
    </row>
    <row r="721" spans="1:4" ht="60" outlineLevel="3" x14ac:dyDescent="0.2">
      <c r="A721" s="283" t="s">
        <v>2110</v>
      </c>
      <c r="B721" s="283"/>
      <c r="C721" s="284" t="s">
        <v>1410</v>
      </c>
      <c r="D721" s="285">
        <v>72863.399999999994</v>
      </c>
    </row>
    <row r="722" spans="1:4" ht="90" outlineLevel="4" x14ac:dyDescent="0.2">
      <c r="A722" s="283"/>
      <c r="B722" s="283" t="s">
        <v>1428</v>
      </c>
      <c r="C722" s="284" t="s">
        <v>1429</v>
      </c>
      <c r="D722" s="285">
        <v>46889.9</v>
      </c>
    </row>
    <row r="723" spans="1:4" ht="45" outlineLevel="4" x14ac:dyDescent="0.2">
      <c r="A723" s="283"/>
      <c r="B723" s="283" t="s">
        <v>1417</v>
      </c>
      <c r="C723" s="284" t="s">
        <v>1418</v>
      </c>
      <c r="D723" s="285">
        <v>9284.9</v>
      </c>
    </row>
    <row r="724" spans="1:4" ht="45" outlineLevel="4" x14ac:dyDescent="0.2">
      <c r="A724" s="283"/>
      <c r="B724" s="283" t="s">
        <v>1411</v>
      </c>
      <c r="C724" s="284" t="s">
        <v>1412</v>
      </c>
      <c r="D724" s="285">
        <v>13660</v>
      </c>
    </row>
    <row r="725" spans="1:4" ht="15" outlineLevel="4" x14ac:dyDescent="0.2">
      <c r="A725" s="283"/>
      <c r="B725" s="283" t="s">
        <v>1430</v>
      </c>
      <c r="C725" s="284" t="s">
        <v>1431</v>
      </c>
      <c r="D725" s="285">
        <v>3028.6</v>
      </c>
    </row>
    <row r="726" spans="1:4" ht="60" outlineLevel="3" x14ac:dyDescent="0.2">
      <c r="A726" s="283" t="s">
        <v>2111</v>
      </c>
      <c r="B726" s="283"/>
      <c r="C726" s="284" t="s">
        <v>2112</v>
      </c>
      <c r="D726" s="285">
        <v>538.70000000000005</v>
      </c>
    </row>
    <row r="727" spans="1:4" ht="90" outlineLevel="4" x14ac:dyDescent="0.2">
      <c r="A727" s="283"/>
      <c r="B727" s="283" t="s">
        <v>1428</v>
      </c>
      <c r="C727" s="284" t="s">
        <v>1429</v>
      </c>
      <c r="D727" s="285">
        <v>187.5</v>
      </c>
    </row>
    <row r="728" spans="1:4" ht="45" outlineLevel="4" x14ac:dyDescent="0.2">
      <c r="A728" s="283"/>
      <c r="B728" s="283" t="s">
        <v>1417</v>
      </c>
      <c r="C728" s="284" t="s">
        <v>1418</v>
      </c>
      <c r="D728" s="285">
        <v>351.2</v>
      </c>
    </row>
    <row r="729" spans="1:4" ht="45" outlineLevel="3" x14ac:dyDescent="0.2">
      <c r="A729" s="283" t="s">
        <v>2113</v>
      </c>
      <c r="B729" s="283"/>
      <c r="C729" s="284" t="s">
        <v>2114</v>
      </c>
      <c r="D729" s="285">
        <v>17891</v>
      </c>
    </row>
    <row r="730" spans="1:4" ht="45" outlineLevel="4" x14ac:dyDescent="0.2">
      <c r="A730" s="283"/>
      <c r="B730" s="283" t="s">
        <v>1417</v>
      </c>
      <c r="C730" s="284" t="s">
        <v>1418</v>
      </c>
      <c r="D730" s="285">
        <v>17891</v>
      </c>
    </row>
    <row r="731" spans="1:4" ht="120" outlineLevel="3" x14ac:dyDescent="0.2">
      <c r="A731" s="283" t="s">
        <v>2115</v>
      </c>
      <c r="B731" s="283"/>
      <c r="C731" s="284" t="s">
        <v>2116</v>
      </c>
      <c r="D731" s="285">
        <v>2000</v>
      </c>
    </row>
    <row r="732" spans="1:4" ht="45" outlineLevel="4" x14ac:dyDescent="0.2">
      <c r="A732" s="283"/>
      <c r="B732" s="283" t="s">
        <v>1417</v>
      </c>
      <c r="C732" s="284" t="s">
        <v>1418</v>
      </c>
      <c r="D732" s="285">
        <v>2000</v>
      </c>
    </row>
    <row r="733" spans="1:4" ht="45" outlineLevel="1" x14ac:dyDescent="0.2">
      <c r="A733" s="283" t="s">
        <v>2117</v>
      </c>
      <c r="B733" s="283"/>
      <c r="C733" s="284" t="s">
        <v>2118</v>
      </c>
      <c r="D733" s="285">
        <v>52182</v>
      </c>
    </row>
    <row r="734" spans="1:4" ht="60" outlineLevel="2" x14ac:dyDescent="0.2">
      <c r="A734" s="283" t="s">
        <v>2119</v>
      </c>
      <c r="B734" s="283"/>
      <c r="C734" s="284" t="s">
        <v>2120</v>
      </c>
      <c r="D734" s="285">
        <v>52182</v>
      </c>
    </row>
    <row r="735" spans="1:4" ht="60" outlineLevel="3" x14ac:dyDescent="0.2">
      <c r="A735" s="283" t="s">
        <v>2121</v>
      </c>
      <c r="B735" s="283"/>
      <c r="C735" s="284" t="s">
        <v>1410</v>
      </c>
      <c r="D735" s="285">
        <v>40954.9</v>
      </c>
    </row>
    <row r="736" spans="1:4" ht="90" outlineLevel="4" x14ac:dyDescent="0.2">
      <c r="A736" s="283"/>
      <c r="B736" s="283" t="s">
        <v>1428</v>
      </c>
      <c r="C736" s="284" t="s">
        <v>1429</v>
      </c>
      <c r="D736" s="285">
        <v>25008.9</v>
      </c>
    </row>
    <row r="737" spans="1:4" ht="45" outlineLevel="4" x14ac:dyDescent="0.2">
      <c r="A737" s="283"/>
      <c r="B737" s="283" t="s">
        <v>1417</v>
      </c>
      <c r="C737" s="284" t="s">
        <v>1418</v>
      </c>
      <c r="D737" s="285">
        <v>13389.1</v>
      </c>
    </row>
    <row r="738" spans="1:4" ht="15" outlineLevel="4" x14ac:dyDescent="0.2">
      <c r="A738" s="283"/>
      <c r="B738" s="283" t="s">
        <v>1430</v>
      </c>
      <c r="C738" s="284" t="s">
        <v>1431</v>
      </c>
      <c r="D738" s="285">
        <v>2556.9</v>
      </c>
    </row>
    <row r="739" spans="1:4" ht="60" outlineLevel="3" x14ac:dyDescent="0.2">
      <c r="A739" s="283" t="s">
        <v>2122</v>
      </c>
      <c r="B739" s="283"/>
      <c r="C739" s="284" t="s">
        <v>2123</v>
      </c>
      <c r="D739" s="285">
        <v>727.1</v>
      </c>
    </row>
    <row r="740" spans="1:4" ht="45" outlineLevel="4" x14ac:dyDescent="0.2">
      <c r="A740" s="283"/>
      <c r="B740" s="283" t="s">
        <v>1417</v>
      </c>
      <c r="C740" s="284" t="s">
        <v>1418</v>
      </c>
      <c r="D740" s="285">
        <v>727.1</v>
      </c>
    </row>
    <row r="741" spans="1:4" ht="45" outlineLevel="3" x14ac:dyDescent="0.2">
      <c r="A741" s="283" t="s">
        <v>2124</v>
      </c>
      <c r="B741" s="283"/>
      <c r="C741" s="284" t="s">
        <v>2125</v>
      </c>
      <c r="D741" s="285">
        <v>500</v>
      </c>
    </row>
    <row r="742" spans="1:4" ht="45" outlineLevel="4" x14ac:dyDescent="0.2">
      <c r="A742" s="283"/>
      <c r="B742" s="283" t="s">
        <v>1417</v>
      </c>
      <c r="C742" s="284" t="s">
        <v>1418</v>
      </c>
      <c r="D742" s="285">
        <v>500</v>
      </c>
    </row>
    <row r="743" spans="1:4" ht="75" outlineLevel="3" x14ac:dyDescent="0.2">
      <c r="A743" s="283" t="s">
        <v>2126</v>
      </c>
      <c r="B743" s="283"/>
      <c r="C743" s="284" t="s">
        <v>2127</v>
      </c>
      <c r="D743" s="285">
        <v>10000</v>
      </c>
    </row>
    <row r="744" spans="1:4" ht="45" outlineLevel="4" x14ac:dyDescent="0.2">
      <c r="A744" s="283"/>
      <c r="B744" s="283" t="s">
        <v>1417</v>
      </c>
      <c r="C744" s="284" t="s">
        <v>1418</v>
      </c>
      <c r="D744" s="285">
        <v>10000</v>
      </c>
    </row>
    <row r="745" spans="1:4" ht="30" outlineLevel="1" x14ac:dyDescent="0.2">
      <c r="A745" s="283" t="s">
        <v>2128</v>
      </c>
      <c r="B745" s="283"/>
      <c r="C745" s="284" t="s">
        <v>2129</v>
      </c>
      <c r="D745" s="285">
        <v>795817</v>
      </c>
    </row>
    <row r="746" spans="1:4" ht="45" outlineLevel="2" x14ac:dyDescent="0.2">
      <c r="A746" s="283" t="s">
        <v>2130</v>
      </c>
      <c r="B746" s="283"/>
      <c r="C746" s="284" t="s">
        <v>2131</v>
      </c>
      <c r="D746" s="285">
        <v>795817</v>
      </c>
    </row>
    <row r="747" spans="1:4" ht="60" outlineLevel="3" x14ac:dyDescent="0.2">
      <c r="A747" s="283" t="s">
        <v>2132</v>
      </c>
      <c r="B747" s="283"/>
      <c r="C747" s="284" t="s">
        <v>1410</v>
      </c>
      <c r="D747" s="285">
        <v>544372.30000000005</v>
      </c>
    </row>
    <row r="748" spans="1:4" ht="90" outlineLevel="4" x14ac:dyDescent="0.2">
      <c r="A748" s="283"/>
      <c r="B748" s="283" t="s">
        <v>1428</v>
      </c>
      <c r="C748" s="284" t="s">
        <v>1429</v>
      </c>
      <c r="D748" s="285">
        <v>468152.3</v>
      </c>
    </row>
    <row r="749" spans="1:4" ht="45" outlineLevel="4" x14ac:dyDescent="0.2">
      <c r="A749" s="283"/>
      <c r="B749" s="283" t="s">
        <v>1417</v>
      </c>
      <c r="C749" s="284" t="s">
        <v>1418</v>
      </c>
      <c r="D749" s="285">
        <v>64764.4</v>
      </c>
    </row>
    <row r="750" spans="1:4" ht="15" outlineLevel="4" x14ac:dyDescent="0.2">
      <c r="A750" s="283"/>
      <c r="B750" s="283" t="s">
        <v>1430</v>
      </c>
      <c r="C750" s="284" t="s">
        <v>1431</v>
      </c>
      <c r="D750" s="285">
        <v>11455.6</v>
      </c>
    </row>
    <row r="751" spans="1:4" ht="75" outlineLevel="3" x14ac:dyDescent="0.2">
      <c r="A751" s="283" t="s">
        <v>2133</v>
      </c>
      <c r="B751" s="283"/>
      <c r="C751" s="284" t="s">
        <v>2134</v>
      </c>
      <c r="D751" s="285">
        <v>5808</v>
      </c>
    </row>
    <row r="752" spans="1:4" ht="45" outlineLevel="4" x14ac:dyDescent="0.2">
      <c r="A752" s="283"/>
      <c r="B752" s="283" t="s">
        <v>1417</v>
      </c>
      <c r="C752" s="284" t="s">
        <v>1418</v>
      </c>
      <c r="D752" s="285">
        <v>5808</v>
      </c>
    </row>
    <row r="753" spans="1:4" ht="60" outlineLevel="3" x14ac:dyDescent="0.2">
      <c r="A753" s="283" t="s">
        <v>2135</v>
      </c>
      <c r="B753" s="283"/>
      <c r="C753" s="284" t="s">
        <v>2136</v>
      </c>
      <c r="D753" s="285">
        <v>925</v>
      </c>
    </row>
    <row r="754" spans="1:4" ht="45" outlineLevel="4" x14ac:dyDescent="0.2">
      <c r="A754" s="283"/>
      <c r="B754" s="283" t="s">
        <v>1411</v>
      </c>
      <c r="C754" s="284" t="s">
        <v>1412</v>
      </c>
      <c r="D754" s="285">
        <v>925</v>
      </c>
    </row>
    <row r="755" spans="1:4" ht="135" outlineLevel="3" x14ac:dyDescent="0.2">
      <c r="A755" s="283" t="s">
        <v>2137</v>
      </c>
      <c r="B755" s="283"/>
      <c r="C755" s="284" t="s">
        <v>2138</v>
      </c>
      <c r="D755" s="285">
        <v>1134.9000000000001</v>
      </c>
    </row>
    <row r="756" spans="1:4" ht="30" outlineLevel="4" x14ac:dyDescent="0.2">
      <c r="A756" s="283"/>
      <c r="B756" s="283" t="s">
        <v>1419</v>
      </c>
      <c r="C756" s="284" t="s">
        <v>1420</v>
      </c>
      <c r="D756" s="285">
        <v>1134.9000000000001</v>
      </c>
    </row>
    <row r="757" spans="1:4" ht="75" outlineLevel="3" x14ac:dyDescent="0.2">
      <c r="A757" s="283" t="s">
        <v>2139</v>
      </c>
      <c r="B757" s="283"/>
      <c r="C757" s="284" t="s">
        <v>2140</v>
      </c>
      <c r="D757" s="285">
        <v>715.8</v>
      </c>
    </row>
    <row r="758" spans="1:4" ht="45" outlineLevel="4" x14ac:dyDescent="0.2">
      <c r="A758" s="283"/>
      <c r="B758" s="283" t="s">
        <v>1417</v>
      </c>
      <c r="C758" s="284" t="s">
        <v>1418</v>
      </c>
      <c r="D758" s="285">
        <v>715.8</v>
      </c>
    </row>
    <row r="759" spans="1:4" ht="105" outlineLevel="3" x14ac:dyDescent="0.2">
      <c r="A759" s="283" t="s">
        <v>2141</v>
      </c>
      <c r="B759" s="283"/>
      <c r="C759" s="284" t="s">
        <v>2142</v>
      </c>
      <c r="D759" s="285">
        <v>150</v>
      </c>
    </row>
    <row r="760" spans="1:4" ht="30" outlineLevel="4" x14ac:dyDescent="0.2">
      <c r="A760" s="283"/>
      <c r="B760" s="283" t="s">
        <v>1419</v>
      </c>
      <c r="C760" s="284" t="s">
        <v>1420</v>
      </c>
      <c r="D760" s="285">
        <v>150</v>
      </c>
    </row>
    <row r="761" spans="1:4" ht="75" outlineLevel="3" x14ac:dyDescent="0.2">
      <c r="A761" s="283" t="s">
        <v>2143</v>
      </c>
      <c r="B761" s="283"/>
      <c r="C761" s="284" t="s">
        <v>1455</v>
      </c>
      <c r="D761" s="285">
        <v>242711</v>
      </c>
    </row>
    <row r="762" spans="1:4" ht="45" outlineLevel="4" x14ac:dyDescent="0.2">
      <c r="A762" s="283"/>
      <c r="B762" s="283" t="s">
        <v>1456</v>
      </c>
      <c r="C762" s="284" t="s">
        <v>1457</v>
      </c>
      <c r="D762" s="285">
        <v>242711</v>
      </c>
    </row>
    <row r="763" spans="1:4" ht="45" outlineLevel="1" x14ac:dyDescent="0.2">
      <c r="A763" s="283" t="s">
        <v>2144</v>
      </c>
      <c r="B763" s="283"/>
      <c r="C763" s="284" t="s">
        <v>2145</v>
      </c>
      <c r="D763" s="285">
        <v>1775.3</v>
      </c>
    </row>
    <row r="764" spans="1:4" ht="30" outlineLevel="2" x14ac:dyDescent="0.2">
      <c r="A764" s="283" t="s">
        <v>2146</v>
      </c>
      <c r="B764" s="283"/>
      <c r="C764" s="284" t="s">
        <v>2147</v>
      </c>
      <c r="D764" s="285">
        <v>1775.3</v>
      </c>
    </row>
    <row r="765" spans="1:4" ht="30" outlineLevel="3" x14ac:dyDescent="0.2">
      <c r="A765" s="283" t="s">
        <v>2148</v>
      </c>
      <c r="B765" s="283"/>
      <c r="C765" s="284" t="s">
        <v>2149</v>
      </c>
      <c r="D765" s="285">
        <v>1667.7</v>
      </c>
    </row>
    <row r="766" spans="1:4" ht="15" outlineLevel="4" x14ac:dyDescent="0.2">
      <c r="A766" s="283"/>
      <c r="B766" s="283" t="s">
        <v>1517</v>
      </c>
      <c r="C766" s="284" t="s">
        <v>1518</v>
      </c>
      <c r="D766" s="285">
        <v>1667.7</v>
      </c>
    </row>
    <row r="767" spans="1:4" ht="75" outlineLevel="3" x14ac:dyDescent="0.2">
      <c r="A767" s="283" t="s">
        <v>2150</v>
      </c>
      <c r="B767" s="283"/>
      <c r="C767" s="284" t="s">
        <v>2151</v>
      </c>
      <c r="D767" s="285">
        <v>107.6</v>
      </c>
    </row>
    <row r="768" spans="1:4" ht="15" outlineLevel="4" x14ac:dyDescent="0.2">
      <c r="A768" s="283"/>
      <c r="B768" s="283" t="s">
        <v>1517</v>
      </c>
      <c r="C768" s="284" t="s">
        <v>1518</v>
      </c>
      <c r="D768" s="285">
        <v>107.6</v>
      </c>
    </row>
    <row r="769" spans="1:4" ht="30" outlineLevel="1" x14ac:dyDescent="0.2">
      <c r="A769" s="283" t="s">
        <v>2152</v>
      </c>
      <c r="B769" s="283"/>
      <c r="C769" s="284" t="s">
        <v>2153</v>
      </c>
      <c r="D769" s="285">
        <v>4899</v>
      </c>
    </row>
    <row r="770" spans="1:4" ht="60" outlineLevel="2" x14ac:dyDescent="0.2">
      <c r="A770" s="283" t="s">
        <v>2154</v>
      </c>
      <c r="B770" s="283"/>
      <c r="C770" s="284" t="s">
        <v>2155</v>
      </c>
      <c r="D770" s="285">
        <v>4899</v>
      </c>
    </row>
    <row r="771" spans="1:4" ht="60" outlineLevel="3" x14ac:dyDescent="0.2">
      <c r="A771" s="283" t="s">
        <v>2156</v>
      </c>
      <c r="B771" s="283"/>
      <c r="C771" s="284" t="s">
        <v>1527</v>
      </c>
      <c r="D771" s="285">
        <v>4899</v>
      </c>
    </row>
    <row r="772" spans="1:4" ht="45" outlineLevel="4" x14ac:dyDescent="0.2">
      <c r="A772" s="283"/>
      <c r="B772" s="283" t="s">
        <v>1417</v>
      </c>
      <c r="C772" s="284" t="s">
        <v>1418</v>
      </c>
      <c r="D772" s="285">
        <v>4899</v>
      </c>
    </row>
    <row r="773" spans="1:4" ht="30" outlineLevel="1" x14ac:dyDescent="0.2">
      <c r="A773" s="283" t="s">
        <v>2157</v>
      </c>
      <c r="B773" s="283"/>
      <c r="C773" s="284" t="s">
        <v>1490</v>
      </c>
      <c r="D773" s="285">
        <v>348641.2</v>
      </c>
    </row>
    <row r="774" spans="1:4" ht="30" outlineLevel="2" x14ac:dyDescent="0.2">
      <c r="A774" s="283" t="s">
        <v>2158</v>
      </c>
      <c r="B774" s="283"/>
      <c r="C774" s="284" t="s">
        <v>1492</v>
      </c>
      <c r="D774" s="285">
        <v>348641.2</v>
      </c>
    </row>
    <row r="775" spans="1:4" ht="30" outlineLevel="3" x14ac:dyDescent="0.2">
      <c r="A775" s="283" t="s">
        <v>2159</v>
      </c>
      <c r="B775" s="283"/>
      <c r="C775" s="284" t="s">
        <v>1494</v>
      </c>
      <c r="D775" s="285">
        <v>339899.2</v>
      </c>
    </row>
    <row r="776" spans="1:4" ht="90" outlineLevel="4" x14ac:dyDescent="0.2">
      <c r="A776" s="283"/>
      <c r="B776" s="283" t="s">
        <v>1428</v>
      </c>
      <c r="C776" s="284" t="s">
        <v>1429</v>
      </c>
      <c r="D776" s="285">
        <v>196827.7</v>
      </c>
    </row>
    <row r="777" spans="1:4" ht="45" outlineLevel="4" x14ac:dyDescent="0.2">
      <c r="A777" s="283"/>
      <c r="B777" s="283" t="s">
        <v>1417</v>
      </c>
      <c r="C777" s="284" t="s">
        <v>1418</v>
      </c>
      <c r="D777" s="285">
        <v>142791</v>
      </c>
    </row>
    <row r="778" spans="1:4" ht="15" outlineLevel="4" x14ac:dyDescent="0.2">
      <c r="A778" s="283"/>
      <c r="B778" s="283" t="s">
        <v>1430</v>
      </c>
      <c r="C778" s="284" t="s">
        <v>1431</v>
      </c>
      <c r="D778" s="285">
        <v>280.5</v>
      </c>
    </row>
    <row r="779" spans="1:4" ht="30" outlineLevel="3" x14ac:dyDescent="0.2">
      <c r="A779" s="283" t="s">
        <v>2160</v>
      </c>
      <c r="B779" s="283"/>
      <c r="C779" s="284" t="s">
        <v>2161</v>
      </c>
      <c r="D779" s="285">
        <v>6688.7</v>
      </c>
    </row>
    <row r="780" spans="1:4" ht="45" outlineLevel="4" x14ac:dyDescent="0.2">
      <c r="A780" s="283"/>
      <c r="B780" s="283" t="s">
        <v>1417</v>
      </c>
      <c r="C780" s="284" t="s">
        <v>1418</v>
      </c>
      <c r="D780" s="285">
        <v>6688.7</v>
      </c>
    </row>
    <row r="781" spans="1:4" ht="30" outlineLevel="3" x14ac:dyDescent="0.2">
      <c r="A781" s="283" t="s">
        <v>2162</v>
      </c>
      <c r="B781" s="283"/>
      <c r="C781" s="284" t="s">
        <v>2163</v>
      </c>
      <c r="D781" s="285">
        <v>1288.7</v>
      </c>
    </row>
    <row r="782" spans="1:4" ht="45" outlineLevel="4" x14ac:dyDescent="0.2">
      <c r="A782" s="283"/>
      <c r="B782" s="283" t="s">
        <v>1417</v>
      </c>
      <c r="C782" s="284" t="s">
        <v>1418</v>
      </c>
      <c r="D782" s="285">
        <v>1288.7</v>
      </c>
    </row>
    <row r="783" spans="1:4" ht="45" outlineLevel="3" x14ac:dyDescent="0.2">
      <c r="A783" s="283" t="s">
        <v>2164</v>
      </c>
      <c r="B783" s="283"/>
      <c r="C783" s="284" t="s">
        <v>2165</v>
      </c>
      <c r="D783" s="285">
        <v>764.6</v>
      </c>
    </row>
    <row r="784" spans="1:4" ht="45" outlineLevel="4" x14ac:dyDescent="0.2">
      <c r="A784" s="283"/>
      <c r="B784" s="283" t="s">
        <v>1417</v>
      </c>
      <c r="C784" s="284" t="s">
        <v>1418</v>
      </c>
      <c r="D784" s="285">
        <v>764.6</v>
      </c>
    </row>
    <row r="785" spans="1:4" ht="60" outlineLevel="1" x14ac:dyDescent="0.2">
      <c r="A785" s="283" t="s">
        <v>2166</v>
      </c>
      <c r="B785" s="283"/>
      <c r="C785" s="284" t="s">
        <v>2167</v>
      </c>
      <c r="D785" s="285">
        <v>112094.8</v>
      </c>
    </row>
    <row r="786" spans="1:4" ht="60" outlineLevel="2" x14ac:dyDescent="0.2">
      <c r="A786" s="283" t="s">
        <v>2168</v>
      </c>
      <c r="B786" s="283"/>
      <c r="C786" s="284" t="s">
        <v>2169</v>
      </c>
      <c r="D786" s="285">
        <v>112094.8</v>
      </c>
    </row>
    <row r="787" spans="1:4" ht="60" outlineLevel="3" x14ac:dyDescent="0.2">
      <c r="A787" s="283" t="s">
        <v>2170</v>
      </c>
      <c r="B787" s="283"/>
      <c r="C787" s="284" t="s">
        <v>1410</v>
      </c>
      <c r="D787" s="285">
        <v>91808.6</v>
      </c>
    </row>
    <row r="788" spans="1:4" ht="45" outlineLevel="4" x14ac:dyDescent="0.2">
      <c r="A788" s="283"/>
      <c r="B788" s="283" t="s">
        <v>1411</v>
      </c>
      <c r="C788" s="284" t="s">
        <v>1412</v>
      </c>
      <c r="D788" s="285">
        <v>91808.6</v>
      </c>
    </row>
    <row r="789" spans="1:4" ht="45" outlineLevel="3" x14ac:dyDescent="0.2">
      <c r="A789" s="283" t="s">
        <v>2171</v>
      </c>
      <c r="B789" s="283"/>
      <c r="C789" s="284" t="s">
        <v>2172</v>
      </c>
      <c r="D789" s="285">
        <v>12845.8</v>
      </c>
    </row>
    <row r="790" spans="1:4" ht="45" outlineLevel="4" x14ac:dyDescent="0.2">
      <c r="A790" s="283"/>
      <c r="B790" s="283" t="s">
        <v>1417</v>
      </c>
      <c r="C790" s="284" t="s">
        <v>1418</v>
      </c>
      <c r="D790" s="285">
        <v>12845.8</v>
      </c>
    </row>
    <row r="791" spans="1:4" ht="60" outlineLevel="3" x14ac:dyDescent="0.2">
      <c r="A791" s="283" t="s">
        <v>2173</v>
      </c>
      <c r="B791" s="283"/>
      <c r="C791" s="284" t="s">
        <v>2174</v>
      </c>
      <c r="D791" s="285">
        <v>7440.4</v>
      </c>
    </row>
    <row r="792" spans="1:4" ht="45" outlineLevel="4" x14ac:dyDescent="0.2">
      <c r="A792" s="283"/>
      <c r="B792" s="283" t="s">
        <v>1417</v>
      </c>
      <c r="C792" s="284" t="s">
        <v>1418</v>
      </c>
      <c r="D792" s="285">
        <v>7440.4</v>
      </c>
    </row>
    <row r="793" spans="1:4" ht="30" outlineLevel="1" x14ac:dyDescent="0.2">
      <c r="A793" s="283" t="s">
        <v>2175</v>
      </c>
      <c r="B793" s="283"/>
      <c r="C793" s="284" t="s">
        <v>2176</v>
      </c>
      <c r="D793" s="285">
        <v>5329</v>
      </c>
    </row>
    <row r="794" spans="1:4" ht="30" outlineLevel="2" x14ac:dyDescent="0.2">
      <c r="A794" s="283" t="s">
        <v>2177</v>
      </c>
      <c r="B794" s="283"/>
      <c r="C794" s="284" t="s">
        <v>2178</v>
      </c>
      <c r="D794" s="285">
        <v>2081.3000000000002</v>
      </c>
    </row>
    <row r="795" spans="1:4" ht="45" outlineLevel="3" x14ac:dyDescent="0.2">
      <c r="A795" s="283" t="s">
        <v>2179</v>
      </c>
      <c r="B795" s="283"/>
      <c r="C795" s="284" t="s">
        <v>2180</v>
      </c>
      <c r="D795" s="285">
        <v>2081.3000000000002</v>
      </c>
    </row>
    <row r="796" spans="1:4" ht="45" outlineLevel="4" x14ac:dyDescent="0.2">
      <c r="A796" s="283"/>
      <c r="B796" s="283" t="s">
        <v>1417</v>
      </c>
      <c r="C796" s="284" t="s">
        <v>1418</v>
      </c>
      <c r="D796" s="285">
        <v>2081.3000000000002</v>
      </c>
    </row>
    <row r="797" spans="1:4" ht="75" outlineLevel="2" x14ac:dyDescent="0.2">
      <c r="A797" s="283" t="s">
        <v>2181</v>
      </c>
      <c r="B797" s="283"/>
      <c r="C797" s="284" t="s">
        <v>2182</v>
      </c>
      <c r="D797" s="285">
        <v>3247.7</v>
      </c>
    </row>
    <row r="798" spans="1:4" ht="30" outlineLevel="3" x14ac:dyDescent="0.2">
      <c r="A798" s="283" t="s">
        <v>2183</v>
      </c>
      <c r="B798" s="283"/>
      <c r="C798" s="284" t="s">
        <v>2184</v>
      </c>
      <c r="D798" s="285">
        <v>3247.7</v>
      </c>
    </row>
    <row r="799" spans="1:4" ht="45" outlineLevel="4" x14ac:dyDescent="0.2">
      <c r="A799" s="283"/>
      <c r="B799" s="283" t="s">
        <v>1417</v>
      </c>
      <c r="C799" s="284" t="s">
        <v>1418</v>
      </c>
      <c r="D799" s="285">
        <v>3247.7</v>
      </c>
    </row>
    <row r="800" spans="1:4" ht="45" outlineLevel="1" x14ac:dyDescent="0.2">
      <c r="A800" s="283" t="s">
        <v>2185</v>
      </c>
      <c r="B800" s="283"/>
      <c r="C800" s="284" t="s">
        <v>2186</v>
      </c>
      <c r="D800" s="285">
        <v>16296.4</v>
      </c>
    </row>
    <row r="801" spans="1:4" ht="30" outlineLevel="2" x14ac:dyDescent="0.2">
      <c r="A801" s="283" t="s">
        <v>2187</v>
      </c>
      <c r="B801" s="283"/>
      <c r="C801" s="284" t="s">
        <v>2188</v>
      </c>
      <c r="D801" s="285">
        <v>15224.4</v>
      </c>
    </row>
    <row r="802" spans="1:4" ht="60" outlineLevel="3" x14ac:dyDescent="0.2">
      <c r="A802" s="283" t="s">
        <v>2189</v>
      </c>
      <c r="B802" s="283"/>
      <c r="C802" s="284" t="s">
        <v>1410</v>
      </c>
      <c r="D802" s="285">
        <v>14928.4</v>
      </c>
    </row>
    <row r="803" spans="1:4" ht="90" outlineLevel="4" x14ac:dyDescent="0.2">
      <c r="A803" s="283"/>
      <c r="B803" s="283" t="s">
        <v>1428</v>
      </c>
      <c r="C803" s="284" t="s">
        <v>1429</v>
      </c>
      <c r="D803" s="285">
        <v>11541.4</v>
      </c>
    </row>
    <row r="804" spans="1:4" ht="45" outlineLevel="4" x14ac:dyDescent="0.2">
      <c r="A804" s="283"/>
      <c r="B804" s="283" t="s">
        <v>1417</v>
      </c>
      <c r="C804" s="284" t="s">
        <v>1418</v>
      </c>
      <c r="D804" s="285">
        <v>3387</v>
      </c>
    </row>
    <row r="805" spans="1:4" ht="75" outlineLevel="3" x14ac:dyDescent="0.2">
      <c r="A805" s="283" t="s">
        <v>2190</v>
      </c>
      <c r="B805" s="283"/>
      <c r="C805" s="284" t="s">
        <v>2191</v>
      </c>
      <c r="D805" s="285">
        <v>296</v>
      </c>
    </row>
    <row r="806" spans="1:4" ht="45" outlineLevel="4" x14ac:dyDescent="0.2">
      <c r="A806" s="283"/>
      <c r="B806" s="283" t="s">
        <v>1411</v>
      </c>
      <c r="C806" s="284" t="s">
        <v>1412</v>
      </c>
      <c r="D806" s="285">
        <v>296</v>
      </c>
    </row>
    <row r="807" spans="1:4" ht="75" outlineLevel="2" x14ac:dyDescent="0.2">
      <c r="A807" s="283" t="s">
        <v>2192</v>
      </c>
      <c r="B807" s="283"/>
      <c r="C807" s="284" t="s">
        <v>2193</v>
      </c>
      <c r="D807" s="285">
        <v>1072</v>
      </c>
    </row>
    <row r="808" spans="1:4" ht="30" outlineLevel="3" x14ac:dyDescent="0.2">
      <c r="A808" s="283" t="s">
        <v>2194</v>
      </c>
      <c r="B808" s="283"/>
      <c r="C808" s="284" t="s">
        <v>2195</v>
      </c>
      <c r="D808" s="285">
        <v>1072</v>
      </c>
    </row>
    <row r="809" spans="1:4" ht="45" outlineLevel="4" x14ac:dyDescent="0.2">
      <c r="A809" s="283"/>
      <c r="B809" s="283" t="s">
        <v>1417</v>
      </c>
      <c r="C809" s="284" t="s">
        <v>1418</v>
      </c>
      <c r="D809" s="285">
        <v>1072</v>
      </c>
    </row>
    <row r="810" spans="1:4" ht="45" x14ac:dyDescent="0.2">
      <c r="A810" s="283" t="s">
        <v>2196</v>
      </c>
      <c r="B810" s="283"/>
      <c r="C810" s="284" t="s">
        <v>2197</v>
      </c>
      <c r="D810" s="285">
        <v>335439.40000000002</v>
      </c>
    </row>
    <row r="811" spans="1:4" ht="30" outlineLevel="1" x14ac:dyDescent="0.2">
      <c r="A811" s="283" t="s">
        <v>2198</v>
      </c>
      <c r="B811" s="283"/>
      <c r="C811" s="284" t="s">
        <v>2199</v>
      </c>
      <c r="D811" s="285">
        <v>693.8</v>
      </c>
    </row>
    <row r="812" spans="1:4" ht="105" outlineLevel="2" x14ac:dyDescent="0.2">
      <c r="A812" s="283" t="s">
        <v>2200</v>
      </c>
      <c r="B812" s="283"/>
      <c r="C812" s="284" t="s">
        <v>2201</v>
      </c>
      <c r="D812" s="285">
        <v>693.8</v>
      </c>
    </row>
    <row r="813" spans="1:4" ht="30" outlineLevel="3" x14ac:dyDescent="0.2">
      <c r="A813" s="283" t="s">
        <v>2202</v>
      </c>
      <c r="B813" s="283"/>
      <c r="C813" s="284" t="s">
        <v>2203</v>
      </c>
      <c r="D813" s="285">
        <v>693.8</v>
      </c>
    </row>
    <row r="814" spans="1:4" ht="45" outlineLevel="4" x14ac:dyDescent="0.2">
      <c r="A814" s="283"/>
      <c r="B814" s="283" t="s">
        <v>1417</v>
      </c>
      <c r="C814" s="284" t="s">
        <v>1418</v>
      </c>
      <c r="D814" s="285">
        <v>693.8</v>
      </c>
    </row>
    <row r="815" spans="1:4" ht="45" outlineLevel="1" x14ac:dyDescent="0.2">
      <c r="A815" s="283" t="s">
        <v>2204</v>
      </c>
      <c r="B815" s="283"/>
      <c r="C815" s="284" t="s">
        <v>2205</v>
      </c>
      <c r="D815" s="285">
        <v>430.1</v>
      </c>
    </row>
    <row r="816" spans="1:4" ht="60" outlineLevel="2" x14ac:dyDescent="0.2">
      <c r="A816" s="283" t="s">
        <v>2206</v>
      </c>
      <c r="B816" s="283"/>
      <c r="C816" s="284" t="s">
        <v>2207</v>
      </c>
      <c r="D816" s="285">
        <v>430.1</v>
      </c>
    </row>
    <row r="817" spans="1:4" ht="30" outlineLevel="3" x14ac:dyDescent="0.2">
      <c r="A817" s="283" t="s">
        <v>2208</v>
      </c>
      <c r="B817" s="283"/>
      <c r="C817" s="284" t="s">
        <v>2209</v>
      </c>
      <c r="D817" s="285">
        <v>30.1</v>
      </c>
    </row>
    <row r="818" spans="1:4" ht="45" outlineLevel="4" x14ac:dyDescent="0.2">
      <c r="A818" s="283"/>
      <c r="B818" s="283" t="s">
        <v>1417</v>
      </c>
      <c r="C818" s="284" t="s">
        <v>1418</v>
      </c>
      <c r="D818" s="285">
        <v>30.1</v>
      </c>
    </row>
    <row r="819" spans="1:4" ht="30" outlineLevel="3" x14ac:dyDescent="0.2">
      <c r="A819" s="283" t="s">
        <v>2210</v>
      </c>
      <c r="B819" s="283"/>
      <c r="C819" s="284" t="s">
        <v>2211</v>
      </c>
      <c r="D819" s="285">
        <v>400</v>
      </c>
    </row>
    <row r="820" spans="1:4" ht="45" outlineLevel="4" x14ac:dyDescent="0.2">
      <c r="A820" s="283"/>
      <c r="B820" s="283" t="s">
        <v>1417</v>
      </c>
      <c r="C820" s="284" t="s">
        <v>1418</v>
      </c>
      <c r="D820" s="285">
        <v>400</v>
      </c>
    </row>
    <row r="821" spans="1:4" ht="45" outlineLevel="1" x14ac:dyDescent="0.2">
      <c r="A821" s="283" t="s">
        <v>2212</v>
      </c>
      <c r="B821" s="283"/>
      <c r="C821" s="284" t="s">
        <v>2213</v>
      </c>
      <c r="D821" s="285">
        <v>100921.60000000001</v>
      </c>
    </row>
    <row r="822" spans="1:4" ht="30" outlineLevel="2" x14ac:dyDescent="0.2">
      <c r="A822" s="283" t="s">
        <v>2214</v>
      </c>
      <c r="B822" s="283"/>
      <c r="C822" s="284" t="s">
        <v>2215</v>
      </c>
      <c r="D822" s="285">
        <v>100921.60000000001</v>
      </c>
    </row>
    <row r="823" spans="1:4" ht="45" outlineLevel="3" x14ac:dyDescent="0.2">
      <c r="A823" s="283" t="s">
        <v>2216</v>
      </c>
      <c r="B823" s="283"/>
      <c r="C823" s="284" t="s">
        <v>2217</v>
      </c>
      <c r="D823" s="285">
        <v>921.6</v>
      </c>
    </row>
    <row r="824" spans="1:4" ht="45" outlineLevel="4" x14ac:dyDescent="0.2">
      <c r="A824" s="283"/>
      <c r="B824" s="283" t="s">
        <v>1417</v>
      </c>
      <c r="C824" s="284" t="s">
        <v>1418</v>
      </c>
      <c r="D824" s="285">
        <v>921.6</v>
      </c>
    </row>
    <row r="825" spans="1:4" ht="30" outlineLevel="3" x14ac:dyDescent="0.2">
      <c r="A825" s="283" t="s">
        <v>2218</v>
      </c>
      <c r="B825" s="283"/>
      <c r="C825" s="284" t="s">
        <v>2219</v>
      </c>
      <c r="D825" s="285">
        <v>100000</v>
      </c>
    </row>
    <row r="826" spans="1:4" ht="15" outlineLevel="4" x14ac:dyDescent="0.2">
      <c r="A826" s="283"/>
      <c r="B826" s="283" t="s">
        <v>1430</v>
      </c>
      <c r="C826" s="284" t="s">
        <v>1431</v>
      </c>
      <c r="D826" s="285">
        <v>100000</v>
      </c>
    </row>
    <row r="827" spans="1:4" ht="45" outlineLevel="1" x14ac:dyDescent="0.2">
      <c r="A827" s="283" t="s">
        <v>2220</v>
      </c>
      <c r="B827" s="283"/>
      <c r="C827" s="284" t="s">
        <v>2221</v>
      </c>
      <c r="D827" s="285">
        <v>119368.6</v>
      </c>
    </row>
    <row r="828" spans="1:4" ht="45" outlineLevel="2" x14ac:dyDescent="0.2">
      <c r="A828" s="283" t="s">
        <v>2222</v>
      </c>
      <c r="B828" s="283"/>
      <c r="C828" s="284" t="s">
        <v>2223</v>
      </c>
      <c r="D828" s="285">
        <v>95895.7</v>
      </c>
    </row>
    <row r="829" spans="1:4" ht="45" outlineLevel="3" x14ac:dyDescent="0.2">
      <c r="A829" s="283" t="s">
        <v>2224</v>
      </c>
      <c r="B829" s="283"/>
      <c r="C829" s="284" t="s">
        <v>2225</v>
      </c>
      <c r="D829" s="285">
        <v>95895.7</v>
      </c>
    </row>
    <row r="830" spans="1:4" ht="45" outlineLevel="4" x14ac:dyDescent="0.2">
      <c r="A830" s="283"/>
      <c r="B830" s="283" t="s">
        <v>1456</v>
      </c>
      <c r="C830" s="284" t="s">
        <v>1457</v>
      </c>
      <c r="D830" s="285">
        <v>39446</v>
      </c>
    </row>
    <row r="831" spans="1:4" ht="15" outlineLevel="4" x14ac:dyDescent="0.2">
      <c r="A831" s="283"/>
      <c r="B831" s="283" t="s">
        <v>1517</v>
      </c>
      <c r="C831" s="284" t="s">
        <v>1518</v>
      </c>
      <c r="D831" s="285">
        <v>56449.7</v>
      </c>
    </row>
    <row r="832" spans="1:4" ht="45" outlineLevel="2" x14ac:dyDescent="0.2">
      <c r="A832" s="283" t="s">
        <v>2226</v>
      </c>
      <c r="B832" s="283"/>
      <c r="C832" s="284" t="s">
        <v>2227</v>
      </c>
      <c r="D832" s="285">
        <v>23472.9</v>
      </c>
    </row>
    <row r="833" spans="1:4" ht="30" outlineLevel="3" x14ac:dyDescent="0.2">
      <c r="A833" s="283" t="s">
        <v>2228</v>
      </c>
      <c r="B833" s="283"/>
      <c r="C833" s="284" t="s">
        <v>2229</v>
      </c>
      <c r="D833" s="285">
        <v>4975.2</v>
      </c>
    </row>
    <row r="834" spans="1:4" ht="45" outlineLevel="4" x14ac:dyDescent="0.2">
      <c r="A834" s="283"/>
      <c r="B834" s="283" t="s">
        <v>1411</v>
      </c>
      <c r="C834" s="284" t="s">
        <v>1412</v>
      </c>
      <c r="D834" s="285">
        <v>4975.2</v>
      </c>
    </row>
    <row r="835" spans="1:4" ht="45" outlineLevel="3" x14ac:dyDescent="0.2">
      <c r="A835" s="283" t="s">
        <v>2230</v>
      </c>
      <c r="B835" s="283"/>
      <c r="C835" s="284" t="s">
        <v>2225</v>
      </c>
      <c r="D835" s="285">
        <v>18497.7</v>
      </c>
    </row>
    <row r="836" spans="1:4" ht="45" outlineLevel="4" x14ac:dyDescent="0.2">
      <c r="A836" s="283"/>
      <c r="B836" s="283" t="s">
        <v>1411</v>
      </c>
      <c r="C836" s="284" t="s">
        <v>1412</v>
      </c>
      <c r="D836" s="285">
        <v>16997.7</v>
      </c>
    </row>
    <row r="837" spans="1:4" ht="15" outlineLevel="4" x14ac:dyDescent="0.2">
      <c r="A837" s="283"/>
      <c r="B837" s="283" t="s">
        <v>1430</v>
      </c>
      <c r="C837" s="284" t="s">
        <v>1431</v>
      </c>
      <c r="D837" s="285">
        <v>1500</v>
      </c>
    </row>
    <row r="838" spans="1:4" ht="30" outlineLevel="1" x14ac:dyDescent="0.2">
      <c r="A838" s="283" t="s">
        <v>2231</v>
      </c>
      <c r="B838" s="283"/>
      <c r="C838" s="284" t="s">
        <v>2232</v>
      </c>
      <c r="D838" s="285">
        <v>623.1</v>
      </c>
    </row>
    <row r="839" spans="1:4" ht="60" outlineLevel="2" x14ac:dyDescent="0.2">
      <c r="A839" s="283" t="s">
        <v>2233</v>
      </c>
      <c r="B839" s="283"/>
      <c r="C839" s="284" t="s">
        <v>2234</v>
      </c>
      <c r="D839" s="285">
        <v>623.1</v>
      </c>
    </row>
    <row r="840" spans="1:4" ht="30" outlineLevel="3" x14ac:dyDescent="0.2">
      <c r="A840" s="283" t="s">
        <v>2235</v>
      </c>
      <c r="B840" s="283"/>
      <c r="C840" s="284" t="s">
        <v>2236</v>
      </c>
      <c r="D840" s="285">
        <v>623.1</v>
      </c>
    </row>
    <row r="841" spans="1:4" ht="45" outlineLevel="4" x14ac:dyDescent="0.2">
      <c r="A841" s="283"/>
      <c r="B841" s="283" t="s">
        <v>1417</v>
      </c>
      <c r="C841" s="284" t="s">
        <v>1418</v>
      </c>
      <c r="D841" s="285">
        <v>623.1</v>
      </c>
    </row>
    <row r="842" spans="1:4" ht="30" outlineLevel="1" x14ac:dyDescent="0.2">
      <c r="A842" s="283" t="s">
        <v>2237</v>
      </c>
      <c r="B842" s="283"/>
      <c r="C842" s="284" t="s">
        <v>1490</v>
      </c>
      <c r="D842" s="285">
        <v>79321.3</v>
      </c>
    </row>
    <row r="843" spans="1:4" ht="30" outlineLevel="2" x14ac:dyDescent="0.2">
      <c r="A843" s="283" t="s">
        <v>2238</v>
      </c>
      <c r="B843" s="283"/>
      <c r="C843" s="284" t="s">
        <v>1492</v>
      </c>
      <c r="D843" s="285">
        <v>76902.399999999994</v>
      </c>
    </row>
    <row r="844" spans="1:4" ht="30" outlineLevel="3" x14ac:dyDescent="0.2">
      <c r="A844" s="283" t="s">
        <v>2239</v>
      </c>
      <c r="B844" s="283"/>
      <c r="C844" s="284" t="s">
        <v>1494</v>
      </c>
      <c r="D844" s="285">
        <v>76902.399999999994</v>
      </c>
    </row>
    <row r="845" spans="1:4" ht="90" outlineLevel="4" x14ac:dyDescent="0.2">
      <c r="A845" s="283"/>
      <c r="B845" s="283" t="s">
        <v>1428</v>
      </c>
      <c r="C845" s="284" t="s">
        <v>1429</v>
      </c>
      <c r="D845" s="285">
        <v>67835.199999999997</v>
      </c>
    </row>
    <row r="846" spans="1:4" ht="45" outlineLevel="4" x14ac:dyDescent="0.2">
      <c r="A846" s="283"/>
      <c r="B846" s="283" t="s">
        <v>1417</v>
      </c>
      <c r="C846" s="284" t="s">
        <v>1418</v>
      </c>
      <c r="D846" s="285">
        <v>8893</v>
      </c>
    </row>
    <row r="847" spans="1:4" ht="15" outlineLevel="4" x14ac:dyDescent="0.2">
      <c r="A847" s="283"/>
      <c r="B847" s="283" t="s">
        <v>1430</v>
      </c>
      <c r="C847" s="284" t="s">
        <v>1431</v>
      </c>
      <c r="D847" s="285">
        <v>174.2</v>
      </c>
    </row>
    <row r="848" spans="1:4" ht="45" outlineLevel="2" x14ac:dyDescent="0.2">
      <c r="A848" s="283" t="s">
        <v>2240</v>
      </c>
      <c r="B848" s="283"/>
      <c r="C848" s="284" t="s">
        <v>2241</v>
      </c>
      <c r="D848" s="285">
        <v>2318.9</v>
      </c>
    </row>
    <row r="849" spans="1:4" ht="60" outlineLevel="3" x14ac:dyDescent="0.2">
      <c r="A849" s="283" t="s">
        <v>2242</v>
      </c>
      <c r="B849" s="283"/>
      <c r="C849" s="284" t="s">
        <v>1527</v>
      </c>
      <c r="D849" s="285">
        <v>2318.9</v>
      </c>
    </row>
    <row r="850" spans="1:4" ht="45" outlineLevel="4" x14ac:dyDescent="0.2">
      <c r="A850" s="283"/>
      <c r="B850" s="283" t="s">
        <v>1417</v>
      </c>
      <c r="C850" s="284" t="s">
        <v>1418</v>
      </c>
      <c r="D850" s="285">
        <v>2318.9</v>
      </c>
    </row>
    <row r="851" spans="1:4" ht="30" outlineLevel="2" x14ac:dyDescent="0.2">
      <c r="A851" s="283" t="s">
        <v>2243</v>
      </c>
      <c r="B851" s="283"/>
      <c r="C851" s="284" t="s">
        <v>2244</v>
      </c>
      <c r="D851" s="285">
        <v>100</v>
      </c>
    </row>
    <row r="852" spans="1:4" ht="30" outlineLevel="3" x14ac:dyDescent="0.2">
      <c r="A852" s="283" t="s">
        <v>2245</v>
      </c>
      <c r="B852" s="283"/>
      <c r="C852" s="284" t="s">
        <v>2246</v>
      </c>
      <c r="D852" s="285">
        <v>100</v>
      </c>
    </row>
    <row r="853" spans="1:4" ht="45" outlineLevel="4" x14ac:dyDescent="0.2">
      <c r="A853" s="283"/>
      <c r="B853" s="283" t="s">
        <v>1417</v>
      </c>
      <c r="C853" s="284" t="s">
        <v>1418</v>
      </c>
      <c r="D853" s="285">
        <v>100</v>
      </c>
    </row>
    <row r="854" spans="1:4" ht="60" outlineLevel="1" x14ac:dyDescent="0.2">
      <c r="A854" s="283" t="s">
        <v>2247</v>
      </c>
      <c r="B854" s="283"/>
      <c r="C854" s="284" t="s">
        <v>2248</v>
      </c>
      <c r="D854" s="285">
        <v>33192.9</v>
      </c>
    </row>
    <row r="855" spans="1:4" ht="105" outlineLevel="2" x14ac:dyDescent="0.2">
      <c r="A855" s="283" t="s">
        <v>2249</v>
      </c>
      <c r="B855" s="283"/>
      <c r="C855" s="284" t="s">
        <v>2250</v>
      </c>
      <c r="D855" s="285">
        <v>9975.4</v>
      </c>
    </row>
    <row r="856" spans="1:4" ht="45" outlineLevel="3" x14ac:dyDescent="0.2">
      <c r="A856" s="283" t="s">
        <v>2251</v>
      </c>
      <c r="B856" s="283"/>
      <c r="C856" s="284" t="s">
        <v>2252</v>
      </c>
      <c r="D856" s="285">
        <v>9975.4</v>
      </c>
    </row>
    <row r="857" spans="1:4" ht="15" outlineLevel="4" x14ac:dyDescent="0.2">
      <c r="A857" s="283"/>
      <c r="B857" s="283" t="s">
        <v>1430</v>
      </c>
      <c r="C857" s="284" t="s">
        <v>1431</v>
      </c>
      <c r="D857" s="285">
        <v>9975.4</v>
      </c>
    </row>
    <row r="858" spans="1:4" ht="60" outlineLevel="2" x14ac:dyDescent="0.2">
      <c r="A858" s="283" t="s">
        <v>2253</v>
      </c>
      <c r="B858" s="283"/>
      <c r="C858" s="284" t="s">
        <v>2254</v>
      </c>
      <c r="D858" s="285">
        <v>5000</v>
      </c>
    </row>
    <row r="859" spans="1:4" ht="60" outlineLevel="3" x14ac:dyDescent="0.2">
      <c r="A859" s="283" t="s">
        <v>2255</v>
      </c>
      <c r="B859" s="283"/>
      <c r="C859" s="284" t="s">
        <v>2256</v>
      </c>
      <c r="D859" s="285">
        <v>5000</v>
      </c>
    </row>
    <row r="860" spans="1:4" ht="45" outlineLevel="4" x14ac:dyDescent="0.2">
      <c r="A860" s="283"/>
      <c r="B860" s="283" t="s">
        <v>1411</v>
      </c>
      <c r="C860" s="284" t="s">
        <v>1412</v>
      </c>
      <c r="D860" s="285">
        <v>5000</v>
      </c>
    </row>
    <row r="861" spans="1:4" ht="30" outlineLevel="2" x14ac:dyDescent="0.2">
      <c r="A861" s="283" t="s">
        <v>2257</v>
      </c>
      <c r="B861" s="283"/>
      <c r="C861" s="284" t="s">
        <v>2258</v>
      </c>
      <c r="D861" s="285">
        <v>18217.5</v>
      </c>
    </row>
    <row r="862" spans="1:4" ht="30" outlineLevel="3" x14ac:dyDescent="0.2">
      <c r="A862" s="283" t="s">
        <v>2259</v>
      </c>
      <c r="B862" s="283"/>
      <c r="C862" s="284" t="s">
        <v>2260</v>
      </c>
      <c r="D862" s="285">
        <v>18217.5</v>
      </c>
    </row>
    <row r="863" spans="1:4" ht="45" outlineLevel="4" x14ac:dyDescent="0.2">
      <c r="A863" s="283"/>
      <c r="B863" s="283" t="s">
        <v>1411</v>
      </c>
      <c r="C863" s="284" t="s">
        <v>1412</v>
      </c>
      <c r="D863" s="285">
        <v>18217.5</v>
      </c>
    </row>
    <row r="864" spans="1:4" ht="45" outlineLevel="1" x14ac:dyDescent="0.2">
      <c r="A864" s="283" t="s">
        <v>2261</v>
      </c>
      <c r="B864" s="283"/>
      <c r="C864" s="284" t="s">
        <v>2262</v>
      </c>
      <c r="D864" s="285">
        <v>888</v>
      </c>
    </row>
    <row r="865" spans="1:4" ht="90" outlineLevel="2" x14ac:dyDescent="0.2">
      <c r="A865" s="283" t="s">
        <v>2263</v>
      </c>
      <c r="B865" s="283"/>
      <c r="C865" s="284" t="s">
        <v>2264</v>
      </c>
      <c r="D865" s="285">
        <v>888</v>
      </c>
    </row>
    <row r="866" spans="1:4" ht="30" outlineLevel="3" x14ac:dyDescent="0.2">
      <c r="A866" s="283" t="s">
        <v>2265</v>
      </c>
      <c r="B866" s="283"/>
      <c r="C866" s="284" t="s">
        <v>2266</v>
      </c>
      <c r="D866" s="285">
        <v>888</v>
      </c>
    </row>
    <row r="867" spans="1:4" ht="45" outlineLevel="4" x14ac:dyDescent="0.2">
      <c r="A867" s="283"/>
      <c r="B867" s="283" t="s">
        <v>1417</v>
      </c>
      <c r="C867" s="284" t="s">
        <v>1418</v>
      </c>
      <c r="D867" s="285">
        <v>888</v>
      </c>
    </row>
    <row r="868" spans="1:4" ht="60" x14ac:dyDescent="0.2">
      <c r="A868" s="283" t="s">
        <v>2267</v>
      </c>
      <c r="B868" s="283"/>
      <c r="C868" s="284" t="s">
        <v>2268</v>
      </c>
      <c r="D868" s="285">
        <v>1838766.5</v>
      </c>
    </row>
    <row r="869" spans="1:4" ht="75" outlineLevel="1" x14ac:dyDescent="0.2">
      <c r="A869" s="283" t="s">
        <v>2269</v>
      </c>
      <c r="B869" s="283"/>
      <c r="C869" s="284" t="s">
        <v>2270</v>
      </c>
      <c r="D869" s="285">
        <v>422877.4</v>
      </c>
    </row>
    <row r="870" spans="1:4" ht="120" outlineLevel="2" x14ac:dyDescent="0.2">
      <c r="A870" s="283" t="s">
        <v>2271</v>
      </c>
      <c r="B870" s="283"/>
      <c r="C870" s="284" t="s">
        <v>2272</v>
      </c>
      <c r="D870" s="285">
        <v>380200</v>
      </c>
    </row>
    <row r="871" spans="1:4" ht="30" outlineLevel="3" x14ac:dyDescent="0.2">
      <c r="A871" s="283" t="s">
        <v>2273</v>
      </c>
      <c r="B871" s="283"/>
      <c r="C871" s="284" t="s">
        <v>2274</v>
      </c>
      <c r="D871" s="285">
        <v>12200</v>
      </c>
    </row>
    <row r="872" spans="1:4" ht="15" outlineLevel="4" x14ac:dyDescent="0.2">
      <c r="A872" s="283"/>
      <c r="B872" s="283" t="s">
        <v>1430</v>
      </c>
      <c r="C872" s="284" t="s">
        <v>1431</v>
      </c>
      <c r="D872" s="285">
        <v>12200</v>
      </c>
    </row>
    <row r="873" spans="1:4" ht="45" outlineLevel="3" x14ac:dyDescent="0.2">
      <c r="A873" s="283" t="s">
        <v>2275</v>
      </c>
      <c r="B873" s="283"/>
      <c r="C873" s="284" t="s">
        <v>2276</v>
      </c>
      <c r="D873" s="285">
        <v>25000</v>
      </c>
    </row>
    <row r="874" spans="1:4" ht="15" outlineLevel="4" x14ac:dyDescent="0.2">
      <c r="A874" s="283"/>
      <c r="B874" s="283" t="s">
        <v>1430</v>
      </c>
      <c r="C874" s="284" t="s">
        <v>1431</v>
      </c>
      <c r="D874" s="285">
        <v>25000</v>
      </c>
    </row>
    <row r="875" spans="1:4" ht="60" outlineLevel="3" x14ac:dyDescent="0.2">
      <c r="A875" s="283" t="s">
        <v>2277</v>
      </c>
      <c r="B875" s="283"/>
      <c r="C875" s="284" t="s">
        <v>2278</v>
      </c>
      <c r="D875" s="285">
        <v>321000</v>
      </c>
    </row>
    <row r="876" spans="1:4" ht="15" outlineLevel="4" x14ac:dyDescent="0.2">
      <c r="A876" s="283"/>
      <c r="B876" s="283" t="s">
        <v>1430</v>
      </c>
      <c r="C876" s="284" t="s">
        <v>1431</v>
      </c>
      <c r="D876" s="285">
        <v>321000</v>
      </c>
    </row>
    <row r="877" spans="1:4" ht="45" outlineLevel="3" x14ac:dyDescent="0.2">
      <c r="A877" s="283" t="s">
        <v>2279</v>
      </c>
      <c r="B877" s="283"/>
      <c r="C877" s="284" t="s">
        <v>2280</v>
      </c>
      <c r="D877" s="285">
        <v>22000</v>
      </c>
    </row>
    <row r="878" spans="1:4" ht="15" outlineLevel="4" x14ac:dyDescent="0.2">
      <c r="A878" s="283"/>
      <c r="B878" s="283" t="s">
        <v>1430</v>
      </c>
      <c r="C878" s="284" t="s">
        <v>1431</v>
      </c>
      <c r="D878" s="285">
        <v>22000</v>
      </c>
    </row>
    <row r="879" spans="1:4" ht="120" outlineLevel="2" x14ac:dyDescent="0.2">
      <c r="A879" s="283" t="s">
        <v>2281</v>
      </c>
      <c r="B879" s="283"/>
      <c r="C879" s="284" t="s">
        <v>2282</v>
      </c>
      <c r="D879" s="285">
        <v>42677.4</v>
      </c>
    </row>
    <row r="880" spans="1:4" ht="120" outlineLevel="3" x14ac:dyDescent="0.2">
      <c r="A880" s="283" t="s">
        <v>2283</v>
      </c>
      <c r="B880" s="283"/>
      <c r="C880" s="284" t="s">
        <v>2284</v>
      </c>
      <c r="D880" s="285">
        <v>1200</v>
      </c>
    </row>
    <row r="881" spans="1:4" ht="15" outlineLevel="4" x14ac:dyDescent="0.2">
      <c r="A881" s="283"/>
      <c r="B881" s="283" t="s">
        <v>1430</v>
      </c>
      <c r="C881" s="284" t="s">
        <v>1431</v>
      </c>
      <c r="D881" s="285">
        <v>1200</v>
      </c>
    </row>
    <row r="882" spans="1:4" ht="60" outlineLevel="3" x14ac:dyDescent="0.2">
      <c r="A882" s="283" t="s">
        <v>2285</v>
      </c>
      <c r="B882" s="283"/>
      <c r="C882" s="284" t="s">
        <v>2286</v>
      </c>
      <c r="D882" s="285">
        <v>19700</v>
      </c>
    </row>
    <row r="883" spans="1:4" ht="15" outlineLevel="4" x14ac:dyDescent="0.2">
      <c r="A883" s="283"/>
      <c r="B883" s="283" t="s">
        <v>1430</v>
      </c>
      <c r="C883" s="284" t="s">
        <v>1431</v>
      </c>
      <c r="D883" s="285">
        <v>19700</v>
      </c>
    </row>
    <row r="884" spans="1:4" ht="90" outlineLevel="3" x14ac:dyDescent="0.2">
      <c r="A884" s="283" t="s">
        <v>2287</v>
      </c>
      <c r="B884" s="283"/>
      <c r="C884" s="284" t="s">
        <v>2288</v>
      </c>
      <c r="D884" s="285">
        <v>13291.3</v>
      </c>
    </row>
    <row r="885" spans="1:4" ht="15" outlineLevel="4" x14ac:dyDescent="0.2">
      <c r="A885" s="283"/>
      <c r="B885" s="283" t="s">
        <v>1430</v>
      </c>
      <c r="C885" s="284" t="s">
        <v>1431</v>
      </c>
      <c r="D885" s="285">
        <v>13291.3</v>
      </c>
    </row>
    <row r="886" spans="1:4" ht="90" outlineLevel="3" x14ac:dyDescent="0.2">
      <c r="A886" s="283" t="s">
        <v>2289</v>
      </c>
      <c r="B886" s="283"/>
      <c r="C886" s="284" t="s">
        <v>2290</v>
      </c>
      <c r="D886" s="285">
        <v>8486.1</v>
      </c>
    </row>
    <row r="887" spans="1:4" ht="15" outlineLevel="4" x14ac:dyDescent="0.2">
      <c r="A887" s="283"/>
      <c r="B887" s="283" t="s">
        <v>1430</v>
      </c>
      <c r="C887" s="284" t="s">
        <v>1431</v>
      </c>
      <c r="D887" s="285">
        <v>8486.1</v>
      </c>
    </row>
    <row r="888" spans="1:4" ht="45" outlineLevel="1" x14ac:dyDescent="0.2">
      <c r="A888" s="283" t="s">
        <v>2291</v>
      </c>
      <c r="B888" s="283"/>
      <c r="C888" s="284" t="s">
        <v>2292</v>
      </c>
      <c r="D888" s="285">
        <v>901905.6</v>
      </c>
    </row>
    <row r="889" spans="1:4" ht="75" outlineLevel="2" x14ac:dyDescent="0.2">
      <c r="A889" s="283" t="s">
        <v>2293</v>
      </c>
      <c r="B889" s="283"/>
      <c r="C889" s="284" t="s">
        <v>2294</v>
      </c>
      <c r="D889" s="285">
        <v>816006.9</v>
      </c>
    </row>
    <row r="890" spans="1:4" ht="45" outlineLevel="3" x14ac:dyDescent="0.2">
      <c r="A890" s="283" t="s">
        <v>2295</v>
      </c>
      <c r="B890" s="283"/>
      <c r="C890" s="284" t="s">
        <v>2296</v>
      </c>
      <c r="D890" s="285">
        <v>20209.7</v>
      </c>
    </row>
    <row r="891" spans="1:4" ht="15" outlineLevel="4" x14ac:dyDescent="0.2">
      <c r="A891" s="283"/>
      <c r="B891" s="283" t="s">
        <v>1430</v>
      </c>
      <c r="C891" s="284" t="s">
        <v>1431</v>
      </c>
      <c r="D891" s="285">
        <v>20209.7</v>
      </c>
    </row>
    <row r="892" spans="1:4" ht="60" outlineLevel="3" x14ac:dyDescent="0.2">
      <c r="A892" s="283" t="s">
        <v>2297</v>
      </c>
      <c r="B892" s="283"/>
      <c r="C892" s="284" t="s">
        <v>2298</v>
      </c>
      <c r="D892" s="285">
        <v>53858</v>
      </c>
    </row>
    <row r="893" spans="1:4" ht="15" outlineLevel="4" x14ac:dyDescent="0.2">
      <c r="A893" s="283"/>
      <c r="B893" s="283" t="s">
        <v>1430</v>
      </c>
      <c r="C893" s="284" t="s">
        <v>1431</v>
      </c>
      <c r="D893" s="285">
        <v>53858</v>
      </c>
    </row>
    <row r="894" spans="1:4" ht="15" outlineLevel="3" x14ac:dyDescent="0.2">
      <c r="A894" s="283" t="s">
        <v>2299</v>
      </c>
      <c r="B894" s="283"/>
      <c r="C894" s="284" t="s">
        <v>2300</v>
      </c>
      <c r="D894" s="285">
        <v>89100</v>
      </c>
    </row>
    <row r="895" spans="1:4" ht="45" outlineLevel="4" x14ac:dyDescent="0.2">
      <c r="A895" s="283"/>
      <c r="B895" s="283" t="s">
        <v>1417</v>
      </c>
      <c r="C895" s="284" t="s">
        <v>1418</v>
      </c>
      <c r="D895" s="285">
        <v>7600</v>
      </c>
    </row>
    <row r="896" spans="1:4" ht="15" outlineLevel="4" x14ac:dyDescent="0.2">
      <c r="A896" s="283"/>
      <c r="B896" s="283" t="s">
        <v>1430</v>
      </c>
      <c r="C896" s="284" t="s">
        <v>1431</v>
      </c>
      <c r="D896" s="285">
        <v>81500</v>
      </c>
    </row>
    <row r="897" spans="1:4" ht="45" outlineLevel="3" x14ac:dyDescent="0.2">
      <c r="A897" s="283" t="s">
        <v>2301</v>
      </c>
      <c r="B897" s="283"/>
      <c r="C897" s="284" t="s">
        <v>2302</v>
      </c>
      <c r="D897" s="285">
        <v>222400</v>
      </c>
    </row>
    <row r="898" spans="1:4" ht="15" outlineLevel="4" x14ac:dyDescent="0.2">
      <c r="A898" s="283"/>
      <c r="B898" s="283" t="s">
        <v>1430</v>
      </c>
      <c r="C898" s="284" t="s">
        <v>1431</v>
      </c>
      <c r="D898" s="285">
        <v>222400</v>
      </c>
    </row>
    <row r="899" spans="1:4" ht="45" outlineLevel="3" x14ac:dyDescent="0.2">
      <c r="A899" s="283" t="s">
        <v>2303</v>
      </c>
      <c r="B899" s="283"/>
      <c r="C899" s="284" t="s">
        <v>2304</v>
      </c>
      <c r="D899" s="285">
        <v>134656.20000000001</v>
      </c>
    </row>
    <row r="900" spans="1:4" ht="15" outlineLevel="4" x14ac:dyDescent="0.2">
      <c r="A900" s="283"/>
      <c r="B900" s="283" t="s">
        <v>1430</v>
      </c>
      <c r="C900" s="284" t="s">
        <v>1431</v>
      </c>
      <c r="D900" s="285">
        <v>134656.20000000001</v>
      </c>
    </row>
    <row r="901" spans="1:4" ht="30" outlineLevel="3" x14ac:dyDescent="0.2">
      <c r="A901" s="283" t="s">
        <v>2305</v>
      </c>
      <c r="B901" s="283"/>
      <c r="C901" s="284" t="s">
        <v>2306</v>
      </c>
      <c r="D901" s="285">
        <v>17300</v>
      </c>
    </row>
    <row r="902" spans="1:4" ht="15" outlineLevel="4" x14ac:dyDescent="0.2">
      <c r="A902" s="283"/>
      <c r="B902" s="283" t="s">
        <v>1430</v>
      </c>
      <c r="C902" s="284" t="s">
        <v>1431</v>
      </c>
      <c r="D902" s="285">
        <v>17300</v>
      </c>
    </row>
    <row r="903" spans="1:4" ht="45" outlineLevel="3" x14ac:dyDescent="0.2">
      <c r="A903" s="283" t="s">
        <v>2307</v>
      </c>
      <c r="B903" s="283"/>
      <c r="C903" s="284" t="s">
        <v>2308</v>
      </c>
      <c r="D903" s="285">
        <v>278483</v>
      </c>
    </row>
    <row r="904" spans="1:4" ht="15" outlineLevel="4" x14ac:dyDescent="0.2">
      <c r="A904" s="283"/>
      <c r="B904" s="283" t="s">
        <v>1430</v>
      </c>
      <c r="C904" s="284" t="s">
        <v>1431</v>
      </c>
      <c r="D904" s="285">
        <v>278483</v>
      </c>
    </row>
    <row r="905" spans="1:4" ht="120" outlineLevel="2" x14ac:dyDescent="0.2">
      <c r="A905" s="283" t="s">
        <v>2309</v>
      </c>
      <c r="B905" s="283"/>
      <c r="C905" s="284" t="s">
        <v>2310</v>
      </c>
      <c r="D905" s="285">
        <v>85898.7</v>
      </c>
    </row>
    <row r="906" spans="1:4" ht="120" outlineLevel="3" x14ac:dyDescent="0.2">
      <c r="A906" s="283" t="s">
        <v>2311</v>
      </c>
      <c r="B906" s="283"/>
      <c r="C906" s="284" t="s">
        <v>2284</v>
      </c>
      <c r="D906" s="285">
        <v>4800</v>
      </c>
    </row>
    <row r="907" spans="1:4" ht="15" outlineLevel="4" x14ac:dyDescent="0.2">
      <c r="A907" s="283"/>
      <c r="B907" s="283" t="s">
        <v>1430</v>
      </c>
      <c r="C907" s="284" t="s">
        <v>1431</v>
      </c>
      <c r="D907" s="285">
        <v>4800</v>
      </c>
    </row>
    <row r="908" spans="1:4" ht="60" outlineLevel="3" x14ac:dyDescent="0.2">
      <c r="A908" s="283" t="s">
        <v>2312</v>
      </c>
      <c r="B908" s="283"/>
      <c r="C908" s="284" t="s">
        <v>2313</v>
      </c>
      <c r="D908" s="285">
        <v>19200</v>
      </c>
    </row>
    <row r="909" spans="1:4" ht="15" outlineLevel="4" x14ac:dyDescent="0.2">
      <c r="A909" s="283"/>
      <c r="B909" s="283" t="s">
        <v>1430</v>
      </c>
      <c r="C909" s="284" t="s">
        <v>1431</v>
      </c>
      <c r="D909" s="285">
        <v>19200</v>
      </c>
    </row>
    <row r="910" spans="1:4" ht="90" outlineLevel="3" x14ac:dyDescent="0.2">
      <c r="A910" s="283" t="s">
        <v>2314</v>
      </c>
      <c r="B910" s="283"/>
      <c r="C910" s="284" t="s">
        <v>2315</v>
      </c>
      <c r="D910" s="285">
        <v>58178.7</v>
      </c>
    </row>
    <row r="911" spans="1:4" ht="15" outlineLevel="4" x14ac:dyDescent="0.2">
      <c r="A911" s="283"/>
      <c r="B911" s="283" t="s">
        <v>1430</v>
      </c>
      <c r="C911" s="284" t="s">
        <v>1431</v>
      </c>
      <c r="D911" s="285">
        <v>58178.7</v>
      </c>
    </row>
    <row r="912" spans="1:4" ht="90" outlineLevel="3" x14ac:dyDescent="0.2">
      <c r="A912" s="283" t="s">
        <v>2316</v>
      </c>
      <c r="B912" s="283"/>
      <c r="C912" s="284" t="s">
        <v>2317</v>
      </c>
      <c r="D912" s="285">
        <v>3720</v>
      </c>
    </row>
    <row r="913" spans="1:4" ht="15" outlineLevel="4" x14ac:dyDescent="0.2">
      <c r="A913" s="283"/>
      <c r="B913" s="283" t="s">
        <v>1430</v>
      </c>
      <c r="C913" s="284" t="s">
        <v>1431</v>
      </c>
      <c r="D913" s="285">
        <v>3720</v>
      </c>
    </row>
    <row r="914" spans="1:4" ht="30" outlineLevel="1" x14ac:dyDescent="0.2">
      <c r="A914" s="283" t="s">
        <v>2318</v>
      </c>
      <c r="B914" s="283"/>
      <c r="C914" s="284" t="s">
        <v>2319</v>
      </c>
      <c r="D914" s="285">
        <v>151900</v>
      </c>
    </row>
    <row r="915" spans="1:4" ht="120" outlineLevel="2" x14ac:dyDescent="0.2">
      <c r="A915" s="283" t="s">
        <v>2320</v>
      </c>
      <c r="B915" s="283"/>
      <c r="C915" s="284" t="s">
        <v>2321</v>
      </c>
      <c r="D915" s="285">
        <v>147200</v>
      </c>
    </row>
    <row r="916" spans="1:4" ht="60" outlineLevel="3" x14ac:dyDescent="0.2">
      <c r="A916" s="283" t="s">
        <v>2322</v>
      </c>
      <c r="B916" s="283"/>
      <c r="C916" s="284" t="s">
        <v>2323</v>
      </c>
      <c r="D916" s="285">
        <v>13400</v>
      </c>
    </row>
    <row r="917" spans="1:4" ht="15" outlineLevel="4" x14ac:dyDescent="0.2">
      <c r="A917" s="283"/>
      <c r="B917" s="283" t="s">
        <v>1430</v>
      </c>
      <c r="C917" s="284" t="s">
        <v>1431</v>
      </c>
      <c r="D917" s="285">
        <v>13400</v>
      </c>
    </row>
    <row r="918" spans="1:4" ht="15" outlineLevel="3" x14ac:dyDescent="0.2">
      <c r="A918" s="283" t="s">
        <v>2324</v>
      </c>
      <c r="B918" s="283"/>
      <c r="C918" s="284" t="s">
        <v>2325</v>
      </c>
      <c r="D918" s="285">
        <v>45100</v>
      </c>
    </row>
    <row r="919" spans="1:4" ht="15" outlineLevel="4" x14ac:dyDescent="0.2">
      <c r="A919" s="283"/>
      <c r="B919" s="283" t="s">
        <v>1517</v>
      </c>
      <c r="C919" s="284" t="s">
        <v>1518</v>
      </c>
      <c r="D919" s="285">
        <v>45100</v>
      </c>
    </row>
    <row r="920" spans="1:4" ht="30" outlineLevel="3" x14ac:dyDescent="0.2">
      <c r="A920" s="283" t="s">
        <v>2326</v>
      </c>
      <c r="B920" s="283"/>
      <c r="C920" s="284" t="s">
        <v>2327</v>
      </c>
      <c r="D920" s="285">
        <v>56800</v>
      </c>
    </row>
    <row r="921" spans="1:4" ht="15" outlineLevel="4" x14ac:dyDescent="0.2">
      <c r="A921" s="283"/>
      <c r="B921" s="283" t="s">
        <v>1517</v>
      </c>
      <c r="C921" s="284" t="s">
        <v>1518</v>
      </c>
      <c r="D921" s="285">
        <v>56800</v>
      </c>
    </row>
    <row r="922" spans="1:4" ht="90" outlineLevel="3" x14ac:dyDescent="0.2">
      <c r="A922" s="283" t="s">
        <v>2328</v>
      </c>
      <c r="B922" s="283"/>
      <c r="C922" s="284" t="s">
        <v>2329</v>
      </c>
      <c r="D922" s="285">
        <v>2400</v>
      </c>
    </row>
    <row r="923" spans="1:4" ht="15" outlineLevel="4" x14ac:dyDescent="0.2">
      <c r="A923" s="283"/>
      <c r="B923" s="283" t="s">
        <v>1517</v>
      </c>
      <c r="C923" s="284" t="s">
        <v>1518</v>
      </c>
      <c r="D923" s="285">
        <v>2400</v>
      </c>
    </row>
    <row r="924" spans="1:4" ht="60" outlineLevel="3" x14ac:dyDescent="0.2">
      <c r="A924" s="283" t="s">
        <v>2330</v>
      </c>
      <c r="B924" s="283"/>
      <c r="C924" s="284" t="s">
        <v>2331</v>
      </c>
      <c r="D924" s="285">
        <v>29500</v>
      </c>
    </row>
    <row r="925" spans="1:4" ht="15" outlineLevel="4" x14ac:dyDescent="0.2">
      <c r="A925" s="283"/>
      <c r="B925" s="283" t="s">
        <v>1430</v>
      </c>
      <c r="C925" s="284" t="s">
        <v>1431</v>
      </c>
      <c r="D925" s="285">
        <v>29500</v>
      </c>
    </row>
    <row r="926" spans="1:4" ht="45" outlineLevel="2" x14ac:dyDescent="0.2">
      <c r="A926" s="283" t="s">
        <v>2332</v>
      </c>
      <c r="B926" s="283"/>
      <c r="C926" s="284" t="s">
        <v>2333</v>
      </c>
      <c r="D926" s="285">
        <v>4700</v>
      </c>
    </row>
    <row r="927" spans="1:4" ht="60" outlineLevel="3" x14ac:dyDescent="0.2">
      <c r="A927" s="283" t="s">
        <v>2334</v>
      </c>
      <c r="B927" s="283"/>
      <c r="C927" s="284" t="s">
        <v>2335</v>
      </c>
      <c r="D927" s="285">
        <v>4700</v>
      </c>
    </row>
    <row r="928" spans="1:4" ht="15" outlineLevel="4" x14ac:dyDescent="0.2">
      <c r="A928" s="283"/>
      <c r="B928" s="283" t="s">
        <v>1517</v>
      </c>
      <c r="C928" s="284" t="s">
        <v>1518</v>
      </c>
      <c r="D928" s="285">
        <v>4700</v>
      </c>
    </row>
    <row r="929" spans="1:4" ht="45" outlineLevel="1" x14ac:dyDescent="0.2">
      <c r="A929" s="283" t="s">
        <v>2336</v>
      </c>
      <c r="B929" s="283"/>
      <c r="C929" s="284" t="s">
        <v>2337</v>
      </c>
      <c r="D929" s="285">
        <v>28200</v>
      </c>
    </row>
    <row r="930" spans="1:4" ht="45" outlineLevel="2" x14ac:dyDescent="0.2">
      <c r="A930" s="283" t="s">
        <v>2338</v>
      </c>
      <c r="B930" s="283"/>
      <c r="C930" s="284" t="s">
        <v>2339</v>
      </c>
      <c r="D930" s="285">
        <v>28200</v>
      </c>
    </row>
    <row r="931" spans="1:4" ht="45" outlineLevel="3" x14ac:dyDescent="0.2">
      <c r="A931" s="283" t="s">
        <v>2340</v>
      </c>
      <c r="B931" s="283"/>
      <c r="C931" s="284" t="s">
        <v>2341</v>
      </c>
      <c r="D931" s="285">
        <v>28200</v>
      </c>
    </row>
    <row r="932" spans="1:4" ht="15" outlineLevel="4" x14ac:dyDescent="0.2">
      <c r="A932" s="283"/>
      <c r="B932" s="283" t="s">
        <v>1430</v>
      </c>
      <c r="C932" s="284" t="s">
        <v>1431</v>
      </c>
      <c r="D932" s="285">
        <v>28200</v>
      </c>
    </row>
    <row r="933" spans="1:4" ht="60" outlineLevel="1" x14ac:dyDescent="0.2">
      <c r="A933" s="283" t="s">
        <v>2342</v>
      </c>
      <c r="B933" s="283"/>
      <c r="C933" s="284" t="s">
        <v>2343</v>
      </c>
      <c r="D933" s="285">
        <v>43100</v>
      </c>
    </row>
    <row r="934" spans="1:4" ht="75" outlineLevel="2" x14ac:dyDescent="0.2">
      <c r="A934" s="283" t="s">
        <v>2344</v>
      </c>
      <c r="B934" s="283"/>
      <c r="C934" s="284" t="s">
        <v>2345</v>
      </c>
      <c r="D934" s="285">
        <v>30300</v>
      </c>
    </row>
    <row r="935" spans="1:4" ht="120" outlineLevel="3" x14ac:dyDescent="0.2">
      <c r="A935" s="283" t="s">
        <v>2346</v>
      </c>
      <c r="B935" s="283"/>
      <c r="C935" s="284" t="s">
        <v>2347</v>
      </c>
      <c r="D935" s="285">
        <v>8000</v>
      </c>
    </row>
    <row r="936" spans="1:4" ht="45" outlineLevel="4" x14ac:dyDescent="0.2">
      <c r="A936" s="283"/>
      <c r="B936" s="283" t="s">
        <v>1417</v>
      </c>
      <c r="C936" s="284" t="s">
        <v>1418</v>
      </c>
      <c r="D936" s="285">
        <v>6500</v>
      </c>
    </row>
    <row r="937" spans="1:4" ht="15" outlineLevel="4" x14ac:dyDescent="0.2">
      <c r="A937" s="283"/>
      <c r="B937" s="283" t="s">
        <v>1430</v>
      </c>
      <c r="C937" s="284" t="s">
        <v>1431</v>
      </c>
      <c r="D937" s="285">
        <v>1500</v>
      </c>
    </row>
    <row r="938" spans="1:4" ht="45" outlineLevel="3" x14ac:dyDescent="0.2">
      <c r="A938" s="283" t="s">
        <v>2348</v>
      </c>
      <c r="B938" s="283"/>
      <c r="C938" s="284" t="s">
        <v>2349</v>
      </c>
      <c r="D938" s="285">
        <v>8700</v>
      </c>
    </row>
    <row r="939" spans="1:4" ht="15" outlineLevel="4" x14ac:dyDescent="0.2">
      <c r="A939" s="283"/>
      <c r="B939" s="283" t="s">
        <v>1430</v>
      </c>
      <c r="C939" s="284" t="s">
        <v>1431</v>
      </c>
      <c r="D939" s="285">
        <v>8700</v>
      </c>
    </row>
    <row r="940" spans="1:4" ht="30" outlineLevel="3" x14ac:dyDescent="0.2">
      <c r="A940" s="283" t="s">
        <v>2350</v>
      </c>
      <c r="B940" s="283"/>
      <c r="C940" s="284" t="s">
        <v>2351</v>
      </c>
      <c r="D940" s="285">
        <v>1000</v>
      </c>
    </row>
    <row r="941" spans="1:4" ht="45" outlineLevel="4" x14ac:dyDescent="0.2">
      <c r="A941" s="283"/>
      <c r="B941" s="283" t="s">
        <v>1417</v>
      </c>
      <c r="C941" s="284" t="s">
        <v>1418</v>
      </c>
      <c r="D941" s="285">
        <v>1000</v>
      </c>
    </row>
    <row r="942" spans="1:4" ht="105" outlineLevel="3" x14ac:dyDescent="0.2">
      <c r="A942" s="283" t="s">
        <v>2352</v>
      </c>
      <c r="B942" s="283"/>
      <c r="C942" s="284" t="s">
        <v>2353</v>
      </c>
      <c r="D942" s="285">
        <v>12600</v>
      </c>
    </row>
    <row r="943" spans="1:4" ht="45" outlineLevel="4" x14ac:dyDescent="0.2">
      <c r="A943" s="283"/>
      <c r="B943" s="283" t="s">
        <v>1417</v>
      </c>
      <c r="C943" s="284" t="s">
        <v>1418</v>
      </c>
      <c r="D943" s="285">
        <v>12600</v>
      </c>
    </row>
    <row r="944" spans="1:4" ht="60" outlineLevel="2" x14ac:dyDescent="0.2">
      <c r="A944" s="283" t="s">
        <v>2354</v>
      </c>
      <c r="B944" s="283"/>
      <c r="C944" s="284" t="s">
        <v>2355</v>
      </c>
      <c r="D944" s="285">
        <v>12800</v>
      </c>
    </row>
    <row r="945" spans="1:4" ht="150" outlineLevel="3" x14ac:dyDescent="0.2">
      <c r="A945" s="283" t="s">
        <v>2356</v>
      </c>
      <c r="B945" s="283"/>
      <c r="C945" s="284" t="s">
        <v>2357</v>
      </c>
      <c r="D945" s="285">
        <v>12800</v>
      </c>
    </row>
    <row r="946" spans="1:4" ht="30" outlineLevel="4" x14ac:dyDescent="0.2">
      <c r="A946" s="283"/>
      <c r="B946" s="283" t="s">
        <v>1419</v>
      </c>
      <c r="C946" s="284" t="s">
        <v>1420</v>
      </c>
      <c r="D946" s="285">
        <v>12800</v>
      </c>
    </row>
    <row r="947" spans="1:4" ht="45" outlineLevel="1" x14ac:dyDescent="0.2">
      <c r="A947" s="283" t="s">
        <v>2358</v>
      </c>
      <c r="B947" s="283"/>
      <c r="C947" s="284" t="s">
        <v>2359</v>
      </c>
      <c r="D947" s="285">
        <v>216071.7</v>
      </c>
    </row>
    <row r="948" spans="1:4" ht="30" outlineLevel="2" x14ac:dyDescent="0.2">
      <c r="A948" s="283" t="s">
        <v>2360</v>
      </c>
      <c r="B948" s="283"/>
      <c r="C948" s="284" t="s">
        <v>2361</v>
      </c>
      <c r="D948" s="285">
        <v>211075.7</v>
      </c>
    </row>
    <row r="949" spans="1:4" ht="60" outlineLevel="3" x14ac:dyDescent="0.2">
      <c r="A949" s="283" t="s">
        <v>2362</v>
      </c>
      <c r="B949" s="283"/>
      <c r="C949" s="284" t="s">
        <v>1410</v>
      </c>
      <c r="D949" s="285">
        <v>187846.1</v>
      </c>
    </row>
    <row r="950" spans="1:4" ht="45" outlineLevel="4" x14ac:dyDescent="0.2">
      <c r="A950" s="283"/>
      <c r="B950" s="283" t="s">
        <v>1411</v>
      </c>
      <c r="C950" s="284" t="s">
        <v>1412</v>
      </c>
      <c r="D950" s="285">
        <v>187846.1</v>
      </c>
    </row>
    <row r="951" spans="1:4" ht="30" outlineLevel="3" x14ac:dyDescent="0.2">
      <c r="A951" s="283" t="s">
        <v>2363</v>
      </c>
      <c r="B951" s="283"/>
      <c r="C951" s="284" t="s">
        <v>2364</v>
      </c>
      <c r="D951" s="285">
        <v>2000</v>
      </c>
    </row>
    <row r="952" spans="1:4" ht="45" outlineLevel="4" x14ac:dyDescent="0.2">
      <c r="A952" s="283"/>
      <c r="B952" s="283" t="s">
        <v>1417</v>
      </c>
      <c r="C952" s="284" t="s">
        <v>1418</v>
      </c>
      <c r="D952" s="285">
        <v>2000</v>
      </c>
    </row>
    <row r="953" spans="1:4" ht="90" outlineLevel="3" x14ac:dyDescent="0.2">
      <c r="A953" s="283" t="s">
        <v>2365</v>
      </c>
      <c r="B953" s="283"/>
      <c r="C953" s="284" t="s">
        <v>2366</v>
      </c>
      <c r="D953" s="285">
        <v>21229.599999999999</v>
      </c>
    </row>
    <row r="954" spans="1:4" ht="45" outlineLevel="4" x14ac:dyDescent="0.2">
      <c r="A954" s="283"/>
      <c r="B954" s="283" t="s">
        <v>1417</v>
      </c>
      <c r="C954" s="284" t="s">
        <v>1418</v>
      </c>
      <c r="D954" s="285">
        <v>21229.599999999999</v>
      </c>
    </row>
    <row r="955" spans="1:4" ht="75" outlineLevel="2" x14ac:dyDescent="0.2">
      <c r="A955" s="283" t="s">
        <v>2367</v>
      </c>
      <c r="B955" s="283"/>
      <c r="C955" s="284" t="s">
        <v>2368</v>
      </c>
      <c r="D955" s="285">
        <v>4996</v>
      </c>
    </row>
    <row r="956" spans="1:4" ht="75" outlineLevel="3" x14ac:dyDescent="0.2">
      <c r="A956" s="283" t="s">
        <v>2369</v>
      </c>
      <c r="B956" s="283"/>
      <c r="C956" s="284" t="s">
        <v>2370</v>
      </c>
      <c r="D956" s="285">
        <v>3408.3</v>
      </c>
    </row>
    <row r="957" spans="1:4" ht="15" outlineLevel="4" x14ac:dyDescent="0.2">
      <c r="A957" s="283"/>
      <c r="B957" s="283" t="s">
        <v>1517</v>
      </c>
      <c r="C957" s="284" t="s">
        <v>1518</v>
      </c>
      <c r="D957" s="285">
        <v>3408.3</v>
      </c>
    </row>
    <row r="958" spans="1:4" ht="105" outlineLevel="3" x14ac:dyDescent="0.2">
      <c r="A958" s="283" t="s">
        <v>2371</v>
      </c>
      <c r="B958" s="283"/>
      <c r="C958" s="284" t="s">
        <v>2372</v>
      </c>
      <c r="D958" s="285">
        <v>1587.7</v>
      </c>
    </row>
    <row r="959" spans="1:4" ht="15" outlineLevel="4" x14ac:dyDescent="0.2">
      <c r="A959" s="283"/>
      <c r="B959" s="283" t="s">
        <v>1517</v>
      </c>
      <c r="C959" s="284" t="s">
        <v>1518</v>
      </c>
      <c r="D959" s="285">
        <v>1587.7</v>
      </c>
    </row>
    <row r="960" spans="1:4" ht="30" outlineLevel="1" x14ac:dyDescent="0.2">
      <c r="A960" s="283" t="s">
        <v>2373</v>
      </c>
      <c r="B960" s="283"/>
      <c r="C960" s="284" t="s">
        <v>1490</v>
      </c>
      <c r="D960" s="285">
        <v>74711.8</v>
      </c>
    </row>
    <row r="961" spans="1:4" ht="30" outlineLevel="2" x14ac:dyDescent="0.2">
      <c r="A961" s="283" t="s">
        <v>2374</v>
      </c>
      <c r="B961" s="283"/>
      <c r="C961" s="284" t="s">
        <v>1492</v>
      </c>
      <c r="D961" s="285">
        <v>71711.8</v>
      </c>
    </row>
    <row r="962" spans="1:4" ht="30" outlineLevel="3" x14ac:dyDescent="0.2">
      <c r="A962" s="283" t="s">
        <v>2375</v>
      </c>
      <c r="B962" s="283"/>
      <c r="C962" s="284" t="s">
        <v>1494</v>
      </c>
      <c r="D962" s="285">
        <v>50931.9</v>
      </c>
    </row>
    <row r="963" spans="1:4" ht="90" outlineLevel="4" x14ac:dyDescent="0.2">
      <c r="A963" s="283"/>
      <c r="B963" s="283" t="s">
        <v>1428</v>
      </c>
      <c r="C963" s="284" t="s">
        <v>1429</v>
      </c>
      <c r="D963" s="285">
        <v>43587.4</v>
      </c>
    </row>
    <row r="964" spans="1:4" ht="45" outlineLevel="4" x14ac:dyDescent="0.2">
      <c r="A964" s="283"/>
      <c r="B964" s="283" t="s">
        <v>1417</v>
      </c>
      <c r="C964" s="284" t="s">
        <v>1418</v>
      </c>
      <c r="D964" s="285">
        <v>7336.5</v>
      </c>
    </row>
    <row r="965" spans="1:4" ht="15" outlineLevel="4" x14ac:dyDescent="0.2">
      <c r="A965" s="283"/>
      <c r="B965" s="283" t="s">
        <v>1430</v>
      </c>
      <c r="C965" s="284" t="s">
        <v>1431</v>
      </c>
      <c r="D965" s="285">
        <v>8</v>
      </c>
    </row>
    <row r="966" spans="1:4" ht="60" outlineLevel="3" x14ac:dyDescent="0.2">
      <c r="A966" s="283" t="s">
        <v>2376</v>
      </c>
      <c r="B966" s="283"/>
      <c r="C966" s="284" t="s">
        <v>2377</v>
      </c>
      <c r="D966" s="285">
        <v>20779.900000000001</v>
      </c>
    </row>
    <row r="967" spans="1:4" ht="15" outlineLevel="4" x14ac:dyDescent="0.2">
      <c r="A967" s="283"/>
      <c r="B967" s="283" t="s">
        <v>1517</v>
      </c>
      <c r="C967" s="284" t="s">
        <v>1518</v>
      </c>
      <c r="D967" s="285">
        <v>20779.900000000001</v>
      </c>
    </row>
    <row r="968" spans="1:4" ht="75" outlineLevel="2" x14ac:dyDescent="0.2">
      <c r="A968" s="283" t="s">
        <v>2378</v>
      </c>
      <c r="B968" s="283"/>
      <c r="C968" s="284" t="s">
        <v>2379</v>
      </c>
      <c r="D968" s="285">
        <v>3000</v>
      </c>
    </row>
    <row r="969" spans="1:4" ht="60" outlineLevel="3" x14ac:dyDescent="0.2">
      <c r="A969" s="283" t="s">
        <v>2380</v>
      </c>
      <c r="B969" s="283"/>
      <c r="C969" s="284" t="s">
        <v>1527</v>
      </c>
      <c r="D969" s="285">
        <v>3000</v>
      </c>
    </row>
    <row r="970" spans="1:4" ht="45" outlineLevel="4" x14ac:dyDescent="0.2">
      <c r="A970" s="283"/>
      <c r="B970" s="283" t="s">
        <v>1417</v>
      </c>
      <c r="C970" s="284" t="s">
        <v>1418</v>
      </c>
      <c r="D970" s="285">
        <v>3000</v>
      </c>
    </row>
    <row r="971" spans="1:4" ht="30" x14ac:dyDescent="0.2">
      <c r="A971" s="283" t="s">
        <v>2381</v>
      </c>
      <c r="B971" s="283"/>
      <c r="C971" s="284" t="s">
        <v>2382</v>
      </c>
      <c r="D971" s="285">
        <v>533162.80000000005</v>
      </c>
    </row>
    <row r="972" spans="1:4" ht="45" outlineLevel="1" x14ac:dyDescent="0.2">
      <c r="A972" s="283" t="s">
        <v>2383</v>
      </c>
      <c r="B972" s="283"/>
      <c r="C972" s="284" t="s">
        <v>2384</v>
      </c>
      <c r="D972" s="285">
        <v>118370</v>
      </c>
    </row>
    <row r="973" spans="1:4" ht="60" outlineLevel="2" x14ac:dyDescent="0.2">
      <c r="A973" s="283" t="s">
        <v>2385</v>
      </c>
      <c r="B973" s="283"/>
      <c r="C973" s="284" t="s">
        <v>2386</v>
      </c>
      <c r="D973" s="285">
        <v>118370</v>
      </c>
    </row>
    <row r="974" spans="1:4" ht="30" outlineLevel="3" x14ac:dyDescent="0.2">
      <c r="A974" s="283" t="s">
        <v>2387</v>
      </c>
      <c r="B974" s="283"/>
      <c r="C974" s="284" t="s">
        <v>2388</v>
      </c>
      <c r="D974" s="285">
        <v>118370</v>
      </c>
    </row>
    <row r="975" spans="1:4" ht="45" outlineLevel="4" x14ac:dyDescent="0.2">
      <c r="A975" s="283"/>
      <c r="B975" s="283" t="s">
        <v>1417</v>
      </c>
      <c r="C975" s="284" t="s">
        <v>1418</v>
      </c>
      <c r="D975" s="285">
        <v>44313.599999999999</v>
      </c>
    </row>
    <row r="976" spans="1:4" ht="30" outlineLevel="4" x14ac:dyDescent="0.2">
      <c r="A976" s="283"/>
      <c r="B976" s="283" t="s">
        <v>1419</v>
      </c>
      <c r="C976" s="284" t="s">
        <v>1420</v>
      </c>
      <c r="D976" s="285">
        <v>46056.4</v>
      </c>
    </row>
    <row r="977" spans="1:4" ht="45" outlineLevel="4" x14ac:dyDescent="0.2">
      <c r="A977" s="283"/>
      <c r="B977" s="283" t="s">
        <v>1411</v>
      </c>
      <c r="C977" s="284" t="s">
        <v>1412</v>
      </c>
      <c r="D977" s="285">
        <v>28000</v>
      </c>
    </row>
    <row r="978" spans="1:4" ht="45" outlineLevel="1" x14ac:dyDescent="0.2">
      <c r="A978" s="283" t="s">
        <v>2389</v>
      </c>
      <c r="B978" s="283"/>
      <c r="C978" s="284" t="s">
        <v>2390</v>
      </c>
      <c r="D978" s="285">
        <v>3172</v>
      </c>
    </row>
    <row r="979" spans="1:4" ht="90" outlineLevel="2" x14ac:dyDescent="0.2">
      <c r="A979" s="283" t="s">
        <v>2391</v>
      </c>
      <c r="B979" s="283"/>
      <c r="C979" s="284" t="s">
        <v>2392</v>
      </c>
      <c r="D979" s="285">
        <v>690</v>
      </c>
    </row>
    <row r="980" spans="1:4" ht="45" outlineLevel="3" x14ac:dyDescent="0.2">
      <c r="A980" s="283" t="s">
        <v>2393</v>
      </c>
      <c r="B980" s="283"/>
      <c r="C980" s="284" t="s">
        <v>2394</v>
      </c>
      <c r="D980" s="285">
        <v>690</v>
      </c>
    </row>
    <row r="981" spans="1:4" ht="15" outlineLevel="4" x14ac:dyDescent="0.2">
      <c r="A981" s="283"/>
      <c r="B981" s="283" t="s">
        <v>1430</v>
      </c>
      <c r="C981" s="284" t="s">
        <v>1431</v>
      </c>
      <c r="D981" s="285">
        <v>690</v>
      </c>
    </row>
    <row r="982" spans="1:4" ht="75" outlineLevel="2" x14ac:dyDescent="0.2">
      <c r="A982" s="283" t="s">
        <v>2395</v>
      </c>
      <c r="B982" s="283"/>
      <c r="C982" s="284" t="s">
        <v>2396</v>
      </c>
      <c r="D982" s="285">
        <v>2482</v>
      </c>
    </row>
    <row r="983" spans="1:4" ht="45" outlineLevel="3" x14ac:dyDescent="0.2">
      <c r="A983" s="283" t="s">
        <v>2397</v>
      </c>
      <c r="B983" s="283"/>
      <c r="C983" s="284" t="s">
        <v>2394</v>
      </c>
      <c r="D983" s="285">
        <v>2482</v>
      </c>
    </row>
    <row r="984" spans="1:4" ht="15" outlineLevel="4" x14ac:dyDescent="0.2">
      <c r="A984" s="283"/>
      <c r="B984" s="283" t="s">
        <v>1430</v>
      </c>
      <c r="C984" s="284" t="s">
        <v>1431</v>
      </c>
      <c r="D984" s="285">
        <v>2482</v>
      </c>
    </row>
    <row r="985" spans="1:4" ht="45" outlineLevel="1" x14ac:dyDescent="0.2">
      <c r="A985" s="283" t="s">
        <v>2398</v>
      </c>
      <c r="B985" s="283"/>
      <c r="C985" s="284" t="s">
        <v>2399</v>
      </c>
      <c r="D985" s="285">
        <v>1836.1</v>
      </c>
    </row>
    <row r="986" spans="1:4" ht="75" outlineLevel="2" x14ac:dyDescent="0.2">
      <c r="A986" s="283" t="s">
        <v>2400</v>
      </c>
      <c r="B986" s="283"/>
      <c r="C986" s="284" t="s">
        <v>2401</v>
      </c>
      <c r="D986" s="285">
        <v>1836.1</v>
      </c>
    </row>
    <row r="987" spans="1:4" ht="75" outlineLevel="3" x14ac:dyDescent="0.2">
      <c r="A987" s="283" t="s">
        <v>2402</v>
      </c>
      <c r="B987" s="283"/>
      <c r="C987" s="284" t="s">
        <v>2403</v>
      </c>
      <c r="D987" s="285">
        <v>1836.1</v>
      </c>
    </row>
    <row r="988" spans="1:4" ht="45" outlineLevel="4" x14ac:dyDescent="0.2">
      <c r="A988" s="283"/>
      <c r="B988" s="283" t="s">
        <v>1417</v>
      </c>
      <c r="C988" s="284" t="s">
        <v>1418</v>
      </c>
      <c r="D988" s="285">
        <v>1836.1</v>
      </c>
    </row>
    <row r="989" spans="1:4" ht="45" outlineLevel="1" x14ac:dyDescent="0.2">
      <c r="A989" s="283" t="s">
        <v>2404</v>
      </c>
      <c r="B989" s="283"/>
      <c r="C989" s="284" t="s">
        <v>2405</v>
      </c>
      <c r="D989" s="285">
        <v>1387.5</v>
      </c>
    </row>
    <row r="990" spans="1:4" ht="60" outlineLevel="2" x14ac:dyDescent="0.2">
      <c r="A990" s="283" t="s">
        <v>2406</v>
      </c>
      <c r="B990" s="283"/>
      <c r="C990" s="284" t="s">
        <v>2407</v>
      </c>
      <c r="D990" s="285">
        <v>1207.5</v>
      </c>
    </row>
    <row r="991" spans="1:4" ht="30" outlineLevel="3" x14ac:dyDescent="0.2">
      <c r="A991" s="283" t="s">
        <v>2408</v>
      </c>
      <c r="B991" s="283"/>
      <c r="C991" s="284" t="s">
        <v>2409</v>
      </c>
      <c r="D991" s="285">
        <v>1207.5</v>
      </c>
    </row>
    <row r="992" spans="1:4" ht="45" outlineLevel="4" x14ac:dyDescent="0.2">
      <c r="A992" s="283"/>
      <c r="B992" s="283" t="s">
        <v>1417</v>
      </c>
      <c r="C992" s="284" t="s">
        <v>1418</v>
      </c>
      <c r="D992" s="285">
        <v>1207.5</v>
      </c>
    </row>
    <row r="993" spans="1:4" ht="45" outlineLevel="2" x14ac:dyDescent="0.2">
      <c r="A993" s="283" t="s">
        <v>2410</v>
      </c>
      <c r="B993" s="283"/>
      <c r="C993" s="284" t="s">
        <v>2411</v>
      </c>
      <c r="D993" s="285">
        <v>180</v>
      </c>
    </row>
    <row r="994" spans="1:4" ht="45" outlineLevel="3" x14ac:dyDescent="0.2">
      <c r="A994" s="283" t="s">
        <v>2412</v>
      </c>
      <c r="B994" s="283"/>
      <c r="C994" s="284" t="s">
        <v>2413</v>
      </c>
      <c r="D994" s="285">
        <v>180</v>
      </c>
    </row>
    <row r="995" spans="1:4" ht="45" outlineLevel="4" x14ac:dyDescent="0.2">
      <c r="A995" s="283"/>
      <c r="B995" s="283" t="s">
        <v>1417</v>
      </c>
      <c r="C995" s="284" t="s">
        <v>1418</v>
      </c>
      <c r="D995" s="285">
        <v>180</v>
      </c>
    </row>
    <row r="996" spans="1:4" ht="60" outlineLevel="1" x14ac:dyDescent="0.2">
      <c r="A996" s="283" t="s">
        <v>2414</v>
      </c>
      <c r="B996" s="283"/>
      <c r="C996" s="284" t="s">
        <v>2415</v>
      </c>
      <c r="D996" s="285">
        <v>277.7</v>
      </c>
    </row>
    <row r="997" spans="1:4" ht="90" outlineLevel="2" x14ac:dyDescent="0.2">
      <c r="A997" s="283" t="s">
        <v>2416</v>
      </c>
      <c r="B997" s="283"/>
      <c r="C997" s="284" t="s">
        <v>2417</v>
      </c>
      <c r="D997" s="285">
        <v>277.7</v>
      </c>
    </row>
    <row r="998" spans="1:4" ht="60" outlineLevel="3" x14ac:dyDescent="0.2">
      <c r="A998" s="283" t="s">
        <v>2418</v>
      </c>
      <c r="B998" s="283"/>
      <c r="C998" s="284" t="s">
        <v>2419</v>
      </c>
      <c r="D998" s="285">
        <v>277.7</v>
      </c>
    </row>
    <row r="999" spans="1:4" ht="45" outlineLevel="4" x14ac:dyDescent="0.2">
      <c r="A999" s="283"/>
      <c r="B999" s="283" t="s">
        <v>1417</v>
      </c>
      <c r="C999" s="284" t="s">
        <v>1418</v>
      </c>
      <c r="D999" s="285">
        <v>137.69999999999999</v>
      </c>
    </row>
    <row r="1000" spans="1:4" ht="30" outlineLevel="4" x14ac:dyDescent="0.2">
      <c r="A1000" s="283"/>
      <c r="B1000" s="283" t="s">
        <v>1419</v>
      </c>
      <c r="C1000" s="284" t="s">
        <v>1420</v>
      </c>
      <c r="D1000" s="285">
        <v>140</v>
      </c>
    </row>
    <row r="1001" spans="1:4" ht="30" outlineLevel="1" x14ac:dyDescent="0.2">
      <c r="A1001" s="283" t="s">
        <v>2420</v>
      </c>
      <c r="B1001" s="283"/>
      <c r="C1001" s="284" t="s">
        <v>1490</v>
      </c>
      <c r="D1001" s="285">
        <v>401369.5</v>
      </c>
    </row>
    <row r="1002" spans="1:4" ht="30" outlineLevel="2" x14ac:dyDescent="0.2">
      <c r="A1002" s="283" t="s">
        <v>2421</v>
      </c>
      <c r="B1002" s="283"/>
      <c r="C1002" s="284" t="s">
        <v>1492</v>
      </c>
      <c r="D1002" s="285">
        <v>41045.1</v>
      </c>
    </row>
    <row r="1003" spans="1:4" ht="30" outlineLevel="3" x14ac:dyDescent="0.2">
      <c r="A1003" s="283" t="s">
        <v>2422</v>
      </c>
      <c r="B1003" s="283"/>
      <c r="C1003" s="284" t="s">
        <v>1494</v>
      </c>
      <c r="D1003" s="285">
        <v>41045.1</v>
      </c>
    </row>
    <row r="1004" spans="1:4" ht="90" outlineLevel="4" x14ac:dyDescent="0.2">
      <c r="A1004" s="283"/>
      <c r="B1004" s="283" t="s">
        <v>1428</v>
      </c>
      <c r="C1004" s="284" t="s">
        <v>1429</v>
      </c>
      <c r="D1004" s="285">
        <v>34783.4</v>
      </c>
    </row>
    <row r="1005" spans="1:4" ht="45" outlineLevel="4" x14ac:dyDescent="0.2">
      <c r="A1005" s="283"/>
      <c r="B1005" s="283" t="s">
        <v>1417</v>
      </c>
      <c r="C1005" s="284" t="s">
        <v>1418</v>
      </c>
      <c r="D1005" s="285">
        <v>6228.3</v>
      </c>
    </row>
    <row r="1006" spans="1:4" ht="15" outlineLevel="4" x14ac:dyDescent="0.2">
      <c r="A1006" s="283"/>
      <c r="B1006" s="283" t="s">
        <v>1430</v>
      </c>
      <c r="C1006" s="284" t="s">
        <v>1431</v>
      </c>
      <c r="D1006" s="285">
        <v>33.4</v>
      </c>
    </row>
    <row r="1007" spans="1:4" ht="60" outlineLevel="2" x14ac:dyDescent="0.2">
      <c r="A1007" s="283" t="s">
        <v>2423</v>
      </c>
      <c r="B1007" s="283"/>
      <c r="C1007" s="284" t="s">
        <v>2424</v>
      </c>
      <c r="D1007" s="285">
        <v>360324.4</v>
      </c>
    </row>
    <row r="1008" spans="1:4" ht="60" outlineLevel="3" x14ac:dyDescent="0.2">
      <c r="A1008" s="283" t="s">
        <v>2425</v>
      </c>
      <c r="B1008" s="283"/>
      <c r="C1008" s="284" t="s">
        <v>1410</v>
      </c>
      <c r="D1008" s="285">
        <v>358797.4</v>
      </c>
    </row>
    <row r="1009" spans="1:4" ht="90" outlineLevel="4" x14ac:dyDescent="0.2">
      <c r="A1009" s="283"/>
      <c r="B1009" s="283" t="s">
        <v>1428</v>
      </c>
      <c r="C1009" s="284" t="s">
        <v>1429</v>
      </c>
      <c r="D1009" s="285">
        <v>302221.59999999998</v>
      </c>
    </row>
    <row r="1010" spans="1:4" ht="45" outlineLevel="4" x14ac:dyDescent="0.2">
      <c r="A1010" s="283"/>
      <c r="B1010" s="283" t="s">
        <v>1417</v>
      </c>
      <c r="C1010" s="284" t="s">
        <v>1418</v>
      </c>
      <c r="D1010" s="285">
        <v>52069.1</v>
      </c>
    </row>
    <row r="1011" spans="1:4" ht="15" outlineLevel="4" x14ac:dyDescent="0.2">
      <c r="A1011" s="283"/>
      <c r="B1011" s="283" t="s">
        <v>1430</v>
      </c>
      <c r="C1011" s="284" t="s">
        <v>1431</v>
      </c>
      <c r="D1011" s="285">
        <v>4506.7</v>
      </c>
    </row>
    <row r="1012" spans="1:4" ht="60" outlineLevel="3" x14ac:dyDescent="0.2">
      <c r="A1012" s="283" t="s">
        <v>2426</v>
      </c>
      <c r="B1012" s="283"/>
      <c r="C1012" s="284" t="s">
        <v>1527</v>
      </c>
      <c r="D1012" s="285">
        <v>1527</v>
      </c>
    </row>
    <row r="1013" spans="1:4" ht="45" outlineLevel="4" x14ac:dyDescent="0.2">
      <c r="A1013" s="283"/>
      <c r="B1013" s="283" t="s">
        <v>1417</v>
      </c>
      <c r="C1013" s="284" t="s">
        <v>1418</v>
      </c>
      <c r="D1013" s="285">
        <v>1527</v>
      </c>
    </row>
    <row r="1014" spans="1:4" ht="45" outlineLevel="1" x14ac:dyDescent="0.2">
      <c r="A1014" s="283" t="s">
        <v>2427</v>
      </c>
      <c r="B1014" s="283"/>
      <c r="C1014" s="284" t="s">
        <v>2428</v>
      </c>
      <c r="D1014" s="285">
        <v>6750</v>
      </c>
    </row>
    <row r="1015" spans="1:4" ht="60" outlineLevel="2" x14ac:dyDescent="0.2">
      <c r="A1015" s="283" t="s">
        <v>2429</v>
      </c>
      <c r="B1015" s="283"/>
      <c r="C1015" s="284" t="s">
        <v>2430</v>
      </c>
      <c r="D1015" s="285">
        <v>6750</v>
      </c>
    </row>
    <row r="1016" spans="1:4" ht="45" outlineLevel="3" x14ac:dyDescent="0.2">
      <c r="A1016" s="283" t="s">
        <v>2431</v>
      </c>
      <c r="B1016" s="283"/>
      <c r="C1016" s="284" t="s">
        <v>2432</v>
      </c>
      <c r="D1016" s="285">
        <v>6750</v>
      </c>
    </row>
    <row r="1017" spans="1:4" ht="15" outlineLevel="4" x14ac:dyDescent="0.2">
      <c r="A1017" s="283"/>
      <c r="B1017" s="283" t="s">
        <v>1430</v>
      </c>
      <c r="C1017" s="284" t="s">
        <v>1431</v>
      </c>
      <c r="D1017" s="285">
        <v>6750</v>
      </c>
    </row>
    <row r="1018" spans="1:4" ht="60" x14ac:dyDescent="0.2">
      <c r="A1018" s="283" t="s">
        <v>2433</v>
      </c>
      <c r="B1018" s="283"/>
      <c r="C1018" s="284" t="s">
        <v>2434</v>
      </c>
      <c r="D1018" s="285">
        <v>1780276.6</v>
      </c>
    </row>
    <row r="1019" spans="1:4" ht="60" outlineLevel="1" x14ac:dyDescent="0.2">
      <c r="A1019" s="283" t="s">
        <v>2435</v>
      </c>
      <c r="B1019" s="283"/>
      <c r="C1019" s="284" t="s">
        <v>2436</v>
      </c>
      <c r="D1019" s="285">
        <v>156810.9</v>
      </c>
    </row>
    <row r="1020" spans="1:4" ht="60" outlineLevel="2" x14ac:dyDescent="0.2">
      <c r="A1020" s="283" t="s">
        <v>2437</v>
      </c>
      <c r="B1020" s="283"/>
      <c r="C1020" s="284" t="s">
        <v>2438</v>
      </c>
      <c r="D1020" s="285">
        <v>19228.8</v>
      </c>
    </row>
    <row r="1021" spans="1:4" ht="75" outlineLevel="3" x14ac:dyDescent="0.2">
      <c r="A1021" s="283" t="s">
        <v>2439</v>
      </c>
      <c r="B1021" s="283"/>
      <c r="C1021" s="284" t="s">
        <v>2440</v>
      </c>
      <c r="D1021" s="285">
        <v>19228.8</v>
      </c>
    </row>
    <row r="1022" spans="1:4" ht="45" outlineLevel="4" x14ac:dyDescent="0.2">
      <c r="A1022" s="283"/>
      <c r="B1022" s="283" t="s">
        <v>1417</v>
      </c>
      <c r="C1022" s="284" t="s">
        <v>1418</v>
      </c>
      <c r="D1022" s="285">
        <v>5446.8</v>
      </c>
    </row>
    <row r="1023" spans="1:4" ht="15" outlineLevel="4" x14ac:dyDescent="0.2">
      <c r="A1023" s="283"/>
      <c r="B1023" s="283" t="s">
        <v>1430</v>
      </c>
      <c r="C1023" s="284" t="s">
        <v>1431</v>
      </c>
      <c r="D1023" s="285">
        <v>13782</v>
      </c>
    </row>
    <row r="1024" spans="1:4" ht="30" outlineLevel="2" x14ac:dyDescent="0.2">
      <c r="A1024" s="283" t="s">
        <v>2441</v>
      </c>
      <c r="B1024" s="283"/>
      <c r="C1024" s="284" t="s">
        <v>2442</v>
      </c>
      <c r="D1024" s="285">
        <v>127582.1</v>
      </c>
    </row>
    <row r="1025" spans="1:4" ht="75" outlineLevel="3" x14ac:dyDescent="0.2">
      <c r="A1025" s="283" t="s">
        <v>2443</v>
      </c>
      <c r="B1025" s="283"/>
      <c r="C1025" s="284" t="s">
        <v>2444</v>
      </c>
      <c r="D1025" s="285">
        <v>127568.9</v>
      </c>
    </row>
    <row r="1026" spans="1:4" ht="45" outlineLevel="4" x14ac:dyDescent="0.2">
      <c r="A1026" s="283"/>
      <c r="B1026" s="283" t="s">
        <v>1411</v>
      </c>
      <c r="C1026" s="284" t="s">
        <v>1412</v>
      </c>
      <c r="D1026" s="285">
        <v>127568.9</v>
      </c>
    </row>
    <row r="1027" spans="1:4" ht="90" outlineLevel="3" x14ac:dyDescent="0.2">
      <c r="A1027" s="283" t="s">
        <v>2445</v>
      </c>
      <c r="B1027" s="283"/>
      <c r="C1027" s="284" t="s">
        <v>2446</v>
      </c>
      <c r="D1027" s="285">
        <v>13.2</v>
      </c>
    </row>
    <row r="1028" spans="1:4" ht="45" outlineLevel="4" x14ac:dyDescent="0.2">
      <c r="A1028" s="283"/>
      <c r="B1028" s="283" t="s">
        <v>1417</v>
      </c>
      <c r="C1028" s="284" t="s">
        <v>1418</v>
      </c>
      <c r="D1028" s="285">
        <v>13.2</v>
      </c>
    </row>
    <row r="1029" spans="1:4" ht="45" outlineLevel="2" x14ac:dyDescent="0.2">
      <c r="A1029" s="283" t="s">
        <v>2447</v>
      </c>
      <c r="B1029" s="283"/>
      <c r="C1029" s="284" t="s">
        <v>2448</v>
      </c>
      <c r="D1029" s="285">
        <v>10000</v>
      </c>
    </row>
    <row r="1030" spans="1:4" ht="45" outlineLevel="3" x14ac:dyDescent="0.2">
      <c r="A1030" s="283" t="s">
        <v>2449</v>
      </c>
      <c r="B1030" s="283"/>
      <c r="C1030" s="284" t="s">
        <v>2450</v>
      </c>
      <c r="D1030" s="285">
        <v>10000</v>
      </c>
    </row>
    <row r="1031" spans="1:4" ht="45" outlineLevel="4" x14ac:dyDescent="0.2">
      <c r="A1031" s="283"/>
      <c r="B1031" s="283" t="s">
        <v>1417</v>
      </c>
      <c r="C1031" s="284" t="s">
        <v>1418</v>
      </c>
      <c r="D1031" s="285">
        <v>10000</v>
      </c>
    </row>
    <row r="1032" spans="1:4" ht="30" outlineLevel="1" x14ac:dyDescent="0.2">
      <c r="A1032" s="283" t="s">
        <v>2451</v>
      </c>
      <c r="B1032" s="283"/>
      <c r="C1032" s="284" t="s">
        <v>2452</v>
      </c>
      <c r="D1032" s="285">
        <v>1395392.7</v>
      </c>
    </row>
    <row r="1033" spans="1:4" ht="45" outlineLevel="2" x14ac:dyDescent="0.2">
      <c r="A1033" s="283" t="s">
        <v>2453</v>
      </c>
      <c r="B1033" s="283"/>
      <c r="C1033" s="284" t="s">
        <v>2454</v>
      </c>
      <c r="D1033" s="285">
        <v>9800</v>
      </c>
    </row>
    <row r="1034" spans="1:4" ht="45" outlineLevel="3" x14ac:dyDescent="0.2">
      <c r="A1034" s="283" t="s">
        <v>2455</v>
      </c>
      <c r="B1034" s="283"/>
      <c r="C1034" s="284" t="s">
        <v>2456</v>
      </c>
      <c r="D1034" s="285">
        <v>9800</v>
      </c>
    </row>
    <row r="1035" spans="1:4" ht="45" outlineLevel="4" x14ac:dyDescent="0.2">
      <c r="A1035" s="283"/>
      <c r="B1035" s="283" t="s">
        <v>1417</v>
      </c>
      <c r="C1035" s="284" t="s">
        <v>1418</v>
      </c>
      <c r="D1035" s="285">
        <v>9800</v>
      </c>
    </row>
    <row r="1036" spans="1:4" ht="75" outlineLevel="2" x14ac:dyDescent="0.2">
      <c r="A1036" s="283" t="s">
        <v>2457</v>
      </c>
      <c r="B1036" s="283"/>
      <c r="C1036" s="284" t="s">
        <v>2458</v>
      </c>
      <c r="D1036" s="285">
        <v>600000</v>
      </c>
    </row>
    <row r="1037" spans="1:4" ht="90" outlineLevel="3" x14ac:dyDescent="0.2">
      <c r="A1037" s="283" t="s">
        <v>2459</v>
      </c>
      <c r="B1037" s="283"/>
      <c r="C1037" s="284" t="s">
        <v>2460</v>
      </c>
      <c r="D1037" s="285">
        <v>600000</v>
      </c>
    </row>
    <row r="1038" spans="1:4" ht="15" outlineLevel="4" x14ac:dyDescent="0.2">
      <c r="A1038" s="283"/>
      <c r="B1038" s="283" t="s">
        <v>1517</v>
      </c>
      <c r="C1038" s="284" t="s">
        <v>1518</v>
      </c>
      <c r="D1038" s="285">
        <v>600000</v>
      </c>
    </row>
    <row r="1039" spans="1:4" ht="30" outlineLevel="2" x14ac:dyDescent="0.2">
      <c r="A1039" s="283" t="s">
        <v>2461</v>
      </c>
      <c r="B1039" s="283"/>
      <c r="C1039" s="284" t="s">
        <v>2462</v>
      </c>
      <c r="D1039" s="285">
        <v>785592.7</v>
      </c>
    </row>
    <row r="1040" spans="1:4" ht="75" outlineLevel="3" x14ac:dyDescent="0.2">
      <c r="A1040" s="283" t="s">
        <v>2463</v>
      </c>
      <c r="B1040" s="283"/>
      <c r="C1040" s="284" t="s">
        <v>2464</v>
      </c>
      <c r="D1040" s="285">
        <v>5811.3</v>
      </c>
    </row>
    <row r="1041" spans="1:4" ht="45" outlineLevel="4" x14ac:dyDescent="0.2">
      <c r="A1041" s="283"/>
      <c r="B1041" s="283" t="s">
        <v>1417</v>
      </c>
      <c r="C1041" s="284" t="s">
        <v>1418</v>
      </c>
      <c r="D1041" s="285">
        <v>1178.8</v>
      </c>
    </row>
    <row r="1042" spans="1:4" ht="45" outlineLevel="4" x14ac:dyDescent="0.2">
      <c r="A1042" s="283"/>
      <c r="B1042" s="283" t="s">
        <v>1456</v>
      </c>
      <c r="C1042" s="284" t="s">
        <v>1457</v>
      </c>
      <c r="D1042" s="285">
        <v>4632.5</v>
      </c>
    </row>
    <row r="1043" spans="1:4" ht="45" outlineLevel="3" x14ac:dyDescent="0.2">
      <c r="A1043" s="283" t="s">
        <v>2465</v>
      </c>
      <c r="B1043" s="283"/>
      <c r="C1043" s="284" t="s">
        <v>2466</v>
      </c>
      <c r="D1043" s="285">
        <v>596807.6</v>
      </c>
    </row>
    <row r="1044" spans="1:4" ht="15" outlineLevel="4" x14ac:dyDescent="0.2">
      <c r="A1044" s="283"/>
      <c r="B1044" s="283" t="s">
        <v>1517</v>
      </c>
      <c r="C1044" s="284" t="s">
        <v>1518</v>
      </c>
      <c r="D1044" s="285">
        <v>596807.6</v>
      </c>
    </row>
    <row r="1045" spans="1:4" ht="60" outlineLevel="3" x14ac:dyDescent="0.2">
      <c r="A1045" s="283" t="s">
        <v>2467</v>
      </c>
      <c r="B1045" s="283"/>
      <c r="C1045" s="284" t="s">
        <v>2468</v>
      </c>
      <c r="D1045" s="285">
        <v>182973.8</v>
      </c>
    </row>
    <row r="1046" spans="1:4" ht="15" outlineLevel="4" x14ac:dyDescent="0.2">
      <c r="A1046" s="283"/>
      <c r="B1046" s="283" t="s">
        <v>1517</v>
      </c>
      <c r="C1046" s="284" t="s">
        <v>1518</v>
      </c>
      <c r="D1046" s="285">
        <v>182973.8</v>
      </c>
    </row>
    <row r="1047" spans="1:4" ht="30" outlineLevel="1" x14ac:dyDescent="0.2">
      <c r="A1047" s="283" t="s">
        <v>2469</v>
      </c>
      <c r="B1047" s="283"/>
      <c r="C1047" s="284" t="s">
        <v>1490</v>
      </c>
      <c r="D1047" s="285">
        <v>228073</v>
      </c>
    </row>
    <row r="1048" spans="1:4" ht="30" outlineLevel="2" x14ac:dyDescent="0.2">
      <c r="A1048" s="283" t="s">
        <v>2470</v>
      </c>
      <c r="B1048" s="283"/>
      <c r="C1048" s="284" t="s">
        <v>1492</v>
      </c>
      <c r="D1048" s="285">
        <v>227730</v>
      </c>
    </row>
    <row r="1049" spans="1:4" ht="30" outlineLevel="3" x14ac:dyDescent="0.2">
      <c r="A1049" s="283" t="s">
        <v>2471</v>
      </c>
      <c r="B1049" s="283"/>
      <c r="C1049" s="284" t="s">
        <v>1494</v>
      </c>
      <c r="D1049" s="285">
        <v>227730</v>
      </c>
    </row>
    <row r="1050" spans="1:4" ht="90" outlineLevel="4" x14ac:dyDescent="0.2">
      <c r="A1050" s="283"/>
      <c r="B1050" s="283" t="s">
        <v>1428</v>
      </c>
      <c r="C1050" s="284" t="s">
        <v>1429</v>
      </c>
      <c r="D1050" s="285">
        <v>196268.5</v>
      </c>
    </row>
    <row r="1051" spans="1:4" ht="45" outlineLevel="4" x14ac:dyDescent="0.2">
      <c r="A1051" s="283"/>
      <c r="B1051" s="283" t="s">
        <v>1417</v>
      </c>
      <c r="C1051" s="284" t="s">
        <v>1418</v>
      </c>
      <c r="D1051" s="285">
        <v>31454.1</v>
      </c>
    </row>
    <row r="1052" spans="1:4" ht="15" outlineLevel="4" x14ac:dyDescent="0.2">
      <c r="A1052" s="283"/>
      <c r="B1052" s="283" t="s">
        <v>1430</v>
      </c>
      <c r="C1052" s="284" t="s">
        <v>1431</v>
      </c>
      <c r="D1052" s="285">
        <v>7.4</v>
      </c>
    </row>
    <row r="1053" spans="1:4" ht="30" outlineLevel="2" x14ac:dyDescent="0.2">
      <c r="A1053" s="283" t="s">
        <v>2472</v>
      </c>
      <c r="B1053" s="283"/>
      <c r="C1053" s="284" t="s">
        <v>2473</v>
      </c>
      <c r="D1053" s="285">
        <v>129.5</v>
      </c>
    </row>
    <row r="1054" spans="1:4" ht="75" outlineLevel="3" x14ac:dyDescent="0.2">
      <c r="A1054" s="283" t="s">
        <v>2474</v>
      </c>
      <c r="B1054" s="283"/>
      <c r="C1054" s="284" t="s">
        <v>2475</v>
      </c>
      <c r="D1054" s="285">
        <v>129.5</v>
      </c>
    </row>
    <row r="1055" spans="1:4" ht="45" outlineLevel="4" x14ac:dyDescent="0.2">
      <c r="A1055" s="283"/>
      <c r="B1055" s="283" t="s">
        <v>1417</v>
      </c>
      <c r="C1055" s="284" t="s">
        <v>1418</v>
      </c>
      <c r="D1055" s="285">
        <v>129.5</v>
      </c>
    </row>
    <row r="1056" spans="1:4" ht="45" outlineLevel="2" x14ac:dyDescent="0.2">
      <c r="A1056" s="283" t="s">
        <v>2476</v>
      </c>
      <c r="B1056" s="283"/>
      <c r="C1056" s="284" t="s">
        <v>2477</v>
      </c>
      <c r="D1056" s="285">
        <v>213.5</v>
      </c>
    </row>
    <row r="1057" spans="1:4" ht="45" outlineLevel="3" x14ac:dyDescent="0.2">
      <c r="A1057" s="283" t="s">
        <v>2478</v>
      </c>
      <c r="B1057" s="283"/>
      <c r="C1057" s="284" t="s">
        <v>2479</v>
      </c>
      <c r="D1057" s="285">
        <v>213.5</v>
      </c>
    </row>
    <row r="1058" spans="1:4" ht="45" outlineLevel="4" x14ac:dyDescent="0.2">
      <c r="A1058" s="283"/>
      <c r="B1058" s="283" t="s">
        <v>1417</v>
      </c>
      <c r="C1058" s="284" t="s">
        <v>1418</v>
      </c>
      <c r="D1058" s="285">
        <v>213.5</v>
      </c>
    </row>
    <row r="1059" spans="1:4" ht="30" x14ac:dyDescent="0.2">
      <c r="A1059" s="283" t="s">
        <v>2480</v>
      </c>
      <c r="B1059" s="283"/>
      <c r="C1059" s="284" t="s">
        <v>2481</v>
      </c>
      <c r="D1059" s="285">
        <v>7611872</v>
      </c>
    </row>
    <row r="1060" spans="1:4" ht="45" outlineLevel="1" x14ac:dyDescent="0.2">
      <c r="A1060" s="283" t="s">
        <v>2482</v>
      </c>
      <c r="B1060" s="283"/>
      <c r="C1060" s="284" t="s">
        <v>2483</v>
      </c>
      <c r="D1060" s="285">
        <v>7069412.7000000002</v>
      </c>
    </row>
    <row r="1061" spans="1:4" ht="75" outlineLevel="2" x14ac:dyDescent="0.2">
      <c r="A1061" s="283" t="s">
        <v>2484</v>
      </c>
      <c r="B1061" s="283"/>
      <c r="C1061" s="284" t="s">
        <v>2485</v>
      </c>
      <c r="D1061" s="285">
        <v>4148585.4</v>
      </c>
    </row>
    <row r="1062" spans="1:4" ht="30" outlineLevel="3" x14ac:dyDescent="0.2">
      <c r="A1062" s="283" t="s">
        <v>2486</v>
      </c>
      <c r="B1062" s="283"/>
      <c r="C1062" s="284" t="s">
        <v>725</v>
      </c>
      <c r="D1062" s="285">
        <v>1516771.8</v>
      </c>
    </row>
    <row r="1063" spans="1:4" ht="45" outlineLevel="4" x14ac:dyDescent="0.2">
      <c r="A1063" s="283"/>
      <c r="B1063" s="283" t="s">
        <v>1411</v>
      </c>
      <c r="C1063" s="284" t="s">
        <v>1412</v>
      </c>
      <c r="D1063" s="285">
        <v>1516771.8</v>
      </c>
    </row>
    <row r="1064" spans="1:4" ht="30" outlineLevel="3" x14ac:dyDescent="0.2">
      <c r="A1064" s="283" t="s">
        <v>2487</v>
      </c>
      <c r="B1064" s="283"/>
      <c r="C1064" s="284" t="s">
        <v>724</v>
      </c>
      <c r="D1064" s="285">
        <v>1285042.1000000001</v>
      </c>
    </row>
    <row r="1065" spans="1:4" ht="45" outlineLevel="4" x14ac:dyDescent="0.2">
      <c r="A1065" s="283"/>
      <c r="B1065" s="283" t="s">
        <v>1411</v>
      </c>
      <c r="C1065" s="284" t="s">
        <v>1412</v>
      </c>
      <c r="D1065" s="285">
        <v>1285042.1000000001</v>
      </c>
    </row>
    <row r="1066" spans="1:4" ht="30" outlineLevel="3" x14ac:dyDescent="0.2">
      <c r="A1066" s="283" t="s">
        <v>2488</v>
      </c>
      <c r="B1066" s="283"/>
      <c r="C1066" s="284" t="s">
        <v>700</v>
      </c>
      <c r="D1066" s="285">
        <v>1345811.5</v>
      </c>
    </row>
    <row r="1067" spans="1:4" ht="45" outlineLevel="4" x14ac:dyDescent="0.2">
      <c r="A1067" s="283"/>
      <c r="B1067" s="283" t="s">
        <v>1411</v>
      </c>
      <c r="C1067" s="284" t="s">
        <v>1412</v>
      </c>
      <c r="D1067" s="285">
        <v>1345811.5</v>
      </c>
    </row>
    <row r="1068" spans="1:4" ht="60" outlineLevel="3" x14ac:dyDescent="0.2">
      <c r="A1068" s="283" t="s">
        <v>2489</v>
      </c>
      <c r="B1068" s="283"/>
      <c r="C1068" s="284" t="s">
        <v>702</v>
      </c>
      <c r="D1068" s="285">
        <v>960</v>
      </c>
    </row>
    <row r="1069" spans="1:4" ht="45" outlineLevel="4" x14ac:dyDescent="0.2">
      <c r="A1069" s="283"/>
      <c r="B1069" s="283" t="s">
        <v>1411</v>
      </c>
      <c r="C1069" s="284" t="s">
        <v>1412</v>
      </c>
      <c r="D1069" s="285">
        <v>960</v>
      </c>
    </row>
    <row r="1070" spans="1:4" ht="60" outlineLevel="2" x14ac:dyDescent="0.2">
      <c r="A1070" s="283" t="s">
        <v>2490</v>
      </c>
      <c r="B1070" s="283"/>
      <c r="C1070" s="284" t="s">
        <v>2491</v>
      </c>
      <c r="D1070" s="285">
        <v>1537019.5</v>
      </c>
    </row>
    <row r="1071" spans="1:4" ht="45" outlineLevel="3" x14ac:dyDescent="0.2">
      <c r="A1071" s="283" t="s">
        <v>2492</v>
      </c>
      <c r="B1071" s="283"/>
      <c r="C1071" s="284" t="s">
        <v>2493</v>
      </c>
      <c r="D1071" s="285">
        <v>1537019.5</v>
      </c>
    </row>
    <row r="1072" spans="1:4" ht="45" outlineLevel="4" x14ac:dyDescent="0.2">
      <c r="A1072" s="283"/>
      <c r="B1072" s="283" t="s">
        <v>1456</v>
      </c>
      <c r="C1072" s="284" t="s">
        <v>1457</v>
      </c>
      <c r="D1072" s="285">
        <v>1537019.5</v>
      </c>
    </row>
    <row r="1073" spans="1:4" ht="75" outlineLevel="2" x14ac:dyDescent="0.2">
      <c r="A1073" s="283" t="s">
        <v>2494</v>
      </c>
      <c r="B1073" s="283"/>
      <c r="C1073" s="284" t="s">
        <v>2495</v>
      </c>
      <c r="D1073" s="285">
        <v>1383807.8</v>
      </c>
    </row>
    <row r="1074" spans="1:4" ht="60" outlineLevel="3" x14ac:dyDescent="0.2">
      <c r="A1074" s="283" t="s">
        <v>2496</v>
      </c>
      <c r="B1074" s="283"/>
      <c r="C1074" s="284" t="s">
        <v>705</v>
      </c>
      <c r="D1074" s="285">
        <v>407002.3</v>
      </c>
    </row>
    <row r="1075" spans="1:4" ht="15" outlineLevel="4" x14ac:dyDescent="0.2">
      <c r="A1075" s="283"/>
      <c r="B1075" s="283" t="s">
        <v>1517</v>
      </c>
      <c r="C1075" s="284" t="s">
        <v>1518</v>
      </c>
      <c r="D1075" s="285">
        <v>407002.3</v>
      </c>
    </row>
    <row r="1076" spans="1:4" ht="150" outlineLevel="3" x14ac:dyDescent="0.2">
      <c r="A1076" s="283" t="s">
        <v>2497</v>
      </c>
      <c r="B1076" s="283"/>
      <c r="C1076" s="284" t="s">
        <v>2498</v>
      </c>
      <c r="D1076" s="285">
        <v>407002.3</v>
      </c>
    </row>
    <row r="1077" spans="1:4" ht="15" outlineLevel="4" x14ac:dyDescent="0.2">
      <c r="A1077" s="283"/>
      <c r="B1077" s="283" t="s">
        <v>1517</v>
      </c>
      <c r="C1077" s="284" t="s">
        <v>1518</v>
      </c>
      <c r="D1077" s="285">
        <v>407002.3</v>
      </c>
    </row>
    <row r="1078" spans="1:4" ht="75" outlineLevel="3" x14ac:dyDescent="0.2">
      <c r="A1078" s="283" t="s">
        <v>2499</v>
      </c>
      <c r="B1078" s="283"/>
      <c r="C1078" s="284" t="s">
        <v>709</v>
      </c>
      <c r="D1078" s="285">
        <v>407002.3</v>
      </c>
    </row>
    <row r="1079" spans="1:4" ht="15" outlineLevel="4" x14ac:dyDescent="0.2">
      <c r="A1079" s="283"/>
      <c r="B1079" s="283" t="s">
        <v>1517</v>
      </c>
      <c r="C1079" s="284" t="s">
        <v>1518</v>
      </c>
      <c r="D1079" s="285">
        <v>407002.3</v>
      </c>
    </row>
    <row r="1080" spans="1:4" ht="225" outlineLevel="3" x14ac:dyDescent="0.2">
      <c r="A1080" s="283" t="s">
        <v>2500</v>
      </c>
      <c r="B1080" s="283"/>
      <c r="C1080" s="284" t="s">
        <v>2501</v>
      </c>
      <c r="D1080" s="285">
        <v>162800.9</v>
      </c>
    </row>
    <row r="1081" spans="1:4" ht="15" outlineLevel="4" x14ac:dyDescent="0.2">
      <c r="A1081" s="283"/>
      <c r="B1081" s="283" t="s">
        <v>1517</v>
      </c>
      <c r="C1081" s="284" t="s">
        <v>1518</v>
      </c>
      <c r="D1081" s="285">
        <v>162800.9</v>
      </c>
    </row>
    <row r="1082" spans="1:4" ht="45" outlineLevel="1" x14ac:dyDescent="0.2">
      <c r="A1082" s="283" t="s">
        <v>2502</v>
      </c>
      <c r="B1082" s="283"/>
      <c r="C1082" s="284" t="s">
        <v>2503</v>
      </c>
      <c r="D1082" s="285">
        <v>16792.8</v>
      </c>
    </row>
    <row r="1083" spans="1:4" ht="45" outlineLevel="2" x14ac:dyDescent="0.2">
      <c r="A1083" s="283" t="s">
        <v>2504</v>
      </c>
      <c r="B1083" s="283"/>
      <c r="C1083" s="284" t="s">
        <v>2505</v>
      </c>
      <c r="D1083" s="285">
        <v>16792.8</v>
      </c>
    </row>
    <row r="1084" spans="1:4" ht="60" outlineLevel="3" x14ac:dyDescent="0.2">
      <c r="A1084" s="283" t="s">
        <v>2506</v>
      </c>
      <c r="B1084" s="283"/>
      <c r="C1084" s="284" t="s">
        <v>2507</v>
      </c>
      <c r="D1084" s="285">
        <v>16792.8</v>
      </c>
    </row>
    <row r="1085" spans="1:4" ht="15" outlineLevel="4" x14ac:dyDescent="0.2">
      <c r="A1085" s="283"/>
      <c r="B1085" s="283" t="s">
        <v>1430</v>
      </c>
      <c r="C1085" s="284" t="s">
        <v>1431</v>
      </c>
      <c r="D1085" s="285">
        <v>16792.8</v>
      </c>
    </row>
    <row r="1086" spans="1:4" ht="45" outlineLevel="1" x14ac:dyDescent="0.2">
      <c r="A1086" s="283" t="s">
        <v>2508</v>
      </c>
      <c r="B1086" s="283"/>
      <c r="C1086" s="284" t="s">
        <v>2509</v>
      </c>
      <c r="D1086" s="285">
        <v>268506.2</v>
      </c>
    </row>
    <row r="1087" spans="1:4" ht="45" outlineLevel="2" x14ac:dyDescent="0.2">
      <c r="A1087" s="283" t="s">
        <v>2510</v>
      </c>
      <c r="B1087" s="283"/>
      <c r="C1087" s="284" t="s">
        <v>2511</v>
      </c>
      <c r="D1087" s="285">
        <v>268506.2</v>
      </c>
    </row>
    <row r="1088" spans="1:4" ht="105" outlineLevel="3" x14ac:dyDescent="0.2">
      <c r="A1088" s="283" t="s">
        <v>2512</v>
      </c>
      <c r="B1088" s="283"/>
      <c r="C1088" s="284" t="s">
        <v>2513</v>
      </c>
      <c r="D1088" s="285">
        <v>268506.2</v>
      </c>
    </row>
    <row r="1089" spans="1:4" ht="15" outlineLevel="4" x14ac:dyDescent="0.2">
      <c r="A1089" s="283"/>
      <c r="B1089" s="283" t="s">
        <v>1430</v>
      </c>
      <c r="C1089" s="284" t="s">
        <v>1431</v>
      </c>
      <c r="D1089" s="285">
        <v>268506.2</v>
      </c>
    </row>
    <row r="1090" spans="1:4" ht="45" outlineLevel="1" x14ac:dyDescent="0.2">
      <c r="A1090" s="283" t="s">
        <v>2514</v>
      </c>
      <c r="B1090" s="283"/>
      <c r="C1090" s="284" t="s">
        <v>2515</v>
      </c>
      <c r="D1090" s="285">
        <v>1553</v>
      </c>
    </row>
    <row r="1091" spans="1:4" ht="45" outlineLevel="2" x14ac:dyDescent="0.2">
      <c r="A1091" s="283" t="s">
        <v>2516</v>
      </c>
      <c r="B1091" s="283"/>
      <c r="C1091" s="284" t="s">
        <v>2517</v>
      </c>
      <c r="D1091" s="285">
        <v>1553</v>
      </c>
    </row>
    <row r="1092" spans="1:4" ht="120" outlineLevel="3" x14ac:dyDescent="0.2">
      <c r="A1092" s="283" t="s">
        <v>2518</v>
      </c>
      <c r="B1092" s="283"/>
      <c r="C1092" s="284" t="s">
        <v>2519</v>
      </c>
      <c r="D1092" s="285">
        <v>1553</v>
      </c>
    </row>
    <row r="1093" spans="1:4" ht="15" outlineLevel="4" x14ac:dyDescent="0.2">
      <c r="A1093" s="283"/>
      <c r="B1093" s="283" t="s">
        <v>1517</v>
      </c>
      <c r="C1093" s="284" t="s">
        <v>1518</v>
      </c>
      <c r="D1093" s="285">
        <v>1553</v>
      </c>
    </row>
    <row r="1094" spans="1:4" ht="45" outlineLevel="1" x14ac:dyDescent="0.2">
      <c r="A1094" s="283" t="s">
        <v>2520</v>
      </c>
      <c r="B1094" s="283"/>
      <c r="C1094" s="284" t="s">
        <v>2521</v>
      </c>
      <c r="D1094" s="285">
        <v>61467.199999999997</v>
      </c>
    </row>
    <row r="1095" spans="1:4" ht="45" outlineLevel="2" x14ac:dyDescent="0.2">
      <c r="A1095" s="283" t="s">
        <v>2522</v>
      </c>
      <c r="B1095" s="283"/>
      <c r="C1095" s="284" t="s">
        <v>2523</v>
      </c>
      <c r="D1095" s="285">
        <v>61467.199999999997</v>
      </c>
    </row>
    <row r="1096" spans="1:4" ht="75" outlineLevel="3" x14ac:dyDescent="0.2">
      <c r="A1096" s="283" t="s">
        <v>2524</v>
      </c>
      <c r="B1096" s="283"/>
      <c r="C1096" s="284" t="s">
        <v>2525</v>
      </c>
      <c r="D1096" s="285">
        <v>61467.199999999997</v>
      </c>
    </row>
    <row r="1097" spans="1:4" ht="15" outlineLevel="4" x14ac:dyDescent="0.2">
      <c r="A1097" s="283"/>
      <c r="B1097" s="283" t="s">
        <v>1430</v>
      </c>
      <c r="C1097" s="284" t="s">
        <v>1431</v>
      </c>
      <c r="D1097" s="285">
        <v>61467.199999999997</v>
      </c>
    </row>
    <row r="1098" spans="1:4" ht="75" outlineLevel="1" x14ac:dyDescent="0.2">
      <c r="A1098" s="283" t="s">
        <v>2526</v>
      </c>
      <c r="B1098" s="283"/>
      <c r="C1098" s="284" t="s">
        <v>2527</v>
      </c>
      <c r="D1098" s="285">
        <v>44539.4</v>
      </c>
    </row>
    <row r="1099" spans="1:4" ht="45" outlineLevel="2" x14ac:dyDescent="0.2">
      <c r="A1099" s="283" t="s">
        <v>2528</v>
      </c>
      <c r="B1099" s="283"/>
      <c r="C1099" s="284" t="s">
        <v>2529</v>
      </c>
      <c r="D1099" s="285">
        <v>44539.4</v>
      </c>
    </row>
    <row r="1100" spans="1:4" ht="60" outlineLevel="3" x14ac:dyDescent="0.2">
      <c r="A1100" s="283" t="s">
        <v>2530</v>
      </c>
      <c r="B1100" s="283"/>
      <c r="C1100" s="284" t="s">
        <v>715</v>
      </c>
      <c r="D1100" s="285">
        <v>43890.5</v>
      </c>
    </row>
    <row r="1101" spans="1:4" ht="45" outlineLevel="4" x14ac:dyDescent="0.2">
      <c r="A1101" s="283"/>
      <c r="B1101" s="283" t="s">
        <v>1411</v>
      </c>
      <c r="C1101" s="284" t="s">
        <v>1412</v>
      </c>
      <c r="D1101" s="285">
        <v>43890.5</v>
      </c>
    </row>
    <row r="1102" spans="1:4" ht="45" outlineLevel="3" x14ac:dyDescent="0.2">
      <c r="A1102" s="283" t="s">
        <v>2531</v>
      </c>
      <c r="B1102" s="283"/>
      <c r="C1102" s="284" t="s">
        <v>2493</v>
      </c>
      <c r="D1102" s="285">
        <v>648.9</v>
      </c>
    </row>
    <row r="1103" spans="1:4" ht="45" outlineLevel="4" x14ac:dyDescent="0.2">
      <c r="A1103" s="283"/>
      <c r="B1103" s="283" t="s">
        <v>1456</v>
      </c>
      <c r="C1103" s="284" t="s">
        <v>1457</v>
      </c>
      <c r="D1103" s="285">
        <v>648.9</v>
      </c>
    </row>
    <row r="1104" spans="1:4" ht="30" outlineLevel="1" x14ac:dyDescent="0.2">
      <c r="A1104" s="283" t="s">
        <v>2532</v>
      </c>
      <c r="B1104" s="283"/>
      <c r="C1104" s="284" t="s">
        <v>1490</v>
      </c>
      <c r="D1104" s="285">
        <v>149600.70000000001</v>
      </c>
    </row>
    <row r="1105" spans="1:4" ht="30" outlineLevel="2" x14ac:dyDescent="0.2">
      <c r="A1105" s="283" t="s">
        <v>2533</v>
      </c>
      <c r="B1105" s="283"/>
      <c r="C1105" s="284" t="s">
        <v>1492</v>
      </c>
      <c r="D1105" s="285">
        <v>46023.3</v>
      </c>
    </row>
    <row r="1106" spans="1:4" ht="30" outlineLevel="3" x14ac:dyDescent="0.2">
      <c r="A1106" s="283" t="s">
        <v>2534</v>
      </c>
      <c r="B1106" s="283"/>
      <c r="C1106" s="284" t="s">
        <v>1494</v>
      </c>
      <c r="D1106" s="285">
        <v>46023.3</v>
      </c>
    </row>
    <row r="1107" spans="1:4" ht="90" outlineLevel="4" x14ac:dyDescent="0.2">
      <c r="A1107" s="283"/>
      <c r="B1107" s="283" t="s">
        <v>1428</v>
      </c>
      <c r="C1107" s="284" t="s">
        <v>1429</v>
      </c>
      <c r="D1107" s="285">
        <v>40483.1</v>
      </c>
    </row>
    <row r="1108" spans="1:4" ht="45" outlineLevel="4" x14ac:dyDescent="0.2">
      <c r="A1108" s="283"/>
      <c r="B1108" s="283" t="s">
        <v>1417</v>
      </c>
      <c r="C1108" s="284" t="s">
        <v>1418</v>
      </c>
      <c r="D1108" s="285">
        <v>5540.2</v>
      </c>
    </row>
    <row r="1109" spans="1:4" ht="60" outlineLevel="2" x14ac:dyDescent="0.2">
      <c r="A1109" s="283" t="s">
        <v>2535</v>
      </c>
      <c r="B1109" s="283"/>
      <c r="C1109" s="284" t="s">
        <v>2536</v>
      </c>
      <c r="D1109" s="285">
        <v>400</v>
      </c>
    </row>
    <row r="1110" spans="1:4" ht="105" outlineLevel="3" x14ac:dyDescent="0.2">
      <c r="A1110" s="283" t="s">
        <v>2537</v>
      </c>
      <c r="B1110" s="283"/>
      <c r="C1110" s="284" t="s">
        <v>2538</v>
      </c>
      <c r="D1110" s="285">
        <v>400</v>
      </c>
    </row>
    <row r="1111" spans="1:4" ht="45" outlineLevel="4" x14ac:dyDescent="0.2">
      <c r="A1111" s="283"/>
      <c r="B1111" s="283" t="s">
        <v>1417</v>
      </c>
      <c r="C1111" s="284" t="s">
        <v>1418</v>
      </c>
      <c r="D1111" s="285">
        <v>400</v>
      </c>
    </row>
    <row r="1112" spans="1:4" ht="30" outlineLevel="2" x14ac:dyDescent="0.2">
      <c r="A1112" s="283" t="s">
        <v>2539</v>
      </c>
      <c r="B1112" s="283"/>
      <c r="C1112" s="284" t="s">
        <v>2540</v>
      </c>
      <c r="D1112" s="285">
        <v>1088.5999999999999</v>
      </c>
    </row>
    <row r="1113" spans="1:4" ht="150" outlineLevel="3" x14ac:dyDescent="0.2">
      <c r="A1113" s="283" t="s">
        <v>2541</v>
      </c>
      <c r="B1113" s="283"/>
      <c r="C1113" s="284" t="s">
        <v>2542</v>
      </c>
      <c r="D1113" s="285">
        <v>1088.5999999999999</v>
      </c>
    </row>
    <row r="1114" spans="1:4" ht="45" outlineLevel="4" x14ac:dyDescent="0.2">
      <c r="A1114" s="283"/>
      <c r="B1114" s="283" t="s">
        <v>1417</v>
      </c>
      <c r="C1114" s="284" t="s">
        <v>1418</v>
      </c>
      <c r="D1114" s="285">
        <v>1088.5999999999999</v>
      </c>
    </row>
    <row r="1115" spans="1:4" ht="30" outlineLevel="2" x14ac:dyDescent="0.2">
      <c r="A1115" s="283" t="s">
        <v>2543</v>
      </c>
      <c r="B1115" s="283"/>
      <c r="C1115" s="284" t="s">
        <v>2544</v>
      </c>
      <c r="D1115" s="285">
        <v>85656.2</v>
      </c>
    </row>
    <row r="1116" spans="1:4" ht="120" outlineLevel="3" x14ac:dyDescent="0.2">
      <c r="A1116" s="283" t="s">
        <v>2545</v>
      </c>
      <c r="B1116" s="283"/>
      <c r="C1116" s="284" t="s">
        <v>713</v>
      </c>
      <c r="D1116" s="285">
        <v>85656.2</v>
      </c>
    </row>
    <row r="1117" spans="1:4" ht="45" outlineLevel="4" x14ac:dyDescent="0.2">
      <c r="A1117" s="283"/>
      <c r="B1117" s="283" t="s">
        <v>1411</v>
      </c>
      <c r="C1117" s="284" t="s">
        <v>1412</v>
      </c>
      <c r="D1117" s="285">
        <v>85656.2</v>
      </c>
    </row>
    <row r="1118" spans="1:4" ht="30" outlineLevel="2" x14ac:dyDescent="0.2">
      <c r="A1118" s="283" t="s">
        <v>2546</v>
      </c>
      <c r="B1118" s="283"/>
      <c r="C1118" s="284" t="s">
        <v>2547</v>
      </c>
      <c r="D1118" s="285">
        <v>16432.599999999999</v>
      </c>
    </row>
    <row r="1119" spans="1:4" ht="45" outlineLevel="3" x14ac:dyDescent="0.2">
      <c r="A1119" s="283" t="s">
        <v>2548</v>
      </c>
      <c r="B1119" s="283"/>
      <c r="C1119" s="284" t="s">
        <v>717</v>
      </c>
      <c r="D1119" s="285">
        <v>16432.599999999999</v>
      </c>
    </row>
    <row r="1120" spans="1:4" ht="15" outlineLevel="4" x14ac:dyDescent="0.2">
      <c r="A1120" s="283"/>
      <c r="B1120" s="283" t="s">
        <v>1430</v>
      </c>
      <c r="C1120" s="284" t="s">
        <v>1431</v>
      </c>
      <c r="D1120" s="285">
        <v>16432.599999999999</v>
      </c>
    </row>
    <row r="1121" spans="1:4" ht="60" x14ac:dyDescent="0.2">
      <c r="A1121" s="283" t="s">
        <v>2549</v>
      </c>
      <c r="B1121" s="283"/>
      <c r="C1121" s="284" t="s">
        <v>2550</v>
      </c>
      <c r="D1121" s="285">
        <v>58571.4</v>
      </c>
    </row>
    <row r="1122" spans="1:4" ht="120" outlineLevel="1" x14ac:dyDescent="0.2">
      <c r="A1122" s="283" t="s">
        <v>2551</v>
      </c>
      <c r="B1122" s="283"/>
      <c r="C1122" s="284" t="s">
        <v>2552</v>
      </c>
      <c r="D1122" s="285">
        <v>19553.8</v>
      </c>
    </row>
    <row r="1123" spans="1:4" ht="60" outlineLevel="2" x14ac:dyDescent="0.2">
      <c r="A1123" s="283" t="s">
        <v>2553</v>
      </c>
      <c r="B1123" s="283"/>
      <c r="C1123" s="284" t="s">
        <v>2554</v>
      </c>
      <c r="D1123" s="285">
        <v>500</v>
      </c>
    </row>
    <row r="1124" spans="1:4" ht="75" outlineLevel="3" x14ac:dyDescent="0.2">
      <c r="A1124" s="283" t="s">
        <v>2555</v>
      </c>
      <c r="B1124" s="283"/>
      <c r="C1124" s="284" t="s">
        <v>2556</v>
      </c>
      <c r="D1124" s="285">
        <v>500</v>
      </c>
    </row>
    <row r="1125" spans="1:4" ht="45" outlineLevel="4" x14ac:dyDescent="0.2">
      <c r="A1125" s="283"/>
      <c r="B1125" s="283" t="s">
        <v>1417</v>
      </c>
      <c r="C1125" s="284" t="s">
        <v>1418</v>
      </c>
      <c r="D1125" s="285">
        <v>500</v>
      </c>
    </row>
    <row r="1126" spans="1:4" ht="60" outlineLevel="2" x14ac:dyDescent="0.2">
      <c r="A1126" s="283" t="s">
        <v>2557</v>
      </c>
      <c r="B1126" s="283"/>
      <c r="C1126" s="284" t="s">
        <v>2558</v>
      </c>
      <c r="D1126" s="285">
        <v>19053.8</v>
      </c>
    </row>
    <row r="1127" spans="1:4" ht="60" outlineLevel="3" x14ac:dyDescent="0.2">
      <c r="A1127" s="283" t="s">
        <v>2559</v>
      </c>
      <c r="B1127" s="283"/>
      <c r="C1127" s="284" t="s">
        <v>2560</v>
      </c>
      <c r="D1127" s="285">
        <v>19053.8</v>
      </c>
    </row>
    <row r="1128" spans="1:4" ht="15" outlineLevel="4" x14ac:dyDescent="0.2">
      <c r="A1128" s="283"/>
      <c r="B1128" s="283" t="s">
        <v>1430</v>
      </c>
      <c r="C1128" s="284" t="s">
        <v>1431</v>
      </c>
      <c r="D1128" s="285">
        <v>19053.8</v>
      </c>
    </row>
    <row r="1129" spans="1:4" ht="30" outlineLevel="1" x14ac:dyDescent="0.2">
      <c r="A1129" s="283" t="s">
        <v>2561</v>
      </c>
      <c r="B1129" s="283"/>
      <c r="C1129" s="284" t="s">
        <v>1490</v>
      </c>
      <c r="D1129" s="285">
        <v>39017.599999999999</v>
      </c>
    </row>
    <row r="1130" spans="1:4" ht="30" outlineLevel="2" x14ac:dyDescent="0.2">
      <c r="A1130" s="283" t="s">
        <v>2562</v>
      </c>
      <c r="B1130" s="283"/>
      <c r="C1130" s="284" t="s">
        <v>1492</v>
      </c>
      <c r="D1130" s="285">
        <v>35399.4</v>
      </c>
    </row>
    <row r="1131" spans="1:4" ht="30" outlineLevel="3" x14ac:dyDescent="0.2">
      <c r="A1131" s="283" t="s">
        <v>2563</v>
      </c>
      <c r="B1131" s="283"/>
      <c r="C1131" s="284" t="s">
        <v>1494</v>
      </c>
      <c r="D1131" s="285">
        <v>35399.4</v>
      </c>
    </row>
    <row r="1132" spans="1:4" ht="90" outlineLevel="4" x14ac:dyDescent="0.2">
      <c r="A1132" s="283"/>
      <c r="B1132" s="283" t="s">
        <v>1428</v>
      </c>
      <c r="C1132" s="284" t="s">
        <v>1429</v>
      </c>
      <c r="D1132" s="285">
        <v>30955.7</v>
      </c>
    </row>
    <row r="1133" spans="1:4" ht="45" outlineLevel="4" x14ac:dyDescent="0.2">
      <c r="A1133" s="283"/>
      <c r="B1133" s="283" t="s">
        <v>1417</v>
      </c>
      <c r="C1133" s="284" t="s">
        <v>1418</v>
      </c>
      <c r="D1133" s="285">
        <v>4441.7</v>
      </c>
    </row>
    <row r="1134" spans="1:4" ht="15" outlineLevel="4" x14ac:dyDescent="0.2">
      <c r="A1134" s="283"/>
      <c r="B1134" s="283" t="s">
        <v>1430</v>
      </c>
      <c r="C1134" s="284" t="s">
        <v>1431</v>
      </c>
      <c r="D1134" s="285">
        <v>2</v>
      </c>
    </row>
    <row r="1135" spans="1:4" ht="75" outlineLevel="2" x14ac:dyDescent="0.2">
      <c r="A1135" s="283" t="s">
        <v>2564</v>
      </c>
      <c r="B1135" s="283"/>
      <c r="C1135" s="284" t="s">
        <v>2565</v>
      </c>
      <c r="D1135" s="285">
        <v>3000</v>
      </c>
    </row>
    <row r="1136" spans="1:4" ht="60" outlineLevel="3" x14ac:dyDescent="0.2">
      <c r="A1136" s="283" t="s">
        <v>2566</v>
      </c>
      <c r="B1136" s="283"/>
      <c r="C1136" s="284" t="s">
        <v>1527</v>
      </c>
      <c r="D1136" s="285">
        <v>3000</v>
      </c>
    </row>
    <row r="1137" spans="1:4" ht="45" outlineLevel="4" x14ac:dyDescent="0.2">
      <c r="A1137" s="283"/>
      <c r="B1137" s="283" t="s">
        <v>1417</v>
      </c>
      <c r="C1137" s="284" t="s">
        <v>1418</v>
      </c>
      <c r="D1137" s="285">
        <v>3000</v>
      </c>
    </row>
    <row r="1138" spans="1:4" ht="45" outlineLevel="2" x14ac:dyDescent="0.2">
      <c r="A1138" s="283" t="s">
        <v>2567</v>
      </c>
      <c r="B1138" s="283"/>
      <c r="C1138" s="284" t="s">
        <v>2568</v>
      </c>
      <c r="D1138" s="285">
        <v>300</v>
      </c>
    </row>
    <row r="1139" spans="1:4" ht="30" outlineLevel="3" x14ac:dyDescent="0.2">
      <c r="A1139" s="283" t="s">
        <v>2569</v>
      </c>
      <c r="B1139" s="283"/>
      <c r="C1139" s="284" t="s">
        <v>2570</v>
      </c>
      <c r="D1139" s="285">
        <v>300</v>
      </c>
    </row>
    <row r="1140" spans="1:4" ht="45" outlineLevel="4" x14ac:dyDescent="0.2">
      <c r="A1140" s="283"/>
      <c r="B1140" s="283" t="s">
        <v>1417</v>
      </c>
      <c r="C1140" s="284" t="s">
        <v>1418</v>
      </c>
      <c r="D1140" s="285">
        <v>300</v>
      </c>
    </row>
    <row r="1141" spans="1:4" ht="30" outlineLevel="2" x14ac:dyDescent="0.2">
      <c r="A1141" s="283" t="s">
        <v>2571</v>
      </c>
      <c r="B1141" s="283"/>
      <c r="C1141" s="284" t="s">
        <v>2547</v>
      </c>
      <c r="D1141" s="285">
        <v>318.2</v>
      </c>
    </row>
    <row r="1142" spans="1:4" ht="45" outlineLevel="3" x14ac:dyDescent="0.2">
      <c r="A1142" s="283" t="s">
        <v>2572</v>
      </c>
      <c r="B1142" s="283"/>
      <c r="C1142" s="284" t="s">
        <v>717</v>
      </c>
      <c r="D1142" s="285">
        <v>318.2</v>
      </c>
    </row>
    <row r="1143" spans="1:4" ht="15" outlineLevel="4" x14ac:dyDescent="0.2">
      <c r="A1143" s="283"/>
      <c r="B1143" s="283" t="s">
        <v>1430</v>
      </c>
      <c r="C1143" s="284" t="s">
        <v>1431</v>
      </c>
      <c r="D1143" s="285">
        <v>318.2</v>
      </c>
    </row>
    <row r="1144" spans="1:4" ht="45" x14ac:dyDescent="0.2">
      <c r="A1144" s="283" t="s">
        <v>2573</v>
      </c>
      <c r="B1144" s="283"/>
      <c r="C1144" s="284" t="s">
        <v>2574</v>
      </c>
      <c r="D1144" s="285">
        <v>315990.3</v>
      </c>
    </row>
    <row r="1145" spans="1:4" ht="45" outlineLevel="1" x14ac:dyDescent="0.2">
      <c r="A1145" s="283" t="s">
        <v>2575</v>
      </c>
      <c r="B1145" s="283"/>
      <c r="C1145" s="284" t="s">
        <v>2576</v>
      </c>
      <c r="D1145" s="285">
        <v>11504.4</v>
      </c>
    </row>
    <row r="1146" spans="1:4" ht="30" outlineLevel="2" x14ac:dyDescent="0.2">
      <c r="A1146" s="283" t="s">
        <v>2577</v>
      </c>
      <c r="B1146" s="283"/>
      <c r="C1146" s="284" t="s">
        <v>2578</v>
      </c>
      <c r="D1146" s="285">
        <v>9825</v>
      </c>
    </row>
    <row r="1147" spans="1:4" ht="30" outlineLevel="3" x14ac:dyDescent="0.2">
      <c r="A1147" s="283" t="s">
        <v>2579</v>
      </c>
      <c r="B1147" s="283"/>
      <c r="C1147" s="284" t="s">
        <v>2580</v>
      </c>
      <c r="D1147" s="285">
        <v>5735</v>
      </c>
    </row>
    <row r="1148" spans="1:4" ht="45" outlineLevel="4" x14ac:dyDescent="0.2">
      <c r="A1148" s="283"/>
      <c r="B1148" s="283" t="s">
        <v>1417</v>
      </c>
      <c r="C1148" s="284" t="s">
        <v>1418</v>
      </c>
      <c r="D1148" s="285">
        <v>5735</v>
      </c>
    </row>
    <row r="1149" spans="1:4" ht="30" outlineLevel="3" x14ac:dyDescent="0.2">
      <c r="A1149" s="283" t="s">
        <v>2581</v>
      </c>
      <c r="B1149" s="283"/>
      <c r="C1149" s="284" t="s">
        <v>2582</v>
      </c>
      <c r="D1149" s="285">
        <v>1000</v>
      </c>
    </row>
    <row r="1150" spans="1:4" ht="45" outlineLevel="4" x14ac:dyDescent="0.2">
      <c r="A1150" s="283"/>
      <c r="B1150" s="283" t="s">
        <v>1417</v>
      </c>
      <c r="C1150" s="284" t="s">
        <v>1418</v>
      </c>
      <c r="D1150" s="285">
        <v>1000</v>
      </c>
    </row>
    <row r="1151" spans="1:4" ht="30" outlineLevel="3" x14ac:dyDescent="0.2">
      <c r="A1151" s="283" t="s">
        <v>2583</v>
      </c>
      <c r="B1151" s="283"/>
      <c r="C1151" s="284" t="s">
        <v>2584</v>
      </c>
      <c r="D1151" s="285">
        <v>1000</v>
      </c>
    </row>
    <row r="1152" spans="1:4" ht="45" outlineLevel="4" x14ac:dyDescent="0.2">
      <c r="A1152" s="283"/>
      <c r="B1152" s="283" t="s">
        <v>1417</v>
      </c>
      <c r="C1152" s="284" t="s">
        <v>1418</v>
      </c>
      <c r="D1152" s="285">
        <v>1000</v>
      </c>
    </row>
    <row r="1153" spans="1:4" ht="30" outlineLevel="3" x14ac:dyDescent="0.2">
      <c r="A1153" s="283" t="s">
        <v>2585</v>
      </c>
      <c r="B1153" s="283"/>
      <c r="C1153" s="284" t="s">
        <v>2586</v>
      </c>
      <c r="D1153" s="285">
        <v>2090</v>
      </c>
    </row>
    <row r="1154" spans="1:4" ht="45" outlineLevel="4" x14ac:dyDescent="0.2">
      <c r="A1154" s="283"/>
      <c r="B1154" s="283" t="s">
        <v>1417</v>
      </c>
      <c r="C1154" s="284" t="s">
        <v>1418</v>
      </c>
      <c r="D1154" s="285">
        <v>2090</v>
      </c>
    </row>
    <row r="1155" spans="1:4" ht="30" outlineLevel="2" x14ac:dyDescent="0.2">
      <c r="A1155" s="283" t="s">
        <v>2587</v>
      </c>
      <c r="B1155" s="283"/>
      <c r="C1155" s="284" t="s">
        <v>2588</v>
      </c>
      <c r="D1155" s="285">
        <v>1679.4</v>
      </c>
    </row>
    <row r="1156" spans="1:4" ht="45" outlineLevel="3" x14ac:dyDescent="0.2">
      <c r="A1156" s="283" t="s">
        <v>2589</v>
      </c>
      <c r="B1156" s="283"/>
      <c r="C1156" s="284" t="s">
        <v>2590</v>
      </c>
      <c r="D1156" s="285">
        <v>1679.4</v>
      </c>
    </row>
    <row r="1157" spans="1:4" ht="45" outlineLevel="4" x14ac:dyDescent="0.2">
      <c r="A1157" s="283"/>
      <c r="B1157" s="283" t="s">
        <v>1417</v>
      </c>
      <c r="C1157" s="284" t="s">
        <v>1418</v>
      </c>
      <c r="D1157" s="285">
        <v>1679.4</v>
      </c>
    </row>
    <row r="1158" spans="1:4" ht="45" outlineLevel="1" x14ac:dyDescent="0.2">
      <c r="A1158" s="283" t="s">
        <v>2591</v>
      </c>
      <c r="B1158" s="283"/>
      <c r="C1158" s="284" t="s">
        <v>2592</v>
      </c>
      <c r="D1158" s="285">
        <v>70895.199999999997</v>
      </c>
    </row>
    <row r="1159" spans="1:4" ht="60" outlineLevel="2" x14ac:dyDescent="0.2">
      <c r="A1159" s="283" t="s">
        <v>2593</v>
      </c>
      <c r="B1159" s="283"/>
      <c r="C1159" s="284" t="s">
        <v>2594</v>
      </c>
      <c r="D1159" s="285">
        <v>68879.199999999997</v>
      </c>
    </row>
    <row r="1160" spans="1:4" ht="60" outlineLevel="3" x14ac:dyDescent="0.2">
      <c r="A1160" s="283" t="s">
        <v>2595</v>
      </c>
      <c r="B1160" s="283"/>
      <c r="C1160" s="284" t="s">
        <v>2596</v>
      </c>
      <c r="D1160" s="285">
        <v>400</v>
      </c>
    </row>
    <row r="1161" spans="1:4" ht="45" outlineLevel="4" x14ac:dyDescent="0.2">
      <c r="A1161" s="283"/>
      <c r="B1161" s="283" t="s">
        <v>1417</v>
      </c>
      <c r="C1161" s="284" t="s">
        <v>1418</v>
      </c>
      <c r="D1161" s="285">
        <v>400</v>
      </c>
    </row>
    <row r="1162" spans="1:4" ht="90" outlineLevel="3" x14ac:dyDescent="0.2">
      <c r="A1162" s="283" t="s">
        <v>2597</v>
      </c>
      <c r="B1162" s="283"/>
      <c r="C1162" s="284" t="s">
        <v>2598</v>
      </c>
      <c r="D1162" s="285">
        <v>21392.7</v>
      </c>
    </row>
    <row r="1163" spans="1:4" ht="15" outlineLevel="4" x14ac:dyDescent="0.2">
      <c r="A1163" s="283"/>
      <c r="B1163" s="283" t="s">
        <v>1517</v>
      </c>
      <c r="C1163" s="284" t="s">
        <v>1518</v>
      </c>
      <c r="D1163" s="285">
        <v>21392.7</v>
      </c>
    </row>
    <row r="1164" spans="1:4" ht="75" outlineLevel="3" x14ac:dyDescent="0.2">
      <c r="A1164" s="283" t="s">
        <v>2599</v>
      </c>
      <c r="B1164" s="283"/>
      <c r="C1164" s="284" t="s">
        <v>1455</v>
      </c>
      <c r="D1164" s="285">
        <v>20500</v>
      </c>
    </row>
    <row r="1165" spans="1:4" ht="45" outlineLevel="4" x14ac:dyDescent="0.2">
      <c r="A1165" s="283"/>
      <c r="B1165" s="283" t="s">
        <v>1456</v>
      </c>
      <c r="C1165" s="284" t="s">
        <v>1457</v>
      </c>
      <c r="D1165" s="285">
        <v>20500</v>
      </c>
    </row>
    <row r="1166" spans="1:4" ht="105" outlineLevel="3" x14ac:dyDescent="0.2">
      <c r="A1166" s="283" t="s">
        <v>2600</v>
      </c>
      <c r="B1166" s="283"/>
      <c r="C1166" s="284" t="s">
        <v>2601</v>
      </c>
      <c r="D1166" s="285">
        <v>26586.5</v>
      </c>
    </row>
    <row r="1167" spans="1:4" ht="15" outlineLevel="4" x14ac:dyDescent="0.2">
      <c r="A1167" s="283"/>
      <c r="B1167" s="283" t="s">
        <v>1517</v>
      </c>
      <c r="C1167" s="284" t="s">
        <v>1518</v>
      </c>
      <c r="D1167" s="285">
        <v>26586.5</v>
      </c>
    </row>
    <row r="1168" spans="1:4" ht="45" outlineLevel="2" x14ac:dyDescent="0.2">
      <c r="A1168" s="283" t="s">
        <v>2602</v>
      </c>
      <c r="B1168" s="283"/>
      <c r="C1168" s="284" t="s">
        <v>2603</v>
      </c>
      <c r="D1168" s="285">
        <v>2016</v>
      </c>
    </row>
    <row r="1169" spans="1:4" ht="30" outlineLevel="3" x14ac:dyDescent="0.2">
      <c r="A1169" s="283" t="s">
        <v>2604</v>
      </c>
      <c r="B1169" s="283"/>
      <c r="C1169" s="284" t="s">
        <v>2605</v>
      </c>
      <c r="D1169" s="285">
        <v>2016</v>
      </c>
    </row>
    <row r="1170" spans="1:4" ht="45" outlineLevel="4" x14ac:dyDescent="0.2">
      <c r="A1170" s="283"/>
      <c r="B1170" s="283" t="s">
        <v>1417</v>
      </c>
      <c r="C1170" s="284" t="s">
        <v>1418</v>
      </c>
      <c r="D1170" s="285">
        <v>2016</v>
      </c>
    </row>
    <row r="1171" spans="1:4" ht="30" outlineLevel="1" x14ac:dyDescent="0.2">
      <c r="A1171" s="283" t="s">
        <v>2606</v>
      </c>
      <c r="B1171" s="283"/>
      <c r="C1171" s="284" t="s">
        <v>2607</v>
      </c>
      <c r="D1171" s="285">
        <v>16757</v>
      </c>
    </row>
    <row r="1172" spans="1:4" ht="60" outlineLevel="2" x14ac:dyDescent="0.2">
      <c r="A1172" s="283" t="s">
        <v>2608</v>
      </c>
      <c r="B1172" s="283"/>
      <c r="C1172" s="284" t="s">
        <v>2609</v>
      </c>
      <c r="D1172" s="285">
        <v>7260.3</v>
      </c>
    </row>
    <row r="1173" spans="1:4" ht="60" outlineLevel="3" x14ac:dyDescent="0.2">
      <c r="A1173" s="283" t="s">
        <v>2610</v>
      </c>
      <c r="B1173" s="283"/>
      <c r="C1173" s="284" t="s">
        <v>1410</v>
      </c>
      <c r="D1173" s="285">
        <v>3249.6</v>
      </c>
    </row>
    <row r="1174" spans="1:4" ht="45" outlineLevel="4" x14ac:dyDescent="0.2">
      <c r="A1174" s="283"/>
      <c r="B1174" s="283" t="s">
        <v>1411</v>
      </c>
      <c r="C1174" s="284" t="s">
        <v>1412</v>
      </c>
      <c r="D1174" s="285">
        <v>3249.6</v>
      </c>
    </row>
    <row r="1175" spans="1:4" ht="150" outlineLevel="3" x14ac:dyDescent="0.2">
      <c r="A1175" s="283" t="s">
        <v>2611</v>
      </c>
      <c r="B1175" s="283"/>
      <c r="C1175" s="284" t="s">
        <v>2612</v>
      </c>
      <c r="D1175" s="285">
        <v>2113.8000000000002</v>
      </c>
    </row>
    <row r="1176" spans="1:4" ht="45" outlineLevel="4" x14ac:dyDescent="0.2">
      <c r="A1176" s="283"/>
      <c r="B1176" s="283" t="s">
        <v>1417</v>
      </c>
      <c r="C1176" s="284" t="s">
        <v>1418</v>
      </c>
      <c r="D1176" s="285">
        <v>2113.8000000000002</v>
      </c>
    </row>
    <row r="1177" spans="1:4" ht="75" outlineLevel="3" x14ac:dyDescent="0.2">
      <c r="A1177" s="283" t="s">
        <v>2613</v>
      </c>
      <c r="B1177" s="283"/>
      <c r="C1177" s="284" t="s">
        <v>2614</v>
      </c>
      <c r="D1177" s="285">
        <v>741.6</v>
      </c>
    </row>
    <row r="1178" spans="1:4" ht="45" outlineLevel="4" x14ac:dyDescent="0.2">
      <c r="A1178" s="283"/>
      <c r="B1178" s="283" t="s">
        <v>1417</v>
      </c>
      <c r="C1178" s="284" t="s">
        <v>1418</v>
      </c>
      <c r="D1178" s="285">
        <v>741.6</v>
      </c>
    </row>
    <row r="1179" spans="1:4" ht="75" outlineLevel="3" x14ac:dyDescent="0.2">
      <c r="A1179" s="283" t="s">
        <v>2615</v>
      </c>
      <c r="B1179" s="283"/>
      <c r="C1179" s="284" t="s">
        <v>2616</v>
      </c>
      <c r="D1179" s="285">
        <v>1155.3</v>
      </c>
    </row>
    <row r="1180" spans="1:4" ht="45" outlineLevel="4" x14ac:dyDescent="0.2">
      <c r="A1180" s="283"/>
      <c r="B1180" s="283" t="s">
        <v>1417</v>
      </c>
      <c r="C1180" s="284" t="s">
        <v>1418</v>
      </c>
      <c r="D1180" s="285">
        <v>1155.3</v>
      </c>
    </row>
    <row r="1181" spans="1:4" ht="45" outlineLevel="2" x14ac:dyDescent="0.2">
      <c r="A1181" s="283" t="s">
        <v>2617</v>
      </c>
      <c r="B1181" s="283"/>
      <c r="C1181" s="284" t="s">
        <v>2618</v>
      </c>
      <c r="D1181" s="285">
        <v>7454.1</v>
      </c>
    </row>
    <row r="1182" spans="1:4" ht="75" outlineLevel="3" x14ac:dyDescent="0.2">
      <c r="A1182" s="283" t="s">
        <v>2619</v>
      </c>
      <c r="B1182" s="283"/>
      <c r="C1182" s="284" t="s">
        <v>2620</v>
      </c>
      <c r="D1182" s="285">
        <v>3860.3</v>
      </c>
    </row>
    <row r="1183" spans="1:4" ht="45" outlineLevel="4" x14ac:dyDescent="0.2">
      <c r="A1183" s="283"/>
      <c r="B1183" s="283" t="s">
        <v>1417</v>
      </c>
      <c r="C1183" s="284" t="s">
        <v>1418</v>
      </c>
      <c r="D1183" s="285">
        <v>3860.3</v>
      </c>
    </row>
    <row r="1184" spans="1:4" ht="30" outlineLevel="3" x14ac:dyDescent="0.2">
      <c r="A1184" s="283" t="s">
        <v>2621</v>
      </c>
      <c r="B1184" s="283"/>
      <c r="C1184" s="284" t="s">
        <v>2622</v>
      </c>
      <c r="D1184" s="285">
        <v>3593.8</v>
      </c>
    </row>
    <row r="1185" spans="1:4" ht="45" outlineLevel="4" x14ac:dyDescent="0.2">
      <c r="A1185" s="283"/>
      <c r="B1185" s="283" t="s">
        <v>1417</v>
      </c>
      <c r="C1185" s="284" t="s">
        <v>1418</v>
      </c>
      <c r="D1185" s="285">
        <v>3593.8</v>
      </c>
    </row>
    <row r="1186" spans="1:4" ht="60" outlineLevel="2" x14ac:dyDescent="0.2">
      <c r="A1186" s="283" t="s">
        <v>2623</v>
      </c>
      <c r="B1186" s="283"/>
      <c r="C1186" s="284" t="s">
        <v>2624</v>
      </c>
      <c r="D1186" s="285">
        <v>2042.6</v>
      </c>
    </row>
    <row r="1187" spans="1:4" ht="45" outlineLevel="3" x14ac:dyDescent="0.2">
      <c r="A1187" s="283" t="s">
        <v>2625</v>
      </c>
      <c r="B1187" s="283"/>
      <c r="C1187" s="284" t="s">
        <v>2626</v>
      </c>
      <c r="D1187" s="285">
        <v>798</v>
      </c>
    </row>
    <row r="1188" spans="1:4" ht="45" outlineLevel="4" x14ac:dyDescent="0.2">
      <c r="A1188" s="283"/>
      <c r="B1188" s="283" t="s">
        <v>1417</v>
      </c>
      <c r="C1188" s="284" t="s">
        <v>1418</v>
      </c>
      <c r="D1188" s="285">
        <v>798</v>
      </c>
    </row>
    <row r="1189" spans="1:4" ht="30" outlineLevel="3" x14ac:dyDescent="0.2">
      <c r="A1189" s="283" t="s">
        <v>2627</v>
      </c>
      <c r="B1189" s="283"/>
      <c r="C1189" s="284" t="s">
        <v>2628</v>
      </c>
      <c r="D1189" s="285">
        <v>1244.5999999999999</v>
      </c>
    </row>
    <row r="1190" spans="1:4" ht="45" outlineLevel="4" x14ac:dyDescent="0.2">
      <c r="A1190" s="283"/>
      <c r="B1190" s="283" t="s">
        <v>1417</v>
      </c>
      <c r="C1190" s="284" t="s">
        <v>1418</v>
      </c>
      <c r="D1190" s="285">
        <v>1244.5999999999999</v>
      </c>
    </row>
    <row r="1191" spans="1:4" ht="45" outlineLevel="1" x14ac:dyDescent="0.2">
      <c r="A1191" s="283" t="s">
        <v>2629</v>
      </c>
      <c r="B1191" s="283"/>
      <c r="C1191" s="284" t="s">
        <v>2630</v>
      </c>
      <c r="D1191" s="285">
        <v>14742.5</v>
      </c>
    </row>
    <row r="1192" spans="1:4" ht="75" outlineLevel="2" x14ac:dyDescent="0.2">
      <c r="A1192" s="283" t="s">
        <v>2631</v>
      </c>
      <c r="B1192" s="283"/>
      <c r="C1192" s="284" t="s">
        <v>2632</v>
      </c>
      <c r="D1192" s="285">
        <v>14742.5</v>
      </c>
    </row>
    <row r="1193" spans="1:4" ht="60" outlineLevel="3" x14ac:dyDescent="0.2">
      <c r="A1193" s="283" t="s">
        <v>2633</v>
      </c>
      <c r="B1193" s="283"/>
      <c r="C1193" s="284" t="s">
        <v>1410</v>
      </c>
      <c r="D1193" s="285">
        <v>14742.5</v>
      </c>
    </row>
    <row r="1194" spans="1:4" ht="90" outlineLevel="4" x14ac:dyDescent="0.2">
      <c r="A1194" s="283"/>
      <c r="B1194" s="283" t="s">
        <v>1428</v>
      </c>
      <c r="C1194" s="284" t="s">
        <v>1429</v>
      </c>
      <c r="D1194" s="285">
        <v>10789.5</v>
      </c>
    </row>
    <row r="1195" spans="1:4" ht="45" outlineLevel="4" x14ac:dyDescent="0.2">
      <c r="A1195" s="283"/>
      <c r="B1195" s="283" t="s">
        <v>1417</v>
      </c>
      <c r="C1195" s="284" t="s">
        <v>1418</v>
      </c>
      <c r="D1195" s="285">
        <v>3856.1</v>
      </c>
    </row>
    <row r="1196" spans="1:4" ht="15" outlineLevel="4" x14ac:dyDescent="0.2">
      <c r="A1196" s="283"/>
      <c r="B1196" s="283" t="s">
        <v>1430</v>
      </c>
      <c r="C1196" s="284" t="s">
        <v>1431</v>
      </c>
      <c r="D1196" s="285">
        <v>96.9</v>
      </c>
    </row>
    <row r="1197" spans="1:4" ht="30" outlineLevel="1" x14ac:dyDescent="0.2">
      <c r="A1197" s="283" t="s">
        <v>2634</v>
      </c>
      <c r="B1197" s="283"/>
      <c r="C1197" s="284" t="s">
        <v>2635</v>
      </c>
      <c r="D1197" s="285">
        <v>117118.9</v>
      </c>
    </row>
    <row r="1198" spans="1:4" ht="30" outlineLevel="2" x14ac:dyDescent="0.2">
      <c r="A1198" s="283" t="s">
        <v>2636</v>
      </c>
      <c r="B1198" s="283"/>
      <c r="C1198" s="284" t="s">
        <v>2637</v>
      </c>
      <c r="D1198" s="285">
        <v>31321.4</v>
      </c>
    </row>
    <row r="1199" spans="1:4" ht="60" outlineLevel="3" x14ac:dyDescent="0.2">
      <c r="A1199" s="283" t="s">
        <v>2638</v>
      </c>
      <c r="B1199" s="283"/>
      <c r="C1199" s="284" t="s">
        <v>1410</v>
      </c>
      <c r="D1199" s="285">
        <v>29370.1</v>
      </c>
    </row>
    <row r="1200" spans="1:4" ht="45" outlineLevel="4" x14ac:dyDescent="0.2">
      <c r="A1200" s="283"/>
      <c r="B1200" s="283" t="s">
        <v>1411</v>
      </c>
      <c r="C1200" s="284" t="s">
        <v>1412</v>
      </c>
      <c r="D1200" s="285">
        <v>29370.1</v>
      </c>
    </row>
    <row r="1201" spans="1:4" ht="15" outlineLevel="3" x14ac:dyDescent="0.2">
      <c r="A1201" s="283" t="s">
        <v>2639</v>
      </c>
      <c r="B1201" s="283"/>
      <c r="C1201" s="284" t="s">
        <v>2640</v>
      </c>
      <c r="D1201" s="285">
        <v>1951.3</v>
      </c>
    </row>
    <row r="1202" spans="1:4" ht="45" outlineLevel="4" x14ac:dyDescent="0.2">
      <c r="A1202" s="283"/>
      <c r="B1202" s="283" t="s">
        <v>1417</v>
      </c>
      <c r="C1202" s="284" t="s">
        <v>1418</v>
      </c>
      <c r="D1202" s="285">
        <v>1951.3</v>
      </c>
    </row>
    <row r="1203" spans="1:4" ht="30" outlineLevel="2" x14ac:dyDescent="0.2">
      <c r="A1203" s="283" t="s">
        <v>2641</v>
      </c>
      <c r="B1203" s="283"/>
      <c r="C1203" s="284" t="s">
        <v>2642</v>
      </c>
      <c r="D1203" s="285">
        <v>16709.2</v>
      </c>
    </row>
    <row r="1204" spans="1:4" ht="60" outlineLevel="3" x14ac:dyDescent="0.2">
      <c r="A1204" s="283" t="s">
        <v>2643</v>
      </c>
      <c r="B1204" s="283"/>
      <c r="C1204" s="284" t="s">
        <v>1410</v>
      </c>
      <c r="D1204" s="285">
        <v>14954.4</v>
      </c>
    </row>
    <row r="1205" spans="1:4" ht="45" outlineLevel="4" x14ac:dyDescent="0.2">
      <c r="A1205" s="283"/>
      <c r="B1205" s="283" t="s">
        <v>1411</v>
      </c>
      <c r="C1205" s="284" t="s">
        <v>1412</v>
      </c>
      <c r="D1205" s="285">
        <v>14954.4</v>
      </c>
    </row>
    <row r="1206" spans="1:4" ht="15" outlineLevel="3" x14ac:dyDescent="0.2">
      <c r="A1206" s="283" t="s">
        <v>2644</v>
      </c>
      <c r="B1206" s="283"/>
      <c r="C1206" s="284" t="s">
        <v>2645</v>
      </c>
      <c r="D1206" s="285">
        <v>1754.8</v>
      </c>
    </row>
    <row r="1207" spans="1:4" ht="45" outlineLevel="4" x14ac:dyDescent="0.2">
      <c r="A1207" s="283"/>
      <c r="B1207" s="283" t="s">
        <v>1417</v>
      </c>
      <c r="C1207" s="284" t="s">
        <v>1418</v>
      </c>
      <c r="D1207" s="285">
        <v>1754.8</v>
      </c>
    </row>
    <row r="1208" spans="1:4" ht="30" outlineLevel="2" x14ac:dyDescent="0.2">
      <c r="A1208" s="283" t="s">
        <v>2646</v>
      </c>
      <c r="B1208" s="283"/>
      <c r="C1208" s="284" t="s">
        <v>2647</v>
      </c>
      <c r="D1208" s="285">
        <v>30873.3</v>
      </c>
    </row>
    <row r="1209" spans="1:4" ht="15" outlineLevel="3" x14ac:dyDescent="0.2">
      <c r="A1209" s="283" t="s">
        <v>2648</v>
      </c>
      <c r="B1209" s="283"/>
      <c r="C1209" s="284" t="s">
        <v>2649</v>
      </c>
      <c r="D1209" s="285">
        <v>30873.3</v>
      </c>
    </row>
    <row r="1210" spans="1:4" ht="45" outlineLevel="4" x14ac:dyDescent="0.2">
      <c r="A1210" s="283"/>
      <c r="B1210" s="283" t="s">
        <v>1417</v>
      </c>
      <c r="C1210" s="284" t="s">
        <v>1418</v>
      </c>
      <c r="D1210" s="285">
        <v>30873.3</v>
      </c>
    </row>
    <row r="1211" spans="1:4" ht="45" outlineLevel="2" x14ac:dyDescent="0.2">
      <c r="A1211" s="283" t="s">
        <v>2650</v>
      </c>
      <c r="B1211" s="283"/>
      <c r="C1211" s="284" t="s">
        <v>2651</v>
      </c>
      <c r="D1211" s="285">
        <v>24336.9</v>
      </c>
    </row>
    <row r="1212" spans="1:4" ht="60" outlineLevel="3" x14ac:dyDescent="0.2">
      <c r="A1212" s="283" t="s">
        <v>2652</v>
      </c>
      <c r="B1212" s="283"/>
      <c r="C1212" s="284" t="s">
        <v>1410</v>
      </c>
      <c r="D1212" s="285">
        <v>24336.9</v>
      </c>
    </row>
    <row r="1213" spans="1:4" ht="90" outlineLevel="4" x14ac:dyDescent="0.2">
      <c r="A1213" s="283"/>
      <c r="B1213" s="283" t="s">
        <v>1428</v>
      </c>
      <c r="C1213" s="284" t="s">
        <v>1429</v>
      </c>
      <c r="D1213" s="285">
        <v>14817.5</v>
      </c>
    </row>
    <row r="1214" spans="1:4" ht="45" outlineLevel="4" x14ac:dyDescent="0.2">
      <c r="A1214" s="283"/>
      <c r="B1214" s="283" t="s">
        <v>1417</v>
      </c>
      <c r="C1214" s="284" t="s">
        <v>1418</v>
      </c>
      <c r="D1214" s="285">
        <v>1517.4</v>
      </c>
    </row>
    <row r="1215" spans="1:4" ht="45" outlineLevel="4" x14ac:dyDescent="0.2">
      <c r="A1215" s="283"/>
      <c r="B1215" s="283" t="s">
        <v>1411</v>
      </c>
      <c r="C1215" s="284" t="s">
        <v>1412</v>
      </c>
      <c r="D1215" s="285">
        <v>8002</v>
      </c>
    </row>
    <row r="1216" spans="1:4" ht="90" outlineLevel="2" x14ac:dyDescent="0.2">
      <c r="A1216" s="283" t="s">
        <v>2653</v>
      </c>
      <c r="B1216" s="283"/>
      <c r="C1216" s="284" t="s">
        <v>2654</v>
      </c>
      <c r="D1216" s="285">
        <v>13878.1</v>
      </c>
    </row>
    <row r="1217" spans="1:4" ht="60" outlineLevel="3" x14ac:dyDescent="0.2">
      <c r="A1217" s="283" t="s">
        <v>2655</v>
      </c>
      <c r="B1217" s="283"/>
      <c r="C1217" s="284" t="s">
        <v>1410</v>
      </c>
      <c r="D1217" s="285">
        <v>13878.1</v>
      </c>
    </row>
    <row r="1218" spans="1:4" ht="45" outlineLevel="4" x14ac:dyDescent="0.2">
      <c r="A1218" s="283"/>
      <c r="B1218" s="283" t="s">
        <v>1417</v>
      </c>
      <c r="C1218" s="284" t="s">
        <v>1418</v>
      </c>
      <c r="D1218" s="285">
        <v>10160.1</v>
      </c>
    </row>
    <row r="1219" spans="1:4" ht="15" outlineLevel="4" x14ac:dyDescent="0.2">
      <c r="A1219" s="283"/>
      <c r="B1219" s="283" t="s">
        <v>1430</v>
      </c>
      <c r="C1219" s="284" t="s">
        <v>1431</v>
      </c>
      <c r="D1219" s="285">
        <v>3718</v>
      </c>
    </row>
    <row r="1220" spans="1:4" ht="30" outlineLevel="1" x14ac:dyDescent="0.2">
      <c r="A1220" s="283" t="s">
        <v>2656</v>
      </c>
      <c r="B1220" s="283"/>
      <c r="C1220" s="284" t="s">
        <v>1490</v>
      </c>
      <c r="D1220" s="285">
        <v>84972.3</v>
      </c>
    </row>
    <row r="1221" spans="1:4" ht="30" outlineLevel="2" x14ac:dyDescent="0.2">
      <c r="A1221" s="283" t="s">
        <v>2657</v>
      </c>
      <c r="B1221" s="283"/>
      <c r="C1221" s="284" t="s">
        <v>1492</v>
      </c>
      <c r="D1221" s="285">
        <v>81018.5</v>
      </c>
    </row>
    <row r="1222" spans="1:4" ht="30" outlineLevel="3" x14ac:dyDescent="0.2">
      <c r="A1222" s="283" t="s">
        <v>2658</v>
      </c>
      <c r="B1222" s="283"/>
      <c r="C1222" s="284" t="s">
        <v>1494</v>
      </c>
      <c r="D1222" s="285">
        <v>69640.399999999994</v>
      </c>
    </row>
    <row r="1223" spans="1:4" ht="90" outlineLevel="4" x14ac:dyDescent="0.2">
      <c r="A1223" s="283"/>
      <c r="B1223" s="283" t="s">
        <v>1428</v>
      </c>
      <c r="C1223" s="284" t="s">
        <v>1429</v>
      </c>
      <c r="D1223" s="285">
        <v>59693.8</v>
      </c>
    </row>
    <row r="1224" spans="1:4" ht="45" outlineLevel="4" x14ac:dyDescent="0.2">
      <c r="A1224" s="283"/>
      <c r="B1224" s="283" t="s">
        <v>1417</v>
      </c>
      <c r="C1224" s="284" t="s">
        <v>1418</v>
      </c>
      <c r="D1224" s="285">
        <v>9799.2999999999993</v>
      </c>
    </row>
    <row r="1225" spans="1:4" ht="15" outlineLevel="4" x14ac:dyDescent="0.2">
      <c r="A1225" s="283"/>
      <c r="B1225" s="283" t="s">
        <v>1430</v>
      </c>
      <c r="C1225" s="284" t="s">
        <v>1431</v>
      </c>
      <c r="D1225" s="285">
        <v>147.30000000000001</v>
      </c>
    </row>
    <row r="1226" spans="1:4" ht="60" outlineLevel="3" x14ac:dyDescent="0.2">
      <c r="A1226" s="283" t="s">
        <v>2659</v>
      </c>
      <c r="B1226" s="283"/>
      <c r="C1226" s="284" t="s">
        <v>2660</v>
      </c>
      <c r="D1226" s="285">
        <v>11285.9</v>
      </c>
    </row>
    <row r="1227" spans="1:4" ht="45" outlineLevel="4" x14ac:dyDescent="0.2">
      <c r="A1227" s="283"/>
      <c r="B1227" s="283" t="s">
        <v>1417</v>
      </c>
      <c r="C1227" s="284" t="s">
        <v>1418</v>
      </c>
      <c r="D1227" s="285">
        <v>11285.9</v>
      </c>
    </row>
    <row r="1228" spans="1:4" ht="45" outlineLevel="3" x14ac:dyDescent="0.2">
      <c r="A1228" s="283" t="s">
        <v>2661</v>
      </c>
      <c r="B1228" s="283"/>
      <c r="C1228" s="284" t="s">
        <v>2662</v>
      </c>
      <c r="D1228" s="285">
        <v>92.2</v>
      </c>
    </row>
    <row r="1229" spans="1:4" ht="45" outlineLevel="4" x14ac:dyDescent="0.2">
      <c r="A1229" s="283"/>
      <c r="B1229" s="283" t="s">
        <v>1417</v>
      </c>
      <c r="C1229" s="284" t="s">
        <v>1418</v>
      </c>
      <c r="D1229" s="285">
        <v>92.2</v>
      </c>
    </row>
    <row r="1230" spans="1:4" ht="60" outlineLevel="2" x14ac:dyDescent="0.2">
      <c r="A1230" s="283" t="s">
        <v>2663</v>
      </c>
      <c r="B1230" s="283"/>
      <c r="C1230" s="284" t="s">
        <v>2664</v>
      </c>
      <c r="D1230" s="285">
        <v>2125</v>
      </c>
    </row>
    <row r="1231" spans="1:4" ht="60" outlineLevel="3" x14ac:dyDescent="0.2">
      <c r="A1231" s="283" t="s">
        <v>2665</v>
      </c>
      <c r="B1231" s="283"/>
      <c r="C1231" s="284" t="s">
        <v>1527</v>
      </c>
      <c r="D1231" s="285">
        <v>2125</v>
      </c>
    </row>
    <row r="1232" spans="1:4" ht="45" outlineLevel="4" x14ac:dyDescent="0.2">
      <c r="A1232" s="283"/>
      <c r="B1232" s="283" t="s">
        <v>1417</v>
      </c>
      <c r="C1232" s="284" t="s">
        <v>1418</v>
      </c>
      <c r="D1232" s="285">
        <v>2125</v>
      </c>
    </row>
    <row r="1233" spans="1:4" ht="60" outlineLevel="2" x14ac:dyDescent="0.2">
      <c r="A1233" s="283" t="s">
        <v>2666</v>
      </c>
      <c r="B1233" s="283"/>
      <c r="C1233" s="284" t="s">
        <v>2667</v>
      </c>
      <c r="D1233" s="285">
        <v>990</v>
      </c>
    </row>
    <row r="1234" spans="1:4" ht="60" outlineLevel="3" x14ac:dyDescent="0.2">
      <c r="A1234" s="283" t="s">
        <v>2668</v>
      </c>
      <c r="B1234" s="283"/>
      <c r="C1234" s="284" t="s">
        <v>1527</v>
      </c>
      <c r="D1234" s="285">
        <v>990</v>
      </c>
    </row>
    <row r="1235" spans="1:4" ht="45" outlineLevel="4" x14ac:dyDescent="0.2">
      <c r="A1235" s="283"/>
      <c r="B1235" s="283" t="s">
        <v>1417</v>
      </c>
      <c r="C1235" s="284" t="s">
        <v>1418</v>
      </c>
      <c r="D1235" s="285">
        <v>990</v>
      </c>
    </row>
    <row r="1236" spans="1:4" ht="60" outlineLevel="2" x14ac:dyDescent="0.2">
      <c r="A1236" s="283" t="s">
        <v>2669</v>
      </c>
      <c r="B1236" s="283"/>
      <c r="C1236" s="284" t="s">
        <v>2670</v>
      </c>
      <c r="D1236" s="285">
        <v>638.79999999999995</v>
      </c>
    </row>
    <row r="1237" spans="1:4" ht="60" outlineLevel="3" x14ac:dyDescent="0.2">
      <c r="A1237" s="283" t="s">
        <v>2671</v>
      </c>
      <c r="B1237" s="283"/>
      <c r="C1237" s="284" t="s">
        <v>1527</v>
      </c>
      <c r="D1237" s="285">
        <v>638.79999999999995</v>
      </c>
    </row>
    <row r="1238" spans="1:4" ht="45" outlineLevel="4" x14ac:dyDescent="0.2">
      <c r="A1238" s="283"/>
      <c r="B1238" s="283" t="s">
        <v>1417</v>
      </c>
      <c r="C1238" s="284" t="s">
        <v>1418</v>
      </c>
      <c r="D1238" s="285">
        <v>638.79999999999995</v>
      </c>
    </row>
    <row r="1239" spans="1:4" ht="60" outlineLevel="2" x14ac:dyDescent="0.2">
      <c r="A1239" s="283" t="s">
        <v>2672</v>
      </c>
      <c r="B1239" s="283"/>
      <c r="C1239" s="284" t="s">
        <v>2673</v>
      </c>
      <c r="D1239" s="285">
        <v>200</v>
      </c>
    </row>
    <row r="1240" spans="1:4" ht="60" outlineLevel="3" x14ac:dyDescent="0.2">
      <c r="A1240" s="283" t="s">
        <v>2674</v>
      </c>
      <c r="B1240" s="283"/>
      <c r="C1240" s="284" t="s">
        <v>1527</v>
      </c>
      <c r="D1240" s="285">
        <v>200</v>
      </c>
    </row>
    <row r="1241" spans="1:4" ht="45" outlineLevel="4" x14ac:dyDescent="0.2">
      <c r="A1241" s="283"/>
      <c r="B1241" s="283" t="s">
        <v>1417</v>
      </c>
      <c r="C1241" s="284" t="s">
        <v>1418</v>
      </c>
      <c r="D1241" s="285">
        <v>200</v>
      </c>
    </row>
    <row r="1242" spans="1:4" ht="45" x14ac:dyDescent="0.2">
      <c r="A1242" s="283" t="s">
        <v>2675</v>
      </c>
      <c r="B1242" s="283"/>
      <c r="C1242" s="284" t="s">
        <v>2676</v>
      </c>
      <c r="D1242" s="285">
        <v>96966.6</v>
      </c>
    </row>
    <row r="1243" spans="1:4" ht="30" outlineLevel="1" x14ac:dyDescent="0.2">
      <c r="A1243" s="283" t="s">
        <v>2677</v>
      </c>
      <c r="B1243" s="283"/>
      <c r="C1243" s="284" t="s">
        <v>2678</v>
      </c>
      <c r="D1243" s="285">
        <v>18680.599999999999</v>
      </c>
    </row>
    <row r="1244" spans="1:4" ht="45" outlineLevel="2" x14ac:dyDescent="0.2">
      <c r="A1244" s="283" t="s">
        <v>2679</v>
      </c>
      <c r="B1244" s="283"/>
      <c r="C1244" s="284" t="s">
        <v>2680</v>
      </c>
      <c r="D1244" s="285">
        <v>18648.400000000001</v>
      </c>
    </row>
    <row r="1245" spans="1:4" ht="75" outlineLevel="3" x14ac:dyDescent="0.2">
      <c r="A1245" s="283" t="s">
        <v>2681</v>
      </c>
      <c r="B1245" s="283"/>
      <c r="C1245" s="284" t="s">
        <v>2682</v>
      </c>
      <c r="D1245" s="285">
        <v>1571.5</v>
      </c>
    </row>
    <row r="1246" spans="1:4" ht="45" outlineLevel="4" x14ac:dyDescent="0.2">
      <c r="A1246" s="283"/>
      <c r="B1246" s="283" t="s">
        <v>1417</v>
      </c>
      <c r="C1246" s="284" t="s">
        <v>1418</v>
      </c>
      <c r="D1246" s="285">
        <v>1571.5</v>
      </c>
    </row>
    <row r="1247" spans="1:4" ht="45" outlineLevel="3" x14ac:dyDescent="0.2">
      <c r="A1247" s="283" t="s">
        <v>2683</v>
      </c>
      <c r="B1247" s="283"/>
      <c r="C1247" s="284" t="s">
        <v>2684</v>
      </c>
      <c r="D1247" s="285">
        <v>531.20000000000005</v>
      </c>
    </row>
    <row r="1248" spans="1:4" ht="45" outlineLevel="4" x14ac:dyDescent="0.2">
      <c r="A1248" s="283"/>
      <c r="B1248" s="283" t="s">
        <v>1417</v>
      </c>
      <c r="C1248" s="284" t="s">
        <v>1418</v>
      </c>
      <c r="D1248" s="285">
        <v>531.20000000000005</v>
      </c>
    </row>
    <row r="1249" spans="1:4" ht="45" outlineLevel="3" x14ac:dyDescent="0.2">
      <c r="A1249" s="283" t="s">
        <v>2685</v>
      </c>
      <c r="B1249" s="283"/>
      <c r="C1249" s="284" t="s">
        <v>2686</v>
      </c>
      <c r="D1249" s="285">
        <v>16545.7</v>
      </c>
    </row>
    <row r="1250" spans="1:4" ht="15" outlineLevel="4" x14ac:dyDescent="0.2">
      <c r="A1250" s="283"/>
      <c r="B1250" s="283" t="s">
        <v>1517</v>
      </c>
      <c r="C1250" s="284" t="s">
        <v>1518</v>
      </c>
      <c r="D1250" s="285">
        <v>16545.7</v>
      </c>
    </row>
    <row r="1251" spans="1:4" ht="45" outlineLevel="2" x14ac:dyDescent="0.2">
      <c r="A1251" s="283" t="s">
        <v>2687</v>
      </c>
      <c r="B1251" s="283"/>
      <c r="C1251" s="284" t="s">
        <v>2688</v>
      </c>
      <c r="D1251" s="285">
        <v>32.200000000000003</v>
      </c>
    </row>
    <row r="1252" spans="1:4" ht="30" outlineLevel="3" x14ac:dyDescent="0.2">
      <c r="A1252" s="283" t="s">
        <v>2689</v>
      </c>
      <c r="B1252" s="283"/>
      <c r="C1252" s="284" t="s">
        <v>2690</v>
      </c>
      <c r="D1252" s="285">
        <v>32.200000000000003</v>
      </c>
    </row>
    <row r="1253" spans="1:4" ht="45" outlineLevel="4" x14ac:dyDescent="0.2">
      <c r="A1253" s="283"/>
      <c r="B1253" s="283" t="s">
        <v>1417</v>
      </c>
      <c r="C1253" s="284" t="s">
        <v>1418</v>
      </c>
      <c r="D1253" s="285">
        <v>32.200000000000003</v>
      </c>
    </row>
    <row r="1254" spans="1:4" ht="45" outlineLevel="1" x14ac:dyDescent="0.2">
      <c r="A1254" s="283" t="s">
        <v>2691</v>
      </c>
      <c r="B1254" s="283"/>
      <c r="C1254" s="284" t="s">
        <v>2692</v>
      </c>
      <c r="D1254" s="285">
        <v>28198.400000000001</v>
      </c>
    </row>
    <row r="1255" spans="1:4" ht="45" outlineLevel="2" x14ac:dyDescent="0.2">
      <c r="A1255" s="283" t="s">
        <v>2693</v>
      </c>
      <c r="B1255" s="283"/>
      <c r="C1255" s="284" t="s">
        <v>2694</v>
      </c>
      <c r="D1255" s="285">
        <v>1664</v>
      </c>
    </row>
    <row r="1256" spans="1:4" ht="60" outlineLevel="3" x14ac:dyDescent="0.2">
      <c r="A1256" s="283" t="s">
        <v>2695</v>
      </c>
      <c r="B1256" s="283"/>
      <c r="C1256" s="284" t="s">
        <v>1527</v>
      </c>
      <c r="D1256" s="285">
        <v>1664</v>
      </c>
    </row>
    <row r="1257" spans="1:4" ht="45" outlineLevel="4" x14ac:dyDescent="0.2">
      <c r="A1257" s="283"/>
      <c r="B1257" s="283" t="s">
        <v>1417</v>
      </c>
      <c r="C1257" s="284" t="s">
        <v>1418</v>
      </c>
      <c r="D1257" s="285">
        <v>1664</v>
      </c>
    </row>
    <row r="1258" spans="1:4" ht="45" outlineLevel="2" x14ac:dyDescent="0.2">
      <c r="A1258" s="283" t="s">
        <v>2696</v>
      </c>
      <c r="B1258" s="283"/>
      <c r="C1258" s="284" t="s">
        <v>2697</v>
      </c>
      <c r="D1258" s="285">
        <v>26534.400000000001</v>
      </c>
    </row>
    <row r="1259" spans="1:4" ht="60" outlineLevel="3" x14ac:dyDescent="0.2">
      <c r="A1259" s="283" t="s">
        <v>2698</v>
      </c>
      <c r="B1259" s="283"/>
      <c r="C1259" s="284" t="s">
        <v>1410</v>
      </c>
      <c r="D1259" s="285">
        <v>25038.400000000001</v>
      </c>
    </row>
    <row r="1260" spans="1:4" ht="90" outlineLevel="4" x14ac:dyDescent="0.2">
      <c r="A1260" s="283"/>
      <c r="B1260" s="283" t="s">
        <v>1428</v>
      </c>
      <c r="C1260" s="284" t="s">
        <v>1429</v>
      </c>
      <c r="D1260" s="285">
        <v>6050.9</v>
      </c>
    </row>
    <row r="1261" spans="1:4" ht="45" outlineLevel="4" x14ac:dyDescent="0.2">
      <c r="A1261" s="283"/>
      <c r="B1261" s="283" t="s">
        <v>1417</v>
      </c>
      <c r="C1261" s="284" t="s">
        <v>1418</v>
      </c>
      <c r="D1261" s="285">
        <v>15841.8</v>
      </c>
    </row>
    <row r="1262" spans="1:4" ht="15" outlineLevel="4" x14ac:dyDescent="0.2">
      <c r="A1262" s="283"/>
      <c r="B1262" s="283" t="s">
        <v>1430</v>
      </c>
      <c r="C1262" s="284" t="s">
        <v>1431</v>
      </c>
      <c r="D1262" s="285">
        <v>3145.7</v>
      </c>
    </row>
    <row r="1263" spans="1:4" ht="75" outlineLevel="3" x14ac:dyDescent="0.2">
      <c r="A1263" s="283" t="s">
        <v>2699</v>
      </c>
      <c r="B1263" s="283"/>
      <c r="C1263" s="284" t="s">
        <v>2700</v>
      </c>
      <c r="D1263" s="285">
        <v>1496</v>
      </c>
    </row>
    <row r="1264" spans="1:4" ht="45" outlineLevel="4" x14ac:dyDescent="0.2">
      <c r="A1264" s="283"/>
      <c r="B1264" s="283" t="s">
        <v>1417</v>
      </c>
      <c r="C1264" s="284" t="s">
        <v>1418</v>
      </c>
      <c r="D1264" s="285">
        <v>1496</v>
      </c>
    </row>
    <row r="1265" spans="1:4" ht="30" outlineLevel="1" x14ac:dyDescent="0.2">
      <c r="A1265" s="283" t="s">
        <v>2701</v>
      </c>
      <c r="B1265" s="283"/>
      <c r="C1265" s="284" t="s">
        <v>1490</v>
      </c>
      <c r="D1265" s="285">
        <v>50087.6</v>
      </c>
    </row>
    <row r="1266" spans="1:4" ht="30" outlineLevel="2" x14ac:dyDescent="0.2">
      <c r="A1266" s="283" t="s">
        <v>2702</v>
      </c>
      <c r="B1266" s="283"/>
      <c r="C1266" s="284" t="s">
        <v>1492</v>
      </c>
      <c r="D1266" s="285">
        <v>50087.6</v>
      </c>
    </row>
    <row r="1267" spans="1:4" ht="30" outlineLevel="3" x14ac:dyDescent="0.2">
      <c r="A1267" s="283" t="s">
        <v>2703</v>
      </c>
      <c r="B1267" s="283"/>
      <c r="C1267" s="284" t="s">
        <v>1494</v>
      </c>
      <c r="D1267" s="285">
        <v>50087.6</v>
      </c>
    </row>
    <row r="1268" spans="1:4" ht="90" outlineLevel="4" x14ac:dyDescent="0.2">
      <c r="A1268" s="283"/>
      <c r="B1268" s="283" t="s">
        <v>1428</v>
      </c>
      <c r="C1268" s="284" t="s">
        <v>1429</v>
      </c>
      <c r="D1268" s="285">
        <v>43054.9</v>
      </c>
    </row>
    <row r="1269" spans="1:4" ht="45" outlineLevel="4" x14ac:dyDescent="0.2">
      <c r="A1269" s="283"/>
      <c r="B1269" s="283" t="s">
        <v>1417</v>
      </c>
      <c r="C1269" s="284" t="s">
        <v>1418</v>
      </c>
      <c r="D1269" s="285">
        <v>7031.7</v>
      </c>
    </row>
    <row r="1270" spans="1:4" ht="15" outlineLevel="4" x14ac:dyDescent="0.2">
      <c r="A1270" s="283"/>
      <c r="B1270" s="283" t="s">
        <v>1430</v>
      </c>
      <c r="C1270" s="284" t="s">
        <v>1431</v>
      </c>
      <c r="D1270" s="285">
        <v>1</v>
      </c>
    </row>
    <row r="1271" spans="1:4" ht="45" x14ac:dyDescent="0.2">
      <c r="A1271" s="283" t="s">
        <v>2704</v>
      </c>
      <c r="B1271" s="283"/>
      <c r="C1271" s="284" t="s">
        <v>2705</v>
      </c>
      <c r="D1271" s="285">
        <v>1138796.3999999999</v>
      </c>
    </row>
    <row r="1272" spans="1:4" ht="30" outlineLevel="1" x14ac:dyDescent="0.2">
      <c r="A1272" s="283" t="s">
        <v>2706</v>
      </c>
      <c r="B1272" s="283"/>
      <c r="C1272" s="284" t="s">
        <v>2707</v>
      </c>
      <c r="D1272" s="285">
        <v>26927.4</v>
      </c>
    </row>
    <row r="1273" spans="1:4" ht="45" outlineLevel="2" x14ac:dyDescent="0.2">
      <c r="A1273" s="283" t="s">
        <v>2708</v>
      </c>
      <c r="B1273" s="283"/>
      <c r="C1273" s="284" t="s">
        <v>2709</v>
      </c>
      <c r="D1273" s="285">
        <v>318.10000000000002</v>
      </c>
    </row>
    <row r="1274" spans="1:4" ht="60" outlineLevel="3" x14ac:dyDescent="0.2">
      <c r="A1274" s="283" t="s">
        <v>2710</v>
      </c>
      <c r="B1274" s="283"/>
      <c r="C1274" s="284" t="s">
        <v>2711</v>
      </c>
      <c r="D1274" s="285">
        <v>318.10000000000002</v>
      </c>
    </row>
    <row r="1275" spans="1:4" ht="15" outlineLevel="4" x14ac:dyDescent="0.2">
      <c r="A1275" s="283"/>
      <c r="B1275" s="283" t="s">
        <v>1517</v>
      </c>
      <c r="C1275" s="284" t="s">
        <v>1518</v>
      </c>
      <c r="D1275" s="285">
        <v>318.10000000000002</v>
      </c>
    </row>
    <row r="1276" spans="1:4" ht="75" outlineLevel="2" x14ac:dyDescent="0.2">
      <c r="A1276" s="283" t="s">
        <v>2712</v>
      </c>
      <c r="B1276" s="283"/>
      <c r="C1276" s="284" t="s">
        <v>2713</v>
      </c>
      <c r="D1276" s="285">
        <v>429.8</v>
      </c>
    </row>
    <row r="1277" spans="1:4" ht="45" outlineLevel="3" x14ac:dyDescent="0.2">
      <c r="A1277" s="283" t="s">
        <v>2714</v>
      </c>
      <c r="B1277" s="283"/>
      <c r="C1277" s="284" t="s">
        <v>2715</v>
      </c>
      <c r="D1277" s="285">
        <v>429.8</v>
      </c>
    </row>
    <row r="1278" spans="1:4" ht="45" outlineLevel="4" x14ac:dyDescent="0.2">
      <c r="A1278" s="283"/>
      <c r="B1278" s="283" t="s">
        <v>1417</v>
      </c>
      <c r="C1278" s="284" t="s">
        <v>1418</v>
      </c>
      <c r="D1278" s="285">
        <v>429.8</v>
      </c>
    </row>
    <row r="1279" spans="1:4" ht="45" outlineLevel="2" x14ac:dyDescent="0.2">
      <c r="A1279" s="283" t="s">
        <v>2716</v>
      </c>
      <c r="B1279" s="283"/>
      <c r="C1279" s="284" t="s">
        <v>2717</v>
      </c>
      <c r="D1279" s="285">
        <v>11700</v>
      </c>
    </row>
    <row r="1280" spans="1:4" ht="90" outlineLevel="3" x14ac:dyDescent="0.2">
      <c r="A1280" s="283" t="s">
        <v>2718</v>
      </c>
      <c r="B1280" s="283"/>
      <c r="C1280" s="284" t="s">
        <v>2719</v>
      </c>
      <c r="D1280" s="285">
        <v>11700</v>
      </c>
    </row>
    <row r="1281" spans="1:4" ht="45" outlineLevel="4" x14ac:dyDescent="0.2">
      <c r="A1281" s="283"/>
      <c r="B1281" s="283" t="s">
        <v>1417</v>
      </c>
      <c r="C1281" s="284" t="s">
        <v>1418</v>
      </c>
      <c r="D1281" s="285">
        <v>11700</v>
      </c>
    </row>
    <row r="1282" spans="1:4" ht="45" outlineLevel="2" x14ac:dyDescent="0.2">
      <c r="A1282" s="283" t="s">
        <v>2720</v>
      </c>
      <c r="B1282" s="283"/>
      <c r="C1282" s="284" t="s">
        <v>2721</v>
      </c>
      <c r="D1282" s="285">
        <v>14479.5</v>
      </c>
    </row>
    <row r="1283" spans="1:4" ht="120" outlineLevel="3" x14ac:dyDescent="0.2">
      <c r="A1283" s="283" t="s">
        <v>2722</v>
      </c>
      <c r="B1283" s="283"/>
      <c r="C1283" s="284" t="s">
        <v>2723</v>
      </c>
      <c r="D1283" s="285">
        <v>11479.5</v>
      </c>
    </row>
    <row r="1284" spans="1:4" ht="15" outlineLevel="4" x14ac:dyDescent="0.2">
      <c r="A1284" s="283"/>
      <c r="B1284" s="283" t="s">
        <v>1517</v>
      </c>
      <c r="C1284" s="284" t="s">
        <v>1518</v>
      </c>
      <c r="D1284" s="285">
        <v>11479.5</v>
      </c>
    </row>
    <row r="1285" spans="1:4" ht="45" outlineLevel="3" x14ac:dyDescent="0.2">
      <c r="A1285" s="283" t="s">
        <v>2724</v>
      </c>
      <c r="B1285" s="283"/>
      <c r="C1285" s="284" t="s">
        <v>2725</v>
      </c>
      <c r="D1285" s="285">
        <v>3000</v>
      </c>
    </row>
    <row r="1286" spans="1:4" ht="15" outlineLevel="4" x14ac:dyDescent="0.2">
      <c r="A1286" s="283"/>
      <c r="B1286" s="283" t="s">
        <v>1517</v>
      </c>
      <c r="C1286" s="284" t="s">
        <v>1518</v>
      </c>
      <c r="D1286" s="285">
        <v>3000</v>
      </c>
    </row>
    <row r="1287" spans="1:4" ht="120" outlineLevel="1" x14ac:dyDescent="0.2">
      <c r="A1287" s="283" t="s">
        <v>2726</v>
      </c>
      <c r="B1287" s="283"/>
      <c r="C1287" s="284" t="s">
        <v>2727</v>
      </c>
      <c r="D1287" s="285">
        <v>1007442.9</v>
      </c>
    </row>
    <row r="1288" spans="1:4" ht="90" outlineLevel="2" x14ac:dyDescent="0.2">
      <c r="A1288" s="283" t="s">
        <v>2728</v>
      </c>
      <c r="B1288" s="283"/>
      <c r="C1288" s="284" t="s">
        <v>2729</v>
      </c>
      <c r="D1288" s="285">
        <v>1007442.9</v>
      </c>
    </row>
    <row r="1289" spans="1:4" ht="75" outlineLevel="3" x14ac:dyDescent="0.2">
      <c r="A1289" s="283" t="s">
        <v>2730</v>
      </c>
      <c r="B1289" s="283"/>
      <c r="C1289" s="284" t="s">
        <v>2731</v>
      </c>
      <c r="D1289" s="285">
        <v>707433.2</v>
      </c>
    </row>
    <row r="1290" spans="1:4" ht="15" outlineLevel="4" x14ac:dyDescent="0.2">
      <c r="A1290" s="283"/>
      <c r="B1290" s="283" t="s">
        <v>1517</v>
      </c>
      <c r="C1290" s="284" t="s">
        <v>1518</v>
      </c>
      <c r="D1290" s="285">
        <v>707433.2</v>
      </c>
    </row>
    <row r="1291" spans="1:4" ht="60" outlineLevel="3" x14ac:dyDescent="0.2">
      <c r="A1291" s="283" t="s">
        <v>2732</v>
      </c>
      <c r="B1291" s="283"/>
      <c r="C1291" s="284" t="s">
        <v>2468</v>
      </c>
      <c r="D1291" s="285">
        <v>300009.7</v>
      </c>
    </row>
    <row r="1292" spans="1:4" ht="15" outlineLevel="4" x14ac:dyDescent="0.2">
      <c r="A1292" s="283"/>
      <c r="B1292" s="283" t="s">
        <v>1517</v>
      </c>
      <c r="C1292" s="284" t="s">
        <v>1518</v>
      </c>
      <c r="D1292" s="285">
        <v>300009.7</v>
      </c>
    </row>
    <row r="1293" spans="1:4" ht="30" outlineLevel="1" x14ac:dyDescent="0.2">
      <c r="A1293" s="283" t="s">
        <v>2733</v>
      </c>
      <c r="B1293" s="283"/>
      <c r="C1293" s="284" t="s">
        <v>1490</v>
      </c>
      <c r="D1293" s="285">
        <v>64205.8</v>
      </c>
    </row>
    <row r="1294" spans="1:4" ht="30" outlineLevel="2" x14ac:dyDescent="0.2">
      <c r="A1294" s="283" t="s">
        <v>2734</v>
      </c>
      <c r="B1294" s="283"/>
      <c r="C1294" s="284" t="s">
        <v>1492</v>
      </c>
      <c r="D1294" s="285">
        <v>64141.8</v>
      </c>
    </row>
    <row r="1295" spans="1:4" ht="30" outlineLevel="3" x14ac:dyDescent="0.2">
      <c r="A1295" s="283" t="s">
        <v>2735</v>
      </c>
      <c r="B1295" s="283"/>
      <c r="C1295" s="284" t="s">
        <v>1494</v>
      </c>
      <c r="D1295" s="285">
        <v>64141.8</v>
      </c>
    </row>
    <row r="1296" spans="1:4" ht="90" outlineLevel="4" x14ac:dyDescent="0.2">
      <c r="A1296" s="283"/>
      <c r="B1296" s="283" t="s">
        <v>1428</v>
      </c>
      <c r="C1296" s="284" t="s">
        <v>1429</v>
      </c>
      <c r="D1296" s="285">
        <v>54706.7</v>
      </c>
    </row>
    <row r="1297" spans="1:4" ht="45" outlineLevel="4" x14ac:dyDescent="0.2">
      <c r="A1297" s="283"/>
      <c r="B1297" s="283" t="s">
        <v>1417</v>
      </c>
      <c r="C1297" s="284" t="s">
        <v>1418</v>
      </c>
      <c r="D1297" s="285">
        <v>9386</v>
      </c>
    </row>
    <row r="1298" spans="1:4" ht="15" outlineLevel="4" x14ac:dyDescent="0.2">
      <c r="A1298" s="283"/>
      <c r="B1298" s="283" t="s">
        <v>1430</v>
      </c>
      <c r="C1298" s="284" t="s">
        <v>1431</v>
      </c>
      <c r="D1298" s="285">
        <v>49.1</v>
      </c>
    </row>
    <row r="1299" spans="1:4" ht="105" outlineLevel="2" x14ac:dyDescent="0.2">
      <c r="A1299" s="283" t="s">
        <v>2736</v>
      </c>
      <c r="B1299" s="283"/>
      <c r="C1299" s="284" t="s">
        <v>2737</v>
      </c>
      <c r="D1299" s="285">
        <v>64</v>
      </c>
    </row>
    <row r="1300" spans="1:4" ht="30" outlineLevel="3" x14ac:dyDescent="0.2">
      <c r="A1300" s="283" t="s">
        <v>2738</v>
      </c>
      <c r="B1300" s="283"/>
      <c r="C1300" s="284" t="s">
        <v>2739</v>
      </c>
      <c r="D1300" s="285">
        <v>64</v>
      </c>
    </row>
    <row r="1301" spans="1:4" ht="45" outlineLevel="4" x14ac:dyDescent="0.2">
      <c r="A1301" s="283"/>
      <c r="B1301" s="283" t="s">
        <v>1417</v>
      </c>
      <c r="C1301" s="284" t="s">
        <v>1418</v>
      </c>
      <c r="D1301" s="285">
        <v>64</v>
      </c>
    </row>
    <row r="1302" spans="1:4" ht="45" outlineLevel="1" x14ac:dyDescent="0.2">
      <c r="A1302" s="283" t="s">
        <v>2740</v>
      </c>
      <c r="B1302" s="283"/>
      <c r="C1302" s="284" t="s">
        <v>2741</v>
      </c>
      <c r="D1302" s="285">
        <v>24884.3</v>
      </c>
    </row>
    <row r="1303" spans="1:4" ht="75" outlineLevel="2" x14ac:dyDescent="0.2">
      <c r="A1303" s="283" t="s">
        <v>2742</v>
      </c>
      <c r="B1303" s="283"/>
      <c r="C1303" s="284" t="s">
        <v>2743</v>
      </c>
      <c r="D1303" s="285">
        <v>24884.3</v>
      </c>
    </row>
    <row r="1304" spans="1:4" ht="60" outlineLevel="3" x14ac:dyDescent="0.2">
      <c r="A1304" s="283" t="s">
        <v>2744</v>
      </c>
      <c r="B1304" s="283"/>
      <c r="C1304" s="284" t="s">
        <v>2745</v>
      </c>
      <c r="D1304" s="285">
        <v>24884.3</v>
      </c>
    </row>
    <row r="1305" spans="1:4" ht="15" outlineLevel="4" x14ac:dyDescent="0.2">
      <c r="A1305" s="283"/>
      <c r="B1305" s="283" t="s">
        <v>1517</v>
      </c>
      <c r="C1305" s="284" t="s">
        <v>1518</v>
      </c>
      <c r="D1305" s="285">
        <v>24884.3</v>
      </c>
    </row>
    <row r="1306" spans="1:4" ht="30" outlineLevel="1" x14ac:dyDescent="0.2">
      <c r="A1306" s="283" t="s">
        <v>2746</v>
      </c>
      <c r="B1306" s="283"/>
      <c r="C1306" s="284" t="s">
        <v>2747</v>
      </c>
      <c r="D1306" s="285">
        <v>15336</v>
      </c>
    </row>
    <row r="1307" spans="1:4" ht="45" outlineLevel="2" x14ac:dyDescent="0.2">
      <c r="A1307" s="283" t="s">
        <v>2748</v>
      </c>
      <c r="B1307" s="283"/>
      <c r="C1307" s="284" t="s">
        <v>2749</v>
      </c>
      <c r="D1307" s="285">
        <v>15336</v>
      </c>
    </row>
    <row r="1308" spans="1:4" ht="90" outlineLevel="3" x14ac:dyDescent="0.2">
      <c r="A1308" s="283" t="s">
        <v>2750</v>
      </c>
      <c r="B1308" s="283"/>
      <c r="C1308" s="284" t="s">
        <v>2751</v>
      </c>
      <c r="D1308" s="285">
        <v>14886</v>
      </c>
    </row>
    <row r="1309" spans="1:4" ht="15" outlineLevel="4" x14ac:dyDescent="0.2">
      <c r="A1309" s="283"/>
      <c r="B1309" s="283" t="s">
        <v>1517</v>
      </c>
      <c r="C1309" s="284" t="s">
        <v>1518</v>
      </c>
      <c r="D1309" s="285">
        <v>14886</v>
      </c>
    </row>
    <row r="1310" spans="1:4" ht="45" outlineLevel="3" x14ac:dyDescent="0.2">
      <c r="A1310" s="283" t="s">
        <v>2752</v>
      </c>
      <c r="B1310" s="283"/>
      <c r="C1310" s="284" t="s">
        <v>2753</v>
      </c>
      <c r="D1310" s="285">
        <v>450</v>
      </c>
    </row>
    <row r="1311" spans="1:4" ht="15" outlineLevel="4" x14ac:dyDescent="0.2">
      <c r="A1311" s="283"/>
      <c r="B1311" s="283" t="s">
        <v>1517</v>
      </c>
      <c r="C1311" s="284" t="s">
        <v>1518</v>
      </c>
      <c r="D1311" s="285">
        <v>450</v>
      </c>
    </row>
    <row r="1312" spans="1:4" ht="45" x14ac:dyDescent="0.2">
      <c r="A1312" s="283" t="s">
        <v>2754</v>
      </c>
      <c r="B1312" s="283"/>
      <c r="C1312" s="284" t="s">
        <v>2755</v>
      </c>
      <c r="D1312" s="285">
        <v>625005.4</v>
      </c>
    </row>
    <row r="1313" spans="1:4" ht="30" outlineLevel="1" x14ac:dyDescent="0.2">
      <c r="A1313" s="283" t="s">
        <v>2756</v>
      </c>
      <c r="B1313" s="283"/>
      <c r="C1313" s="284" t="s">
        <v>2757</v>
      </c>
      <c r="D1313" s="285">
        <v>78200</v>
      </c>
    </row>
    <row r="1314" spans="1:4" ht="30" outlineLevel="2" x14ac:dyDescent="0.2">
      <c r="A1314" s="283" t="s">
        <v>2758</v>
      </c>
      <c r="B1314" s="283"/>
      <c r="C1314" s="284" t="s">
        <v>2759</v>
      </c>
      <c r="D1314" s="285">
        <v>78200</v>
      </c>
    </row>
    <row r="1315" spans="1:4" ht="60" outlineLevel="3" x14ac:dyDescent="0.2">
      <c r="A1315" s="283" t="s">
        <v>2760</v>
      </c>
      <c r="B1315" s="283"/>
      <c r="C1315" s="284" t="s">
        <v>1527</v>
      </c>
      <c r="D1315" s="285">
        <v>78200</v>
      </c>
    </row>
    <row r="1316" spans="1:4" ht="45" outlineLevel="4" x14ac:dyDescent="0.2">
      <c r="A1316" s="283"/>
      <c r="B1316" s="283" t="s">
        <v>1417</v>
      </c>
      <c r="C1316" s="284" t="s">
        <v>1418</v>
      </c>
      <c r="D1316" s="285">
        <v>78200</v>
      </c>
    </row>
    <row r="1317" spans="1:4" ht="30" outlineLevel="1" x14ac:dyDescent="0.2">
      <c r="A1317" s="283" t="s">
        <v>2761</v>
      </c>
      <c r="B1317" s="283"/>
      <c r="C1317" s="284" t="s">
        <v>2762</v>
      </c>
      <c r="D1317" s="285">
        <v>40151.199999999997</v>
      </c>
    </row>
    <row r="1318" spans="1:4" ht="30" outlineLevel="2" x14ac:dyDescent="0.2">
      <c r="A1318" s="283" t="s">
        <v>2763</v>
      </c>
      <c r="B1318" s="283"/>
      <c r="C1318" s="284" t="s">
        <v>2764</v>
      </c>
      <c r="D1318" s="285">
        <v>34000</v>
      </c>
    </row>
    <row r="1319" spans="1:4" ht="195" outlineLevel="3" x14ac:dyDescent="0.2">
      <c r="A1319" s="283" t="s">
        <v>2765</v>
      </c>
      <c r="B1319" s="283"/>
      <c r="C1319" s="284" t="s">
        <v>2766</v>
      </c>
      <c r="D1319" s="285">
        <v>34000</v>
      </c>
    </row>
    <row r="1320" spans="1:4" ht="45" outlineLevel="4" x14ac:dyDescent="0.2">
      <c r="A1320" s="283"/>
      <c r="B1320" s="283" t="s">
        <v>1417</v>
      </c>
      <c r="C1320" s="284" t="s">
        <v>1418</v>
      </c>
      <c r="D1320" s="285">
        <v>34000</v>
      </c>
    </row>
    <row r="1321" spans="1:4" ht="30" outlineLevel="2" x14ac:dyDescent="0.2">
      <c r="A1321" s="283" t="s">
        <v>2767</v>
      </c>
      <c r="B1321" s="283"/>
      <c r="C1321" s="284" t="s">
        <v>2768</v>
      </c>
      <c r="D1321" s="285">
        <v>6151.2</v>
      </c>
    </row>
    <row r="1322" spans="1:4" ht="60" outlineLevel="3" x14ac:dyDescent="0.2">
      <c r="A1322" s="283" t="s">
        <v>2769</v>
      </c>
      <c r="B1322" s="283"/>
      <c r="C1322" s="284" t="s">
        <v>1527</v>
      </c>
      <c r="D1322" s="285">
        <v>6151.2</v>
      </c>
    </row>
    <row r="1323" spans="1:4" ht="45" outlineLevel="4" x14ac:dyDescent="0.2">
      <c r="A1323" s="283"/>
      <c r="B1323" s="283" t="s">
        <v>1417</v>
      </c>
      <c r="C1323" s="284" t="s">
        <v>1418</v>
      </c>
      <c r="D1323" s="285">
        <v>6151.2</v>
      </c>
    </row>
    <row r="1324" spans="1:4" ht="105" outlineLevel="1" x14ac:dyDescent="0.2">
      <c r="A1324" s="283" t="s">
        <v>2770</v>
      </c>
      <c r="B1324" s="283"/>
      <c r="C1324" s="284" t="s">
        <v>2771</v>
      </c>
      <c r="D1324" s="285">
        <v>486086.8</v>
      </c>
    </row>
    <row r="1325" spans="1:4" ht="90" outlineLevel="2" x14ac:dyDescent="0.2">
      <c r="A1325" s="283" t="s">
        <v>2772</v>
      </c>
      <c r="B1325" s="283"/>
      <c r="C1325" s="284" t="s">
        <v>2773</v>
      </c>
      <c r="D1325" s="285">
        <v>486086.8</v>
      </c>
    </row>
    <row r="1326" spans="1:4" ht="60" outlineLevel="3" x14ac:dyDescent="0.2">
      <c r="A1326" s="283" t="s">
        <v>2774</v>
      </c>
      <c r="B1326" s="283"/>
      <c r="C1326" s="284" t="s">
        <v>1410</v>
      </c>
      <c r="D1326" s="285">
        <v>486086.8</v>
      </c>
    </row>
    <row r="1327" spans="1:4" ht="45" outlineLevel="4" x14ac:dyDescent="0.2">
      <c r="A1327" s="283"/>
      <c r="B1327" s="283" t="s">
        <v>1411</v>
      </c>
      <c r="C1327" s="284" t="s">
        <v>1412</v>
      </c>
      <c r="D1327" s="285">
        <v>486086.8</v>
      </c>
    </row>
    <row r="1328" spans="1:4" ht="30" outlineLevel="1" x14ac:dyDescent="0.2">
      <c r="A1328" s="283" t="s">
        <v>2775</v>
      </c>
      <c r="B1328" s="283"/>
      <c r="C1328" s="284" t="s">
        <v>1490</v>
      </c>
      <c r="D1328" s="285">
        <v>20567.400000000001</v>
      </c>
    </row>
    <row r="1329" spans="1:4" ht="30" outlineLevel="2" x14ac:dyDescent="0.2">
      <c r="A1329" s="283" t="s">
        <v>2776</v>
      </c>
      <c r="B1329" s="283"/>
      <c r="C1329" s="284" t="s">
        <v>1492</v>
      </c>
      <c r="D1329" s="285">
        <v>20567.400000000001</v>
      </c>
    </row>
    <row r="1330" spans="1:4" ht="30" outlineLevel="3" x14ac:dyDescent="0.2">
      <c r="A1330" s="283" t="s">
        <v>2777</v>
      </c>
      <c r="B1330" s="283"/>
      <c r="C1330" s="284" t="s">
        <v>1494</v>
      </c>
      <c r="D1330" s="285">
        <v>20567.400000000001</v>
      </c>
    </row>
    <row r="1331" spans="1:4" ht="90" outlineLevel="4" x14ac:dyDescent="0.2">
      <c r="A1331" s="283"/>
      <c r="B1331" s="283" t="s">
        <v>1428</v>
      </c>
      <c r="C1331" s="284" t="s">
        <v>1429</v>
      </c>
      <c r="D1331" s="285">
        <v>18381.2</v>
      </c>
    </row>
    <row r="1332" spans="1:4" ht="45" outlineLevel="4" x14ac:dyDescent="0.2">
      <c r="A1332" s="283"/>
      <c r="B1332" s="283" t="s">
        <v>1417</v>
      </c>
      <c r="C1332" s="284" t="s">
        <v>1418</v>
      </c>
      <c r="D1332" s="285">
        <v>2076.1999999999998</v>
      </c>
    </row>
    <row r="1333" spans="1:4" ht="15" outlineLevel="4" x14ac:dyDescent="0.2">
      <c r="A1333" s="283"/>
      <c r="B1333" s="283" t="s">
        <v>1430</v>
      </c>
      <c r="C1333" s="284" t="s">
        <v>1431</v>
      </c>
      <c r="D1333" s="285">
        <v>110</v>
      </c>
    </row>
    <row r="1334" spans="1:4" ht="45" x14ac:dyDescent="0.2">
      <c r="A1334" s="283" t="s">
        <v>2778</v>
      </c>
      <c r="B1334" s="283"/>
      <c r="C1334" s="284" t="s">
        <v>2779</v>
      </c>
      <c r="D1334" s="285">
        <v>28971.8</v>
      </c>
    </row>
    <row r="1335" spans="1:4" ht="45" outlineLevel="1" x14ac:dyDescent="0.2">
      <c r="A1335" s="283" t="s">
        <v>2780</v>
      </c>
      <c r="B1335" s="283"/>
      <c r="C1335" s="284" t="s">
        <v>2781</v>
      </c>
      <c r="D1335" s="285">
        <v>236.9</v>
      </c>
    </row>
    <row r="1336" spans="1:4" ht="45" outlineLevel="2" x14ac:dyDescent="0.2">
      <c r="A1336" s="283" t="s">
        <v>2782</v>
      </c>
      <c r="B1336" s="283"/>
      <c r="C1336" s="284" t="s">
        <v>2783</v>
      </c>
      <c r="D1336" s="285">
        <v>236.9</v>
      </c>
    </row>
    <row r="1337" spans="1:4" ht="75" outlineLevel="3" x14ac:dyDescent="0.2">
      <c r="A1337" s="283" t="s">
        <v>2784</v>
      </c>
      <c r="B1337" s="283"/>
      <c r="C1337" s="284" t="s">
        <v>2785</v>
      </c>
      <c r="D1337" s="285">
        <v>236.9</v>
      </c>
    </row>
    <row r="1338" spans="1:4" ht="45" outlineLevel="4" x14ac:dyDescent="0.2">
      <c r="A1338" s="283"/>
      <c r="B1338" s="283" t="s">
        <v>1417</v>
      </c>
      <c r="C1338" s="284" t="s">
        <v>1418</v>
      </c>
      <c r="D1338" s="285">
        <v>236.9</v>
      </c>
    </row>
    <row r="1339" spans="1:4" ht="60" outlineLevel="1" x14ac:dyDescent="0.2">
      <c r="A1339" s="283" t="s">
        <v>2786</v>
      </c>
      <c r="B1339" s="283"/>
      <c r="C1339" s="284" t="s">
        <v>2787</v>
      </c>
      <c r="D1339" s="285">
        <v>699.3</v>
      </c>
    </row>
    <row r="1340" spans="1:4" ht="60" outlineLevel="2" x14ac:dyDescent="0.2">
      <c r="A1340" s="283" t="s">
        <v>2788</v>
      </c>
      <c r="B1340" s="283"/>
      <c r="C1340" s="284" t="s">
        <v>2789</v>
      </c>
      <c r="D1340" s="285">
        <v>699.3</v>
      </c>
    </row>
    <row r="1341" spans="1:4" ht="45" outlineLevel="3" x14ac:dyDescent="0.2">
      <c r="A1341" s="283" t="s">
        <v>2790</v>
      </c>
      <c r="B1341" s="283"/>
      <c r="C1341" s="284" t="s">
        <v>2791</v>
      </c>
      <c r="D1341" s="285">
        <v>277.5</v>
      </c>
    </row>
    <row r="1342" spans="1:4" ht="45" outlineLevel="4" x14ac:dyDescent="0.2">
      <c r="A1342" s="283"/>
      <c r="B1342" s="283" t="s">
        <v>1417</v>
      </c>
      <c r="C1342" s="284" t="s">
        <v>1418</v>
      </c>
      <c r="D1342" s="285">
        <v>277.5</v>
      </c>
    </row>
    <row r="1343" spans="1:4" ht="45" outlineLevel="3" x14ac:dyDescent="0.2">
      <c r="A1343" s="283" t="s">
        <v>2792</v>
      </c>
      <c r="B1343" s="283"/>
      <c r="C1343" s="284" t="s">
        <v>2793</v>
      </c>
      <c r="D1343" s="285">
        <v>421.8</v>
      </c>
    </row>
    <row r="1344" spans="1:4" ht="45" outlineLevel="4" x14ac:dyDescent="0.2">
      <c r="A1344" s="283"/>
      <c r="B1344" s="283" t="s">
        <v>1417</v>
      </c>
      <c r="C1344" s="284" t="s">
        <v>1418</v>
      </c>
      <c r="D1344" s="285">
        <v>421.8</v>
      </c>
    </row>
    <row r="1345" spans="1:4" ht="90" outlineLevel="1" x14ac:dyDescent="0.2">
      <c r="A1345" s="283" t="s">
        <v>2794</v>
      </c>
      <c r="B1345" s="283"/>
      <c r="C1345" s="284" t="s">
        <v>2795</v>
      </c>
      <c r="D1345" s="285">
        <v>28035.599999999999</v>
      </c>
    </row>
    <row r="1346" spans="1:4" ht="75" outlineLevel="2" x14ac:dyDescent="0.2">
      <c r="A1346" s="283" t="s">
        <v>2796</v>
      </c>
      <c r="B1346" s="283"/>
      <c r="C1346" s="284" t="s">
        <v>2797</v>
      </c>
      <c r="D1346" s="285">
        <v>6562.5</v>
      </c>
    </row>
    <row r="1347" spans="1:4" ht="30" outlineLevel="3" x14ac:dyDescent="0.2">
      <c r="A1347" s="283" t="s">
        <v>2798</v>
      </c>
      <c r="B1347" s="283"/>
      <c r="C1347" s="284" t="s">
        <v>2799</v>
      </c>
      <c r="D1347" s="285">
        <v>6562.5</v>
      </c>
    </row>
    <row r="1348" spans="1:4" ht="45" outlineLevel="4" x14ac:dyDescent="0.2">
      <c r="A1348" s="283"/>
      <c r="B1348" s="283" t="s">
        <v>1417</v>
      </c>
      <c r="C1348" s="284" t="s">
        <v>1418</v>
      </c>
      <c r="D1348" s="285">
        <v>6562.5</v>
      </c>
    </row>
    <row r="1349" spans="1:4" ht="120" outlineLevel="2" x14ac:dyDescent="0.2">
      <c r="A1349" s="283" t="s">
        <v>2800</v>
      </c>
      <c r="B1349" s="283"/>
      <c r="C1349" s="284" t="s">
        <v>2801</v>
      </c>
      <c r="D1349" s="285">
        <v>2590</v>
      </c>
    </row>
    <row r="1350" spans="1:4" ht="45" outlineLevel="3" x14ac:dyDescent="0.2">
      <c r="A1350" s="283" t="s">
        <v>2802</v>
      </c>
      <c r="B1350" s="283"/>
      <c r="C1350" s="284" t="s">
        <v>2803</v>
      </c>
      <c r="D1350" s="285">
        <v>2590</v>
      </c>
    </row>
    <row r="1351" spans="1:4" ht="45" outlineLevel="4" x14ac:dyDescent="0.2">
      <c r="A1351" s="283"/>
      <c r="B1351" s="283" t="s">
        <v>1417</v>
      </c>
      <c r="C1351" s="284" t="s">
        <v>1418</v>
      </c>
      <c r="D1351" s="285">
        <v>2590</v>
      </c>
    </row>
    <row r="1352" spans="1:4" ht="150" outlineLevel="2" x14ac:dyDescent="0.2">
      <c r="A1352" s="283" t="s">
        <v>2804</v>
      </c>
      <c r="B1352" s="283"/>
      <c r="C1352" s="284" t="s">
        <v>2805</v>
      </c>
      <c r="D1352" s="285">
        <v>18883.099999999999</v>
      </c>
    </row>
    <row r="1353" spans="1:4" ht="30" outlineLevel="3" x14ac:dyDescent="0.2">
      <c r="A1353" s="283" t="s">
        <v>2806</v>
      </c>
      <c r="B1353" s="283"/>
      <c r="C1353" s="284" t="s">
        <v>2807</v>
      </c>
      <c r="D1353" s="285">
        <v>18883.099999999999</v>
      </c>
    </row>
    <row r="1354" spans="1:4" ht="45" outlineLevel="4" x14ac:dyDescent="0.2">
      <c r="A1354" s="283"/>
      <c r="B1354" s="283" t="s">
        <v>1417</v>
      </c>
      <c r="C1354" s="284" t="s">
        <v>1418</v>
      </c>
      <c r="D1354" s="285">
        <v>18883.099999999999</v>
      </c>
    </row>
    <row r="1355" spans="1:4" ht="60" x14ac:dyDescent="0.2">
      <c r="A1355" s="283" t="s">
        <v>2808</v>
      </c>
      <c r="B1355" s="283"/>
      <c r="C1355" s="284" t="s">
        <v>2809</v>
      </c>
      <c r="D1355" s="285">
        <v>10418945.6</v>
      </c>
    </row>
    <row r="1356" spans="1:4" ht="45" outlineLevel="1" x14ac:dyDescent="0.2">
      <c r="A1356" s="283" t="s">
        <v>2810</v>
      </c>
      <c r="B1356" s="283"/>
      <c r="C1356" s="284" t="s">
        <v>2811</v>
      </c>
      <c r="D1356" s="285">
        <v>183525.4</v>
      </c>
    </row>
    <row r="1357" spans="1:4" ht="135" outlineLevel="2" x14ac:dyDescent="0.2">
      <c r="A1357" s="283" t="s">
        <v>2812</v>
      </c>
      <c r="B1357" s="283"/>
      <c r="C1357" s="284" t="s">
        <v>2813</v>
      </c>
      <c r="D1357" s="285">
        <v>100000</v>
      </c>
    </row>
    <row r="1358" spans="1:4" ht="30" outlineLevel="3" x14ac:dyDescent="0.2">
      <c r="A1358" s="283" t="s">
        <v>2814</v>
      </c>
      <c r="B1358" s="283"/>
      <c r="C1358" s="284" t="s">
        <v>2815</v>
      </c>
      <c r="D1358" s="285">
        <v>100000</v>
      </c>
    </row>
    <row r="1359" spans="1:4" ht="15" outlineLevel="4" x14ac:dyDescent="0.2">
      <c r="A1359" s="283"/>
      <c r="B1359" s="283" t="s">
        <v>1430</v>
      </c>
      <c r="C1359" s="284" t="s">
        <v>1431</v>
      </c>
      <c r="D1359" s="285">
        <v>100000</v>
      </c>
    </row>
    <row r="1360" spans="1:4" ht="45" outlineLevel="2" x14ac:dyDescent="0.2">
      <c r="A1360" s="283" t="s">
        <v>2816</v>
      </c>
      <c r="B1360" s="283"/>
      <c r="C1360" s="284" t="s">
        <v>2817</v>
      </c>
      <c r="D1360" s="285">
        <v>9818.2999999999993</v>
      </c>
    </row>
    <row r="1361" spans="1:4" ht="60" outlineLevel="3" x14ac:dyDescent="0.2">
      <c r="A1361" s="283" t="s">
        <v>2818</v>
      </c>
      <c r="B1361" s="283"/>
      <c r="C1361" s="284" t="s">
        <v>2819</v>
      </c>
      <c r="D1361" s="285">
        <v>9818.2999999999993</v>
      </c>
    </row>
    <row r="1362" spans="1:4" ht="90" outlineLevel="4" x14ac:dyDescent="0.2">
      <c r="A1362" s="283"/>
      <c r="B1362" s="283" t="s">
        <v>1428</v>
      </c>
      <c r="C1362" s="284" t="s">
        <v>1429</v>
      </c>
      <c r="D1362" s="285">
        <v>9818.2999999999993</v>
      </c>
    </row>
    <row r="1363" spans="1:4" ht="30" outlineLevel="2" x14ac:dyDescent="0.2">
      <c r="A1363" s="283" t="s">
        <v>2820</v>
      </c>
      <c r="B1363" s="283"/>
      <c r="C1363" s="284" t="s">
        <v>2821</v>
      </c>
      <c r="D1363" s="285">
        <v>73707.100000000006</v>
      </c>
    </row>
    <row r="1364" spans="1:4" ht="45" outlineLevel="3" x14ac:dyDescent="0.2">
      <c r="A1364" s="283" t="s">
        <v>2822</v>
      </c>
      <c r="B1364" s="283"/>
      <c r="C1364" s="284" t="s">
        <v>717</v>
      </c>
      <c r="D1364" s="285">
        <v>73707.100000000006</v>
      </c>
    </row>
    <row r="1365" spans="1:4" ht="15" outlineLevel="4" x14ac:dyDescent="0.2">
      <c r="A1365" s="283"/>
      <c r="B1365" s="283" t="s">
        <v>1430</v>
      </c>
      <c r="C1365" s="284" t="s">
        <v>1431</v>
      </c>
      <c r="D1365" s="285">
        <v>73707.100000000006</v>
      </c>
    </row>
    <row r="1366" spans="1:4" ht="30" outlineLevel="1" x14ac:dyDescent="0.2">
      <c r="A1366" s="283" t="s">
        <v>2823</v>
      </c>
      <c r="B1366" s="283"/>
      <c r="C1366" s="284" t="s">
        <v>2824</v>
      </c>
      <c r="D1366" s="285">
        <v>8152703.0999999996</v>
      </c>
    </row>
    <row r="1367" spans="1:4" ht="30" outlineLevel="2" x14ac:dyDescent="0.2">
      <c r="A1367" s="283" t="s">
        <v>2825</v>
      </c>
      <c r="B1367" s="283"/>
      <c r="C1367" s="284" t="s">
        <v>2826</v>
      </c>
      <c r="D1367" s="285">
        <v>8152703.0999999996</v>
      </c>
    </row>
    <row r="1368" spans="1:4" ht="60" outlineLevel="3" x14ac:dyDescent="0.2">
      <c r="A1368" s="283" t="s">
        <v>2827</v>
      </c>
      <c r="B1368" s="283"/>
      <c r="C1368" s="284" t="s">
        <v>2828</v>
      </c>
      <c r="D1368" s="285">
        <v>688265.4</v>
      </c>
    </row>
    <row r="1369" spans="1:4" ht="15" outlineLevel="4" x14ac:dyDescent="0.2">
      <c r="A1369" s="283"/>
      <c r="B1369" s="283" t="s">
        <v>1517</v>
      </c>
      <c r="C1369" s="284" t="s">
        <v>1518</v>
      </c>
      <c r="D1369" s="285">
        <v>688265.4</v>
      </c>
    </row>
    <row r="1370" spans="1:4" ht="90" outlineLevel="3" x14ac:dyDescent="0.2">
      <c r="A1370" s="283" t="s">
        <v>2829</v>
      </c>
      <c r="B1370" s="283"/>
      <c r="C1370" s="284" t="s">
        <v>2830</v>
      </c>
      <c r="D1370" s="285">
        <v>7019112.7000000002</v>
      </c>
    </row>
    <row r="1371" spans="1:4" ht="15" outlineLevel="4" x14ac:dyDescent="0.2">
      <c r="A1371" s="283"/>
      <c r="B1371" s="283" t="s">
        <v>1517</v>
      </c>
      <c r="C1371" s="284" t="s">
        <v>1518</v>
      </c>
      <c r="D1371" s="285">
        <v>7019112.7000000002</v>
      </c>
    </row>
    <row r="1372" spans="1:4" ht="45" outlineLevel="3" x14ac:dyDescent="0.2">
      <c r="A1372" s="283" t="s">
        <v>2831</v>
      </c>
      <c r="B1372" s="283"/>
      <c r="C1372" s="284" t="s">
        <v>2832</v>
      </c>
      <c r="D1372" s="285">
        <v>390425</v>
      </c>
    </row>
    <row r="1373" spans="1:4" ht="15" outlineLevel="4" x14ac:dyDescent="0.2">
      <c r="A1373" s="283"/>
      <c r="B1373" s="283" t="s">
        <v>1517</v>
      </c>
      <c r="C1373" s="284" t="s">
        <v>1518</v>
      </c>
      <c r="D1373" s="285">
        <v>390425</v>
      </c>
    </row>
    <row r="1374" spans="1:4" ht="60" outlineLevel="3" x14ac:dyDescent="0.2">
      <c r="A1374" s="283" t="s">
        <v>2833</v>
      </c>
      <c r="B1374" s="283"/>
      <c r="C1374" s="284" t="s">
        <v>2834</v>
      </c>
      <c r="D1374" s="285">
        <v>54900</v>
      </c>
    </row>
    <row r="1375" spans="1:4" ht="15" outlineLevel="4" x14ac:dyDescent="0.2">
      <c r="A1375" s="283"/>
      <c r="B1375" s="283" t="s">
        <v>1517</v>
      </c>
      <c r="C1375" s="284" t="s">
        <v>1518</v>
      </c>
      <c r="D1375" s="285">
        <v>54900</v>
      </c>
    </row>
    <row r="1376" spans="1:4" ht="45" outlineLevel="1" x14ac:dyDescent="0.2">
      <c r="A1376" s="283" t="s">
        <v>2835</v>
      </c>
      <c r="B1376" s="283"/>
      <c r="C1376" s="284" t="s">
        <v>2836</v>
      </c>
      <c r="D1376" s="285">
        <v>1894734.1</v>
      </c>
    </row>
    <row r="1377" spans="1:4" ht="30" outlineLevel="2" x14ac:dyDescent="0.2">
      <c r="A1377" s="283" t="s">
        <v>2837</v>
      </c>
      <c r="B1377" s="283"/>
      <c r="C1377" s="284" t="s">
        <v>2838</v>
      </c>
      <c r="D1377" s="285">
        <v>1894734.1</v>
      </c>
    </row>
    <row r="1378" spans="1:4" ht="75" outlineLevel="3" x14ac:dyDescent="0.2">
      <c r="A1378" s="283" t="s">
        <v>2839</v>
      </c>
      <c r="B1378" s="283"/>
      <c r="C1378" s="284" t="s">
        <v>2840</v>
      </c>
      <c r="D1378" s="285">
        <v>1894237.3</v>
      </c>
    </row>
    <row r="1379" spans="1:4" ht="30" outlineLevel="4" x14ac:dyDescent="0.2">
      <c r="A1379" s="283"/>
      <c r="B1379" s="283" t="s">
        <v>2841</v>
      </c>
      <c r="C1379" s="284" t="s">
        <v>2842</v>
      </c>
      <c r="D1379" s="285">
        <v>1894237.3</v>
      </c>
    </row>
    <row r="1380" spans="1:4" ht="45" outlineLevel="3" x14ac:dyDescent="0.2">
      <c r="A1380" s="283" t="s">
        <v>2843</v>
      </c>
      <c r="B1380" s="283"/>
      <c r="C1380" s="284" t="s">
        <v>721</v>
      </c>
      <c r="D1380" s="285">
        <v>496.8</v>
      </c>
    </row>
    <row r="1381" spans="1:4" ht="30" outlineLevel="4" x14ac:dyDescent="0.2">
      <c r="A1381" s="283"/>
      <c r="B1381" s="283" t="s">
        <v>2841</v>
      </c>
      <c r="C1381" s="284" t="s">
        <v>2842</v>
      </c>
      <c r="D1381" s="285">
        <v>496.8</v>
      </c>
    </row>
    <row r="1382" spans="1:4" ht="45" outlineLevel="1" x14ac:dyDescent="0.2">
      <c r="A1382" s="283" t="s">
        <v>2844</v>
      </c>
      <c r="B1382" s="283"/>
      <c r="C1382" s="284" t="s">
        <v>2845</v>
      </c>
      <c r="D1382" s="285">
        <v>7372.5</v>
      </c>
    </row>
    <row r="1383" spans="1:4" ht="45" outlineLevel="2" x14ac:dyDescent="0.2">
      <c r="A1383" s="283" t="s">
        <v>2846</v>
      </c>
      <c r="B1383" s="283"/>
      <c r="C1383" s="284" t="s">
        <v>2847</v>
      </c>
      <c r="D1383" s="285">
        <v>7372.5</v>
      </c>
    </row>
    <row r="1384" spans="1:4" ht="60" outlineLevel="3" x14ac:dyDescent="0.2">
      <c r="A1384" s="283" t="s">
        <v>2848</v>
      </c>
      <c r="B1384" s="283"/>
      <c r="C1384" s="284" t="s">
        <v>1527</v>
      </c>
      <c r="D1384" s="285">
        <v>1000</v>
      </c>
    </row>
    <row r="1385" spans="1:4" ht="45" outlineLevel="4" x14ac:dyDescent="0.2">
      <c r="A1385" s="283"/>
      <c r="B1385" s="283" t="s">
        <v>1417</v>
      </c>
      <c r="C1385" s="284" t="s">
        <v>1418</v>
      </c>
      <c r="D1385" s="285">
        <v>1000</v>
      </c>
    </row>
    <row r="1386" spans="1:4" ht="30" outlineLevel="3" x14ac:dyDescent="0.2">
      <c r="A1386" s="283" t="s">
        <v>2849</v>
      </c>
      <c r="B1386" s="283"/>
      <c r="C1386" s="284" t="s">
        <v>2850</v>
      </c>
      <c r="D1386" s="285">
        <v>6372.5</v>
      </c>
    </row>
    <row r="1387" spans="1:4" ht="45" outlineLevel="4" x14ac:dyDescent="0.2">
      <c r="A1387" s="283"/>
      <c r="B1387" s="283" t="s">
        <v>1417</v>
      </c>
      <c r="C1387" s="284" t="s">
        <v>1418</v>
      </c>
      <c r="D1387" s="285">
        <v>6372.5</v>
      </c>
    </row>
    <row r="1388" spans="1:4" ht="30" outlineLevel="1" x14ac:dyDescent="0.2">
      <c r="A1388" s="283" t="s">
        <v>2851</v>
      </c>
      <c r="B1388" s="283"/>
      <c r="C1388" s="284" t="s">
        <v>1490</v>
      </c>
      <c r="D1388" s="285">
        <v>180610.5</v>
      </c>
    </row>
    <row r="1389" spans="1:4" ht="30" outlineLevel="2" x14ac:dyDescent="0.2">
      <c r="A1389" s="283" t="s">
        <v>2852</v>
      </c>
      <c r="B1389" s="283"/>
      <c r="C1389" s="284" t="s">
        <v>1492</v>
      </c>
      <c r="D1389" s="285">
        <v>180610.5</v>
      </c>
    </row>
    <row r="1390" spans="1:4" ht="30" outlineLevel="3" x14ac:dyDescent="0.2">
      <c r="A1390" s="283" t="s">
        <v>2853</v>
      </c>
      <c r="B1390" s="283"/>
      <c r="C1390" s="284" t="s">
        <v>1494</v>
      </c>
      <c r="D1390" s="285">
        <v>123966.5</v>
      </c>
    </row>
    <row r="1391" spans="1:4" ht="90" outlineLevel="4" x14ac:dyDescent="0.2">
      <c r="A1391" s="283"/>
      <c r="B1391" s="283" t="s">
        <v>1428</v>
      </c>
      <c r="C1391" s="284" t="s">
        <v>1429</v>
      </c>
      <c r="D1391" s="285">
        <v>111686.1</v>
      </c>
    </row>
    <row r="1392" spans="1:4" ht="45" outlineLevel="4" x14ac:dyDescent="0.2">
      <c r="A1392" s="283"/>
      <c r="B1392" s="283" t="s">
        <v>1417</v>
      </c>
      <c r="C1392" s="284" t="s">
        <v>1418</v>
      </c>
      <c r="D1392" s="285">
        <v>12174.4</v>
      </c>
    </row>
    <row r="1393" spans="1:4" ht="15" outlineLevel="4" x14ac:dyDescent="0.2">
      <c r="A1393" s="283"/>
      <c r="B1393" s="283" t="s">
        <v>1430</v>
      </c>
      <c r="C1393" s="284" t="s">
        <v>1431</v>
      </c>
      <c r="D1393" s="285">
        <v>106</v>
      </c>
    </row>
    <row r="1394" spans="1:4" ht="60" outlineLevel="3" x14ac:dyDescent="0.2">
      <c r="A1394" s="283" t="s">
        <v>2854</v>
      </c>
      <c r="B1394" s="283"/>
      <c r="C1394" s="284" t="s">
        <v>1527</v>
      </c>
      <c r="D1394" s="285">
        <v>53610</v>
      </c>
    </row>
    <row r="1395" spans="1:4" ht="45" outlineLevel="4" x14ac:dyDescent="0.2">
      <c r="A1395" s="283"/>
      <c r="B1395" s="283" t="s">
        <v>1417</v>
      </c>
      <c r="C1395" s="284" t="s">
        <v>1418</v>
      </c>
      <c r="D1395" s="285">
        <v>53610</v>
      </c>
    </row>
    <row r="1396" spans="1:4" ht="30" outlineLevel="3" x14ac:dyDescent="0.2">
      <c r="A1396" s="283" t="s">
        <v>2855</v>
      </c>
      <c r="B1396" s="283"/>
      <c r="C1396" s="284" t="s">
        <v>2570</v>
      </c>
      <c r="D1396" s="285">
        <v>416.2</v>
      </c>
    </row>
    <row r="1397" spans="1:4" ht="45" outlineLevel="4" x14ac:dyDescent="0.2">
      <c r="A1397" s="283"/>
      <c r="B1397" s="283" t="s">
        <v>1417</v>
      </c>
      <c r="C1397" s="284" t="s">
        <v>1418</v>
      </c>
      <c r="D1397" s="285">
        <v>416.2</v>
      </c>
    </row>
    <row r="1398" spans="1:4" ht="60" outlineLevel="3" x14ac:dyDescent="0.2">
      <c r="A1398" s="283" t="s">
        <v>2856</v>
      </c>
      <c r="B1398" s="283"/>
      <c r="C1398" s="284" t="s">
        <v>2857</v>
      </c>
      <c r="D1398" s="285">
        <v>2259.4</v>
      </c>
    </row>
    <row r="1399" spans="1:4" ht="45" outlineLevel="4" x14ac:dyDescent="0.2">
      <c r="A1399" s="283"/>
      <c r="B1399" s="283" t="s">
        <v>1417</v>
      </c>
      <c r="C1399" s="284" t="s">
        <v>1418</v>
      </c>
      <c r="D1399" s="285">
        <v>2259.4</v>
      </c>
    </row>
    <row r="1400" spans="1:4" ht="75" outlineLevel="3" x14ac:dyDescent="0.2">
      <c r="A1400" s="283" t="s">
        <v>2858</v>
      </c>
      <c r="B1400" s="283"/>
      <c r="C1400" s="284" t="s">
        <v>2859</v>
      </c>
      <c r="D1400" s="285">
        <v>358.4</v>
      </c>
    </row>
    <row r="1401" spans="1:4" ht="15" outlineLevel="4" x14ac:dyDescent="0.2">
      <c r="A1401" s="283"/>
      <c r="B1401" s="283" t="s">
        <v>1517</v>
      </c>
      <c r="C1401" s="284" t="s">
        <v>1518</v>
      </c>
      <c r="D1401" s="285">
        <v>358.4</v>
      </c>
    </row>
    <row r="1402" spans="1:4" ht="45" x14ac:dyDescent="0.2">
      <c r="A1402" s="283" t="s">
        <v>2860</v>
      </c>
      <c r="B1402" s="283"/>
      <c r="C1402" s="284" t="s">
        <v>2861</v>
      </c>
      <c r="D1402" s="285">
        <v>290629.2</v>
      </c>
    </row>
    <row r="1403" spans="1:4" ht="45" outlineLevel="1" x14ac:dyDescent="0.2">
      <c r="A1403" s="283" t="s">
        <v>2862</v>
      </c>
      <c r="B1403" s="283"/>
      <c r="C1403" s="284" t="s">
        <v>2863</v>
      </c>
      <c r="D1403" s="285">
        <v>33800.1</v>
      </c>
    </row>
    <row r="1404" spans="1:4" ht="45" outlineLevel="2" x14ac:dyDescent="0.2">
      <c r="A1404" s="283" t="s">
        <v>2864</v>
      </c>
      <c r="B1404" s="283"/>
      <c r="C1404" s="284" t="s">
        <v>2865</v>
      </c>
      <c r="D1404" s="285">
        <v>33800.1</v>
      </c>
    </row>
    <row r="1405" spans="1:4" ht="60" outlineLevel="3" x14ac:dyDescent="0.2">
      <c r="A1405" s="283" t="s">
        <v>2866</v>
      </c>
      <c r="B1405" s="283"/>
      <c r="C1405" s="284" t="s">
        <v>1410</v>
      </c>
      <c r="D1405" s="285">
        <v>11500</v>
      </c>
    </row>
    <row r="1406" spans="1:4" ht="45" outlineLevel="4" x14ac:dyDescent="0.2">
      <c r="A1406" s="283"/>
      <c r="B1406" s="283" t="s">
        <v>1411</v>
      </c>
      <c r="C1406" s="284" t="s">
        <v>1412</v>
      </c>
      <c r="D1406" s="285">
        <v>11500</v>
      </c>
    </row>
    <row r="1407" spans="1:4" ht="30" outlineLevel="3" x14ac:dyDescent="0.2">
      <c r="A1407" s="283" t="s">
        <v>2867</v>
      </c>
      <c r="B1407" s="283"/>
      <c r="C1407" s="284" t="s">
        <v>2868</v>
      </c>
      <c r="D1407" s="285">
        <v>6644.1</v>
      </c>
    </row>
    <row r="1408" spans="1:4" ht="45" outlineLevel="4" x14ac:dyDescent="0.2">
      <c r="A1408" s="283"/>
      <c r="B1408" s="283" t="s">
        <v>1417</v>
      </c>
      <c r="C1408" s="284" t="s">
        <v>1418</v>
      </c>
      <c r="D1408" s="285">
        <v>644.1</v>
      </c>
    </row>
    <row r="1409" spans="1:4" ht="45" outlineLevel="4" x14ac:dyDescent="0.2">
      <c r="A1409" s="283"/>
      <c r="B1409" s="283" t="s">
        <v>1411</v>
      </c>
      <c r="C1409" s="284" t="s">
        <v>1412</v>
      </c>
      <c r="D1409" s="285">
        <v>6000</v>
      </c>
    </row>
    <row r="1410" spans="1:4" ht="15" outlineLevel="3" x14ac:dyDescent="0.2">
      <c r="A1410" s="283" t="s">
        <v>2869</v>
      </c>
      <c r="B1410" s="283"/>
      <c r="C1410" s="284" t="s">
        <v>2870</v>
      </c>
      <c r="D1410" s="285">
        <v>1700</v>
      </c>
    </row>
    <row r="1411" spans="1:4" ht="45" outlineLevel="4" x14ac:dyDescent="0.2">
      <c r="A1411" s="283"/>
      <c r="B1411" s="283" t="s">
        <v>1417</v>
      </c>
      <c r="C1411" s="284" t="s">
        <v>1418</v>
      </c>
      <c r="D1411" s="285">
        <v>1700</v>
      </c>
    </row>
    <row r="1412" spans="1:4" ht="30" outlineLevel="3" x14ac:dyDescent="0.2">
      <c r="A1412" s="283" t="s">
        <v>2871</v>
      </c>
      <c r="B1412" s="283"/>
      <c r="C1412" s="284" t="s">
        <v>2872</v>
      </c>
      <c r="D1412" s="285">
        <v>3336</v>
      </c>
    </row>
    <row r="1413" spans="1:4" ht="45" outlineLevel="4" x14ac:dyDescent="0.2">
      <c r="A1413" s="283"/>
      <c r="B1413" s="283" t="s">
        <v>1417</v>
      </c>
      <c r="C1413" s="284" t="s">
        <v>1418</v>
      </c>
      <c r="D1413" s="285">
        <v>3336</v>
      </c>
    </row>
    <row r="1414" spans="1:4" ht="30" outlineLevel="3" x14ac:dyDescent="0.2">
      <c r="A1414" s="283" t="s">
        <v>2873</v>
      </c>
      <c r="B1414" s="283"/>
      <c r="C1414" s="284" t="s">
        <v>2874</v>
      </c>
      <c r="D1414" s="285">
        <v>860</v>
      </c>
    </row>
    <row r="1415" spans="1:4" ht="45" outlineLevel="4" x14ac:dyDescent="0.2">
      <c r="A1415" s="283"/>
      <c r="B1415" s="283" t="s">
        <v>1417</v>
      </c>
      <c r="C1415" s="284" t="s">
        <v>1418</v>
      </c>
      <c r="D1415" s="285">
        <v>860</v>
      </c>
    </row>
    <row r="1416" spans="1:4" ht="30" outlineLevel="3" x14ac:dyDescent="0.2">
      <c r="A1416" s="283" t="s">
        <v>2875</v>
      </c>
      <c r="B1416" s="283"/>
      <c r="C1416" s="284" t="s">
        <v>2876</v>
      </c>
      <c r="D1416" s="285">
        <v>700</v>
      </c>
    </row>
    <row r="1417" spans="1:4" ht="45" outlineLevel="4" x14ac:dyDescent="0.2">
      <c r="A1417" s="283"/>
      <c r="B1417" s="283" t="s">
        <v>1417</v>
      </c>
      <c r="C1417" s="284" t="s">
        <v>1418</v>
      </c>
      <c r="D1417" s="285">
        <v>700</v>
      </c>
    </row>
    <row r="1418" spans="1:4" ht="60" outlineLevel="3" x14ac:dyDescent="0.2">
      <c r="A1418" s="283" t="s">
        <v>2877</v>
      </c>
      <c r="B1418" s="283"/>
      <c r="C1418" s="284" t="s">
        <v>2878</v>
      </c>
      <c r="D1418" s="285">
        <v>1560</v>
      </c>
    </row>
    <row r="1419" spans="1:4" ht="45" outlineLevel="4" x14ac:dyDescent="0.2">
      <c r="A1419" s="283"/>
      <c r="B1419" s="283" t="s">
        <v>1417</v>
      </c>
      <c r="C1419" s="284" t="s">
        <v>1418</v>
      </c>
      <c r="D1419" s="285">
        <v>360</v>
      </c>
    </row>
    <row r="1420" spans="1:4" ht="45" outlineLevel="4" x14ac:dyDescent="0.2">
      <c r="A1420" s="283"/>
      <c r="B1420" s="283" t="s">
        <v>1411</v>
      </c>
      <c r="C1420" s="284" t="s">
        <v>1412</v>
      </c>
      <c r="D1420" s="285">
        <v>1200</v>
      </c>
    </row>
    <row r="1421" spans="1:4" ht="30" outlineLevel="3" x14ac:dyDescent="0.2">
      <c r="A1421" s="283" t="s">
        <v>2879</v>
      </c>
      <c r="B1421" s="283"/>
      <c r="C1421" s="284" t="s">
        <v>2880</v>
      </c>
      <c r="D1421" s="285">
        <v>2500</v>
      </c>
    </row>
    <row r="1422" spans="1:4" ht="45" outlineLevel="4" x14ac:dyDescent="0.2">
      <c r="A1422" s="283"/>
      <c r="B1422" s="283" t="s">
        <v>1417</v>
      </c>
      <c r="C1422" s="284" t="s">
        <v>1418</v>
      </c>
      <c r="D1422" s="285">
        <v>2120</v>
      </c>
    </row>
    <row r="1423" spans="1:4" ht="30" outlineLevel="4" x14ac:dyDescent="0.2">
      <c r="A1423" s="283"/>
      <c r="B1423" s="283" t="s">
        <v>1419</v>
      </c>
      <c r="C1423" s="284" t="s">
        <v>1420</v>
      </c>
      <c r="D1423" s="285">
        <v>380</v>
      </c>
    </row>
    <row r="1424" spans="1:4" ht="60" outlineLevel="3" x14ac:dyDescent="0.2">
      <c r="A1424" s="283" t="s">
        <v>2881</v>
      </c>
      <c r="B1424" s="283"/>
      <c r="C1424" s="284" t="s">
        <v>2882</v>
      </c>
      <c r="D1424" s="285">
        <v>3000</v>
      </c>
    </row>
    <row r="1425" spans="1:4" ht="15" outlineLevel="4" x14ac:dyDescent="0.2">
      <c r="A1425" s="283"/>
      <c r="B1425" s="283" t="s">
        <v>1517</v>
      </c>
      <c r="C1425" s="284" t="s">
        <v>1518</v>
      </c>
      <c r="D1425" s="285">
        <v>3000</v>
      </c>
    </row>
    <row r="1426" spans="1:4" ht="60" outlineLevel="3" x14ac:dyDescent="0.2">
      <c r="A1426" s="283" t="s">
        <v>2883</v>
      </c>
      <c r="B1426" s="283"/>
      <c r="C1426" s="284" t="s">
        <v>2884</v>
      </c>
      <c r="D1426" s="285">
        <v>2000</v>
      </c>
    </row>
    <row r="1427" spans="1:4" ht="15" outlineLevel="4" x14ac:dyDescent="0.2">
      <c r="A1427" s="283"/>
      <c r="B1427" s="283" t="s">
        <v>1517</v>
      </c>
      <c r="C1427" s="284" t="s">
        <v>1518</v>
      </c>
      <c r="D1427" s="285">
        <v>2000</v>
      </c>
    </row>
    <row r="1428" spans="1:4" ht="45" outlineLevel="1" x14ac:dyDescent="0.2">
      <c r="A1428" s="283" t="s">
        <v>2885</v>
      </c>
      <c r="B1428" s="283"/>
      <c r="C1428" s="284" t="s">
        <v>2886</v>
      </c>
      <c r="D1428" s="285">
        <v>80151</v>
      </c>
    </row>
    <row r="1429" spans="1:4" ht="45" outlineLevel="2" x14ac:dyDescent="0.2">
      <c r="A1429" s="283" t="s">
        <v>2887</v>
      </c>
      <c r="B1429" s="283"/>
      <c r="C1429" s="284" t="s">
        <v>2888</v>
      </c>
      <c r="D1429" s="285">
        <v>80151</v>
      </c>
    </row>
    <row r="1430" spans="1:4" ht="45" outlineLevel="3" x14ac:dyDescent="0.2">
      <c r="A1430" s="283" t="s">
        <v>2889</v>
      </c>
      <c r="B1430" s="283"/>
      <c r="C1430" s="284" t="s">
        <v>2890</v>
      </c>
      <c r="D1430" s="285">
        <v>76000</v>
      </c>
    </row>
    <row r="1431" spans="1:4" ht="15" outlineLevel="4" x14ac:dyDescent="0.2">
      <c r="A1431" s="283"/>
      <c r="B1431" s="283" t="s">
        <v>1430</v>
      </c>
      <c r="C1431" s="284" t="s">
        <v>1431</v>
      </c>
      <c r="D1431" s="285">
        <v>76000</v>
      </c>
    </row>
    <row r="1432" spans="1:4" ht="60" outlineLevel="3" x14ac:dyDescent="0.2">
      <c r="A1432" s="283" t="s">
        <v>2891</v>
      </c>
      <c r="B1432" s="283"/>
      <c r="C1432" s="284" t="s">
        <v>2892</v>
      </c>
      <c r="D1432" s="285">
        <v>4151</v>
      </c>
    </row>
    <row r="1433" spans="1:4" ht="45" outlineLevel="4" x14ac:dyDescent="0.2">
      <c r="A1433" s="283"/>
      <c r="B1433" s="283" t="s">
        <v>1417</v>
      </c>
      <c r="C1433" s="284" t="s">
        <v>1418</v>
      </c>
      <c r="D1433" s="285">
        <v>4151</v>
      </c>
    </row>
    <row r="1434" spans="1:4" ht="45" outlineLevel="1" x14ac:dyDescent="0.2">
      <c r="A1434" s="283" t="s">
        <v>2893</v>
      </c>
      <c r="B1434" s="283"/>
      <c r="C1434" s="284" t="s">
        <v>2894</v>
      </c>
      <c r="D1434" s="285">
        <v>2680</v>
      </c>
    </row>
    <row r="1435" spans="1:4" ht="45" outlineLevel="2" x14ac:dyDescent="0.2">
      <c r="A1435" s="283" t="s">
        <v>2895</v>
      </c>
      <c r="B1435" s="283"/>
      <c r="C1435" s="284" t="s">
        <v>2896</v>
      </c>
      <c r="D1435" s="285">
        <v>2680</v>
      </c>
    </row>
    <row r="1436" spans="1:4" ht="30" outlineLevel="3" x14ac:dyDescent="0.2">
      <c r="A1436" s="283" t="s">
        <v>2897</v>
      </c>
      <c r="B1436" s="283"/>
      <c r="C1436" s="284" t="s">
        <v>2898</v>
      </c>
      <c r="D1436" s="285">
        <v>1640</v>
      </c>
    </row>
    <row r="1437" spans="1:4" ht="45" outlineLevel="4" x14ac:dyDescent="0.2">
      <c r="A1437" s="283"/>
      <c r="B1437" s="283" t="s">
        <v>1417</v>
      </c>
      <c r="C1437" s="284" t="s">
        <v>1418</v>
      </c>
      <c r="D1437" s="285">
        <v>1340</v>
      </c>
    </row>
    <row r="1438" spans="1:4" ht="30" outlineLevel="4" x14ac:dyDescent="0.2">
      <c r="A1438" s="283"/>
      <c r="B1438" s="283" t="s">
        <v>1419</v>
      </c>
      <c r="C1438" s="284" t="s">
        <v>1420</v>
      </c>
      <c r="D1438" s="285">
        <v>300</v>
      </c>
    </row>
    <row r="1439" spans="1:4" ht="45" outlineLevel="3" x14ac:dyDescent="0.2">
      <c r="A1439" s="283" t="s">
        <v>2899</v>
      </c>
      <c r="B1439" s="283"/>
      <c r="C1439" s="284" t="s">
        <v>2900</v>
      </c>
      <c r="D1439" s="285">
        <v>1040</v>
      </c>
    </row>
    <row r="1440" spans="1:4" ht="45" outlineLevel="4" x14ac:dyDescent="0.2">
      <c r="A1440" s="283"/>
      <c r="B1440" s="283" t="s">
        <v>1417</v>
      </c>
      <c r="C1440" s="284" t="s">
        <v>1418</v>
      </c>
      <c r="D1440" s="285">
        <v>1040</v>
      </c>
    </row>
    <row r="1441" spans="1:4" ht="30" outlineLevel="1" x14ac:dyDescent="0.2">
      <c r="A1441" s="283" t="s">
        <v>2901</v>
      </c>
      <c r="B1441" s="283"/>
      <c r="C1441" s="284" t="s">
        <v>2902</v>
      </c>
      <c r="D1441" s="285">
        <v>19493.7</v>
      </c>
    </row>
    <row r="1442" spans="1:4" ht="30" outlineLevel="2" x14ac:dyDescent="0.2">
      <c r="A1442" s="283" t="s">
        <v>2903</v>
      </c>
      <c r="B1442" s="283"/>
      <c r="C1442" s="284" t="s">
        <v>2904</v>
      </c>
      <c r="D1442" s="285">
        <v>19493.7</v>
      </c>
    </row>
    <row r="1443" spans="1:4" ht="15" outlineLevel="3" x14ac:dyDescent="0.2">
      <c r="A1443" s="283" t="s">
        <v>2905</v>
      </c>
      <c r="B1443" s="283"/>
      <c r="C1443" s="284" t="s">
        <v>2906</v>
      </c>
      <c r="D1443" s="285">
        <v>16516.599999999999</v>
      </c>
    </row>
    <row r="1444" spans="1:4" ht="45" outlineLevel="4" x14ac:dyDescent="0.2">
      <c r="A1444" s="283"/>
      <c r="B1444" s="283" t="s">
        <v>1417</v>
      </c>
      <c r="C1444" s="284" t="s">
        <v>1418</v>
      </c>
      <c r="D1444" s="285">
        <v>16516.599999999999</v>
      </c>
    </row>
    <row r="1445" spans="1:4" ht="15" outlineLevel="3" x14ac:dyDescent="0.2">
      <c r="A1445" s="283" t="s">
        <v>2907</v>
      </c>
      <c r="B1445" s="283"/>
      <c r="C1445" s="284" t="s">
        <v>2908</v>
      </c>
      <c r="D1445" s="285">
        <v>2977.1</v>
      </c>
    </row>
    <row r="1446" spans="1:4" ht="45" outlineLevel="4" x14ac:dyDescent="0.2">
      <c r="A1446" s="283"/>
      <c r="B1446" s="283" t="s">
        <v>1417</v>
      </c>
      <c r="C1446" s="284" t="s">
        <v>1418</v>
      </c>
      <c r="D1446" s="285">
        <v>2977.1</v>
      </c>
    </row>
    <row r="1447" spans="1:4" ht="75" outlineLevel="1" x14ac:dyDescent="0.2">
      <c r="A1447" s="283" t="s">
        <v>2909</v>
      </c>
      <c r="B1447" s="283"/>
      <c r="C1447" s="284" t="s">
        <v>2910</v>
      </c>
      <c r="D1447" s="285">
        <v>90890.1</v>
      </c>
    </row>
    <row r="1448" spans="1:4" ht="135" outlineLevel="2" x14ac:dyDescent="0.2">
      <c r="A1448" s="283" t="s">
        <v>2911</v>
      </c>
      <c r="B1448" s="283"/>
      <c r="C1448" s="284" t="s">
        <v>2912</v>
      </c>
      <c r="D1448" s="285">
        <v>90890.1</v>
      </c>
    </row>
    <row r="1449" spans="1:4" ht="30" outlineLevel="3" x14ac:dyDescent="0.2">
      <c r="A1449" s="283" t="s">
        <v>2913</v>
      </c>
      <c r="B1449" s="283"/>
      <c r="C1449" s="284" t="s">
        <v>2914</v>
      </c>
      <c r="D1449" s="285">
        <v>90000</v>
      </c>
    </row>
    <row r="1450" spans="1:4" ht="45" outlineLevel="4" x14ac:dyDescent="0.2">
      <c r="A1450" s="283"/>
      <c r="B1450" s="283" t="s">
        <v>1417</v>
      </c>
      <c r="C1450" s="284" t="s">
        <v>1418</v>
      </c>
      <c r="D1450" s="285">
        <v>90000</v>
      </c>
    </row>
    <row r="1451" spans="1:4" ht="90" outlineLevel="3" x14ac:dyDescent="0.2">
      <c r="A1451" s="283" t="s">
        <v>2915</v>
      </c>
      <c r="B1451" s="283"/>
      <c r="C1451" s="284" t="s">
        <v>2916</v>
      </c>
      <c r="D1451" s="285">
        <v>890.1</v>
      </c>
    </row>
    <row r="1452" spans="1:4" ht="45" outlineLevel="4" x14ac:dyDescent="0.2">
      <c r="A1452" s="283"/>
      <c r="B1452" s="283" t="s">
        <v>1417</v>
      </c>
      <c r="C1452" s="284" t="s">
        <v>1418</v>
      </c>
      <c r="D1452" s="285">
        <v>890.1</v>
      </c>
    </row>
    <row r="1453" spans="1:4" ht="45" outlineLevel="1" x14ac:dyDescent="0.2">
      <c r="A1453" s="283" t="s">
        <v>2917</v>
      </c>
      <c r="B1453" s="283"/>
      <c r="C1453" s="284" t="s">
        <v>2918</v>
      </c>
      <c r="D1453" s="285">
        <v>40361.300000000003</v>
      </c>
    </row>
    <row r="1454" spans="1:4" ht="45" outlineLevel="2" x14ac:dyDescent="0.2">
      <c r="A1454" s="283" t="s">
        <v>2919</v>
      </c>
      <c r="B1454" s="283"/>
      <c r="C1454" s="284" t="s">
        <v>2920</v>
      </c>
      <c r="D1454" s="285">
        <v>40361.300000000003</v>
      </c>
    </row>
    <row r="1455" spans="1:4" ht="30" outlineLevel="3" x14ac:dyDescent="0.2">
      <c r="A1455" s="283" t="s">
        <v>2921</v>
      </c>
      <c r="B1455" s="283"/>
      <c r="C1455" s="284" t="s">
        <v>2922</v>
      </c>
      <c r="D1455" s="285">
        <v>37467</v>
      </c>
    </row>
    <row r="1456" spans="1:4" ht="45" outlineLevel="4" x14ac:dyDescent="0.2">
      <c r="A1456" s="283"/>
      <c r="B1456" s="283" t="s">
        <v>1417</v>
      </c>
      <c r="C1456" s="284" t="s">
        <v>1418</v>
      </c>
      <c r="D1456" s="285">
        <v>360</v>
      </c>
    </row>
    <row r="1457" spans="1:4" ht="45" outlineLevel="4" x14ac:dyDescent="0.2">
      <c r="A1457" s="283"/>
      <c r="B1457" s="283" t="s">
        <v>1411</v>
      </c>
      <c r="C1457" s="284" t="s">
        <v>1412</v>
      </c>
      <c r="D1457" s="285">
        <v>37107</v>
      </c>
    </row>
    <row r="1458" spans="1:4" ht="90" outlineLevel="3" x14ac:dyDescent="0.2">
      <c r="A1458" s="283" t="s">
        <v>2923</v>
      </c>
      <c r="B1458" s="283"/>
      <c r="C1458" s="284" t="s">
        <v>2924</v>
      </c>
      <c r="D1458" s="285">
        <v>2408.3000000000002</v>
      </c>
    </row>
    <row r="1459" spans="1:4" ht="45" outlineLevel="4" x14ac:dyDescent="0.2">
      <c r="A1459" s="283"/>
      <c r="B1459" s="283" t="s">
        <v>1417</v>
      </c>
      <c r="C1459" s="284" t="s">
        <v>1418</v>
      </c>
      <c r="D1459" s="285">
        <v>2408.3000000000002</v>
      </c>
    </row>
    <row r="1460" spans="1:4" ht="120" outlineLevel="3" x14ac:dyDescent="0.2">
      <c r="A1460" s="283" t="s">
        <v>2925</v>
      </c>
      <c r="B1460" s="283"/>
      <c r="C1460" s="284" t="s">
        <v>2926</v>
      </c>
      <c r="D1460" s="285">
        <v>486</v>
      </c>
    </row>
    <row r="1461" spans="1:4" ht="45" outlineLevel="4" x14ac:dyDescent="0.2">
      <c r="A1461" s="283"/>
      <c r="B1461" s="283" t="s">
        <v>1417</v>
      </c>
      <c r="C1461" s="284" t="s">
        <v>1418</v>
      </c>
      <c r="D1461" s="285">
        <v>486</v>
      </c>
    </row>
    <row r="1462" spans="1:4" ht="30" outlineLevel="1" x14ac:dyDescent="0.2">
      <c r="A1462" s="283" t="s">
        <v>2927</v>
      </c>
      <c r="B1462" s="283"/>
      <c r="C1462" s="284" t="s">
        <v>2928</v>
      </c>
      <c r="D1462" s="285">
        <v>23253</v>
      </c>
    </row>
    <row r="1463" spans="1:4" ht="60" outlineLevel="2" x14ac:dyDescent="0.2">
      <c r="A1463" s="283" t="s">
        <v>2929</v>
      </c>
      <c r="B1463" s="283"/>
      <c r="C1463" s="284" t="s">
        <v>2930</v>
      </c>
      <c r="D1463" s="285">
        <v>23253</v>
      </c>
    </row>
    <row r="1464" spans="1:4" ht="60" outlineLevel="3" x14ac:dyDescent="0.2">
      <c r="A1464" s="283" t="s">
        <v>2931</v>
      </c>
      <c r="B1464" s="283"/>
      <c r="C1464" s="284" t="s">
        <v>1410</v>
      </c>
      <c r="D1464" s="285">
        <v>7100</v>
      </c>
    </row>
    <row r="1465" spans="1:4" ht="45" outlineLevel="4" x14ac:dyDescent="0.2">
      <c r="A1465" s="283"/>
      <c r="B1465" s="283" t="s">
        <v>1411</v>
      </c>
      <c r="C1465" s="284" t="s">
        <v>1412</v>
      </c>
      <c r="D1465" s="285">
        <v>7100</v>
      </c>
    </row>
    <row r="1466" spans="1:4" ht="60" outlineLevel="3" x14ac:dyDescent="0.2">
      <c r="A1466" s="283" t="s">
        <v>2932</v>
      </c>
      <c r="B1466" s="283"/>
      <c r="C1466" s="284" t="s">
        <v>2933</v>
      </c>
      <c r="D1466" s="285">
        <v>950</v>
      </c>
    </row>
    <row r="1467" spans="1:4" ht="45" outlineLevel="4" x14ac:dyDescent="0.2">
      <c r="A1467" s="283"/>
      <c r="B1467" s="283" t="s">
        <v>1417</v>
      </c>
      <c r="C1467" s="284" t="s">
        <v>1418</v>
      </c>
      <c r="D1467" s="285">
        <v>800</v>
      </c>
    </row>
    <row r="1468" spans="1:4" ht="45" outlineLevel="4" x14ac:dyDescent="0.2">
      <c r="A1468" s="283"/>
      <c r="B1468" s="283" t="s">
        <v>1411</v>
      </c>
      <c r="C1468" s="284" t="s">
        <v>1412</v>
      </c>
      <c r="D1468" s="285">
        <v>150</v>
      </c>
    </row>
    <row r="1469" spans="1:4" ht="45" outlineLevel="3" x14ac:dyDescent="0.2">
      <c r="A1469" s="283" t="s">
        <v>2934</v>
      </c>
      <c r="B1469" s="283"/>
      <c r="C1469" s="284" t="s">
        <v>2935</v>
      </c>
      <c r="D1469" s="285">
        <v>400</v>
      </c>
    </row>
    <row r="1470" spans="1:4" ht="45" outlineLevel="4" x14ac:dyDescent="0.2">
      <c r="A1470" s="283"/>
      <c r="B1470" s="283" t="s">
        <v>1417</v>
      </c>
      <c r="C1470" s="284" t="s">
        <v>1418</v>
      </c>
      <c r="D1470" s="285">
        <v>400</v>
      </c>
    </row>
    <row r="1471" spans="1:4" ht="105" outlineLevel="3" x14ac:dyDescent="0.2">
      <c r="A1471" s="283" t="s">
        <v>2936</v>
      </c>
      <c r="B1471" s="283"/>
      <c r="C1471" s="284" t="s">
        <v>2937</v>
      </c>
      <c r="D1471" s="285">
        <v>1930</v>
      </c>
    </row>
    <row r="1472" spans="1:4" ht="45" outlineLevel="4" x14ac:dyDescent="0.2">
      <c r="A1472" s="283"/>
      <c r="B1472" s="283" t="s">
        <v>1417</v>
      </c>
      <c r="C1472" s="284" t="s">
        <v>1418</v>
      </c>
      <c r="D1472" s="285">
        <v>1930</v>
      </c>
    </row>
    <row r="1473" spans="1:4" ht="60" outlineLevel="3" x14ac:dyDescent="0.2">
      <c r="A1473" s="283" t="s">
        <v>2938</v>
      </c>
      <c r="B1473" s="283"/>
      <c r="C1473" s="284" t="s">
        <v>2939</v>
      </c>
      <c r="D1473" s="285">
        <v>1518</v>
      </c>
    </row>
    <row r="1474" spans="1:4" ht="45" outlineLevel="4" x14ac:dyDescent="0.2">
      <c r="A1474" s="283"/>
      <c r="B1474" s="283" t="s">
        <v>1417</v>
      </c>
      <c r="C1474" s="284" t="s">
        <v>1418</v>
      </c>
      <c r="D1474" s="285">
        <v>628</v>
      </c>
    </row>
    <row r="1475" spans="1:4" ht="45" outlineLevel="4" x14ac:dyDescent="0.2">
      <c r="A1475" s="283"/>
      <c r="B1475" s="283" t="s">
        <v>1411</v>
      </c>
      <c r="C1475" s="284" t="s">
        <v>1412</v>
      </c>
      <c r="D1475" s="285">
        <v>890</v>
      </c>
    </row>
    <row r="1476" spans="1:4" ht="60" outlineLevel="3" x14ac:dyDescent="0.2">
      <c r="A1476" s="283" t="s">
        <v>2940</v>
      </c>
      <c r="B1476" s="283"/>
      <c r="C1476" s="284" t="s">
        <v>2941</v>
      </c>
      <c r="D1476" s="285">
        <v>1678</v>
      </c>
    </row>
    <row r="1477" spans="1:4" ht="45" outlineLevel="4" x14ac:dyDescent="0.2">
      <c r="A1477" s="283"/>
      <c r="B1477" s="283" t="s">
        <v>1417</v>
      </c>
      <c r="C1477" s="284" t="s">
        <v>1418</v>
      </c>
      <c r="D1477" s="285">
        <v>1678</v>
      </c>
    </row>
    <row r="1478" spans="1:4" ht="60" outlineLevel="3" x14ac:dyDescent="0.2">
      <c r="A1478" s="283" t="s">
        <v>2942</v>
      </c>
      <c r="B1478" s="283"/>
      <c r="C1478" s="284" t="s">
        <v>2943</v>
      </c>
      <c r="D1478" s="285">
        <v>2230</v>
      </c>
    </row>
    <row r="1479" spans="1:4" ht="45" outlineLevel="4" x14ac:dyDescent="0.2">
      <c r="A1479" s="283"/>
      <c r="B1479" s="283" t="s">
        <v>1417</v>
      </c>
      <c r="C1479" s="284" t="s">
        <v>1418</v>
      </c>
      <c r="D1479" s="285">
        <v>1650</v>
      </c>
    </row>
    <row r="1480" spans="1:4" ht="45" outlineLevel="4" x14ac:dyDescent="0.2">
      <c r="A1480" s="283"/>
      <c r="B1480" s="283" t="s">
        <v>1411</v>
      </c>
      <c r="C1480" s="284" t="s">
        <v>1412</v>
      </c>
      <c r="D1480" s="285">
        <v>580</v>
      </c>
    </row>
    <row r="1481" spans="1:4" ht="45" outlineLevel="3" x14ac:dyDescent="0.2">
      <c r="A1481" s="283" t="s">
        <v>2944</v>
      </c>
      <c r="B1481" s="283"/>
      <c r="C1481" s="284" t="s">
        <v>2945</v>
      </c>
      <c r="D1481" s="285">
        <v>4247</v>
      </c>
    </row>
    <row r="1482" spans="1:4" ht="45" outlineLevel="4" x14ac:dyDescent="0.2">
      <c r="A1482" s="283"/>
      <c r="B1482" s="283" t="s">
        <v>1417</v>
      </c>
      <c r="C1482" s="284" t="s">
        <v>1418</v>
      </c>
      <c r="D1482" s="285">
        <v>3227</v>
      </c>
    </row>
    <row r="1483" spans="1:4" ht="45" outlineLevel="4" x14ac:dyDescent="0.2">
      <c r="A1483" s="283"/>
      <c r="B1483" s="283" t="s">
        <v>1411</v>
      </c>
      <c r="C1483" s="284" t="s">
        <v>1412</v>
      </c>
      <c r="D1483" s="285">
        <v>1020</v>
      </c>
    </row>
    <row r="1484" spans="1:4" ht="45" outlineLevel="3" x14ac:dyDescent="0.2">
      <c r="A1484" s="283" t="s">
        <v>2946</v>
      </c>
      <c r="B1484" s="283"/>
      <c r="C1484" s="284" t="s">
        <v>2947</v>
      </c>
      <c r="D1484" s="285">
        <v>3200</v>
      </c>
    </row>
    <row r="1485" spans="1:4" ht="45" outlineLevel="4" x14ac:dyDescent="0.2">
      <c r="A1485" s="283"/>
      <c r="B1485" s="283" t="s">
        <v>1417</v>
      </c>
      <c r="C1485" s="284" t="s">
        <v>1418</v>
      </c>
      <c r="D1485" s="285">
        <v>3200</v>
      </c>
    </row>
    <row r="1486" spans="1:4" ht="30" x14ac:dyDescent="0.2">
      <c r="A1486" s="283" t="s">
        <v>2948</v>
      </c>
      <c r="B1486" s="283"/>
      <c r="C1486" s="284" t="s">
        <v>2949</v>
      </c>
      <c r="D1486" s="285">
        <v>33879</v>
      </c>
    </row>
    <row r="1487" spans="1:4" ht="30" outlineLevel="1" x14ac:dyDescent="0.2">
      <c r="A1487" s="283" t="s">
        <v>2950</v>
      </c>
      <c r="B1487" s="283"/>
      <c r="C1487" s="284" t="s">
        <v>2951</v>
      </c>
      <c r="D1487" s="285">
        <v>18720.099999999999</v>
      </c>
    </row>
    <row r="1488" spans="1:4" ht="45" outlineLevel="2" x14ac:dyDescent="0.2">
      <c r="A1488" s="283" t="s">
        <v>2952</v>
      </c>
      <c r="B1488" s="283"/>
      <c r="C1488" s="284" t="s">
        <v>2953</v>
      </c>
      <c r="D1488" s="285">
        <v>200</v>
      </c>
    </row>
    <row r="1489" spans="1:4" ht="45" outlineLevel="3" x14ac:dyDescent="0.2">
      <c r="A1489" s="283" t="s">
        <v>2954</v>
      </c>
      <c r="B1489" s="283"/>
      <c r="C1489" s="284" t="s">
        <v>2955</v>
      </c>
      <c r="D1489" s="285">
        <v>200</v>
      </c>
    </row>
    <row r="1490" spans="1:4" ht="15" outlineLevel="4" x14ac:dyDescent="0.2">
      <c r="A1490" s="283"/>
      <c r="B1490" s="283" t="s">
        <v>1430</v>
      </c>
      <c r="C1490" s="284" t="s">
        <v>1431</v>
      </c>
      <c r="D1490" s="285">
        <v>200</v>
      </c>
    </row>
    <row r="1491" spans="1:4" ht="45" outlineLevel="2" x14ac:dyDescent="0.2">
      <c r="A1491" s="283" t="s">
        <v>2956</v>
      </c>
      <c r="B1491" s="283"/>
      <c r="C1491" s="284" t="s">
        <v>2957</v>
      </c>
      <c r="D1491" s="285">
        <v>17660.099999999999</v>
      </c>
    </row>
    <row r="1492" spans="1:4" ht="45" outlineLevel="3" x14ac:dyDescent="0.2">
      <c r="A1492" s="283" t="s">
        <v>2958</v>
      </c>
      <c r="B1492" s="283"/>
      <c r="C1492" s="284" t="s">
        <v>2959</v>
      </c>
      <c r="D1492" s="285">
        <v>17660.099999999999</v>
      </c>
    </row>
    <row r="1493" spans="1:4" ht="15" outlineLevel="4" x14ac:dyDescent="0.2">
      <c r="A1493" s="283"/>
      <c r="B1493" s="283" t="s">
        <v>1517</v>
      </c>
      <c r="C1493" s="284" t="s">
        <v>1518</v>
      </c>
      <c r="D1493" s="285">
        <v>17660.099999999999</v>
      </c>
    </row>
    <row r="1494" spans="1:4" ht="45" outlineLevel="2" x14ac:dyDescent="0.2">
      <c r="A1494" s="283" t="s">
        <v>2960</v>
      </c>
      <c r="B1494" s="283"/>
      <c r="C1494" s="284" t="s">
        <v>2961</v>
      </c>
      <c r="D1494" s="285">
        <v>860</v>
      </c>
    </row>
    <row r="1495" spans="1:4" ht="45" outlineLevel="3" x14ac:dyDescent="0.2">
      <c r="A1495" s="283" t="s">
        <v>2962</v>
      </c>
      <c r="B1495" s="283"/>
      <c r="C1495" s="284" t="s">
        <v>2963</v>
      </c>
      <c r="D1495" s="285">
        <v>860</v>
      </c>
    </row>
    <row r="1496" spans="1:4" ht="15" outlineLevel="4" x14ac:dyDescent="0.2">
      <c r="A1496" s="283"/>
      <c r="B1496" s="283" t="s">
        <v>1517</v>
      </c>
      <c r="C1496" s="284" t="s">
        <v>1518</v>
      </c>
      <c r="D1496" s="285">
        <v>860</v>
      </c>
    </row>
    <row r="1497" spans="1:4" ht="60" outlineLevel="1" x14ac:dyDescent="0.2">
      <c r="A1497" s="283" t="s">
        <v>2964</v>
      </c>
      <c r="B1497" s="283"/>
      <c r="C1497" s="284" t="s">
        <v>2965</v>
      </c>
      <c r="D1497" s="285">
        <v>12158.9</v>
      </c>
    </row>
    <row r="1498" spans="1:4" ht="30" outlineLevel="2" x14ac:dyDescent="0.2">
      <c r="A1498" s="283" t="s">
        <v>2966</v>
      </c>
      <c r="B1498" s="283"/>
      <c r="C1498" s="284" t="s">
        <v>2967</v>
      </c>
      <c r="D1498" s="285">
        <v>11258.9</v>
      </c>
    </row>
    <row r="1499" spans="1:4" ht="60" outlineLevel="3" x14ac:dyDescent="0.2">
      <c r="A1499" s="283" t="s">
        <v>2968</v>
      </c>
      <c r="B1499" s="283"/>
      <c r="C1499" s="284" t="s">
        <v>1410</v>
      </c>
      <c r="D1499" s="285">
        <v>4592</v>
      </c>
    </row>
    <row r="1500" spans="1:4" ht="45" outlineLevel="4" x14ac:dyDescent="0.2">
      <c r="A1500" s="283"/>
      <c r="B1500" s="283" t="s">
        <v>1411</v>
      </c>
      <c r="C1500" s="284" t="s">
        <v>1412</v>
      </c>
      <c r="D1500" s="285">
        <v>4592</v>
      </c>
    </row>
    <row r="1501" spans="1:4" ht="30" outlineLevel="3" x14ac:dyDescent="0.2">
      <c r="A1501" s="283" t="s">
        <v>2969</v>
      </c>
      <c r="B1501" s="283"/>
      <c r="C1501" s="284" t="s">
        <v>2970</v>
      </c>
      <c r="D1501" s="285">
        <v>6666.9</v>
      </c>
    </row>
    <row r="1502" spans="1:4" ht="45" outlineLevel="4" x14ac:dyDescent="0.2">
      <c r="A1502" s="283"/>
      <c r="B1502" s="283" t="s">
        <v>1411</v>
      </c>
      <c r="C1502" s="284" t="s">
        <v>1412</v>
      </c>
      <c r="D1502" s="285">
        <v>6666.9</v>
      </c>
    </row>
    <row r="1503" spans="1:4" ht="30" outlineLevel="2" x14ac:dyDescent="0.2">
      <c r="A1503" s="283" t="s">
        <v>2971</v>
      </c>
      <c r="B1503" s="283"/>
      <c r="C1503" s="284" t="s">
        <v>2972</v>
      </c>
      <c r="D1503" s="285">
        <v>900</v>
      </c>
    </row>
    <row r="1504" spans="1:4" ht="30" outlineLevel="3" x14ac:dyDescent="0.2">
      <c r="A1504" s="283" t="s">
        <v>2973</v>
      </c>
      <c r="B1504" s="283"/>
      <c r="C1504" s="284" t="s">
        <v>2974</v>
      </c>
      <c r="D1504" s="285">
        <v>900</v>
      </c>
    </row>
    <row r="1505" spans="1:4" ht="45" outlineLevel="4" x14ac:dyDescent="0.2">
      <c r="A1505" s="283"/>
      <c r="B1505" s="283" t="s">
        <v>1417</v>
      </c>
      <c r="C1505" s="284" t="s">
        <v>1418</v>
      </c>
      <c r="D1505" s="285">
        <v>300</v>
      </c>
    </row>
    <row r="1506" spans="1:4" ht="45" outlineLevel="4" x14ac:dyDescent="0.2">
      <c r="A1506" s="283"/>
      <c r="B1506" s="283" t="s">
        <v>1411</v>
      </c>
      <c r="C1506" s="284" t="s">
        <v>1412</v>
      </c>
      <c r="D1506" s="285">
        <v>600</v>
      </c>
    </row>
    <row r="1507" spans="1:4" ht="30" outlineLevel="1" x14ac:dyDescent="0.2">
      <c r="A1507" s="283" t="s">
        <v>2975</v>
      </c>
      <c r="B1507" s="283"/>
      <c r="C1507" s="284" t="s">
        <v>2976</v>
      </c>
      <c r="D1507" s="285">
        <v>3000</v>
      </c>
    </row>
    <row r="1508" spans="1:4" ht="45" outlineLevel="2" x14ac:dyDescent="0.2">
      <c r="A1508" s="283" t="s">
        <v>2977</v>
      </c>
      <c r="B1508" s="283"/>
      <c r="C1508" s="284" t="s">
        <v>2978</v>
      </c>
      <c r="D1508" s="285">
        <v>3000</v>
      </c>
    </row>
    <row r="1509" spans="1:4" ht="45" outlineLevel="3" x14ac:dyDescent="0.2">
      <c r="A1509" s="283" t="s">
        <v>2979</v>
      </c>
      <c r="B1509" s="283"/>
      <c r="C1509" s="284" t="s">
        <v>2980</v>
      </c>
      <c r="D1509" s="285">
        <v>3000</v>
      </c>
    </row>
    <row r="1510" spans="1:4" ht="15" outlineLevel="4" x14ac:dyDescent="0.2">
      <c r="A1510" s="283"/>
      <c r="B1510" s="283" t="s">
        <v>1430</v>
      </c>
      <c r="C1510" s="284" t="s">
        <v>1431</v>
      </c>
      <c r="D1510" s="285">
        <v>3000</v>
      </c>
    </row>
    <row r="1511" spans="1:4" ht="30" x14ac:dyDescent="0.2">
      <c r="A1511" s="283" t="s">
        <v>2981</v>
      </c>
      <c r="B1511" s="283"/>
      <c r="C1511" s="284" t="s">
        <v>2982</v>
      </c>
      <c r="D1511" s="285">
        <v>1266982.3</v>
      </c>
    </row>
    <row r="1512" spans="1:4" ht="15" outlineLevel="3" x14ac:dyDescent="0.2">
      <c r="A1512" s="283" t="s">
        <v>2983</v>
      </c>
      <c r="B1512" s="283"/>
      <c r="C1512" s="284" t="s">
        <v>2984</v>
      </c>
      <c r="D1512" s="285">
        <v>4295.3999999999996</v>
      </c>
    </row>
    <row r="1513" spans="1:4" ht="90" outlineLevel="4" x14ac:dyDescent="0.2">
      <c r="A1513" s="283"/>
      <c r="B1513" s="283" t="s">
        <v>1428</v>
      </c>
      <c r="C1513" s="284" t="s">
        <v>1429</v>
      </c>
      <c r="D1513" s="285">
        <v>4295.3999999999996</v>
      </c>
    </row>
    <row r="1514" spans="1:4" ht="30" outlineLevel="3" x14ac:dyDescent="0.2">
      <c r="A1514" s="283" t="s">
        <v>2985</v>
      </c>
      <c r="B1514" s="283"/>
      <c r="C1514" s="284" t="s">
        <v>2986</v>
      </c>
      <c r="D1514" s="285">
        <v>3589.7</v>
      </c>
    </row>
    <row r="1515" spans="1:4" ht="90" outlineLevel="4" x14ac:dyDescent="0.2">
      <c r="A1515" s="283"/>
      <c r="B1515" s="283" t="s">
        <v>1428</v>
      </c>
      <c r="C1515" s="284" t="s">
        <v>1429</v>
      </c>
      <c r="D1515" s="285">
        <v>3589.7</v>
      </c>
    </row>
    <row r="1516" spans="1:4" ht="30" outlineLevel="3" x14ac:dyDescent="0.2">
      <c r="A1516" s="283" t="s">
        <v>2987</v>
      </c>
      <c r="B1516" s="283"/>
      <c r="C1516" s="284" t="s">
        <v>2988</v>
      </c>
      <c r="D1516" s="285">
        <v>3126.6</v>
      </c>
    </row>
    <row r="1517" spans="1:4" ht="90" outlineLevel="4" x14ac:dyDescent="0.2">
      <c r="A1517" s="283"/>
      <c r="B1517" s="283" t="s">
        <v>1428</v>
      </c>
      <c r="C1517" s="284" t="s">
        <v>1429</v>
      </c>
      <c r="D1517" s="285">
        <v>3126.6</v>
      </c>
    </row>
    <row r="1518" spans="1:4" ht="30" outlineLevel="3" x14ac:dyDescent="0.2">
      <c r="A1518" s="283" t="s">
        <v>2989</v>
      </c>
      <c r="B1518" s="283"/>
      <c r="C1518" s="284" t="s">
        <v>2990</v>
      </c>
      <c r="D1518" s="285">
        <v>3061.7</v>
      </c>
    </row>
    <row r="1519" spans="1:4" ht="90" outlineLevel="4" x14ac:dyDescent="0.2">
      <c r="A1519" s="283"/>
      <c r="B1519" s="283" t="s">
        <v>1428</v>
      </c>
      <c r="C1519" s="284" t="s">
        <v>1429</v>
      </c>
      <c r="D1519" s="285">
        <v>3061.7</v>
      </c>
    </row>
    <row r="1520" spans="1:4" ht="30" outlineLevel="3" x14ac:dyDescent="0.2">
      <c r="A1520" s="283" t="s">
        <v>2991</v>
      </c>
      <c r="B1520" s="283"/>
      <c r="C1520" s="284" t="s">
        <v>2992</v>
      </c>
      <c r="D1520" s="285">
        <v>11090.1</v>
      </c>
    </row>
    <row r="1521" spans="1:4" ht="90" outlineLevel="4" x14ac:dyDescent="0.2">
      <c r="A1521" s="283"/>
      <c r="B1521" s="283" t="s">
        <v>1428</v>
      </c>
      <c r="C1521" s="284" t="s">
        <v>1429</v>
      </c>
      <c r="D1521" s="285">
        <v>11090.1</v>
      </c>
    </row>
    <row r="1522" spans="1:4" ht="30" outlineLevel="3" x14ac:dyDescent="0.2">
      <c r="A1522" s="283" t="s">
        <v>2993</v>
      </c>
      <c r="B1522" s="283"/>
      <c r="C1522" s="284" t="s">
        <v>2994</v>
      </c>
      <c r="D1522" s="285">
        <v>3664.9</v>
      </c>
    </row>
    <row r="1523" spans="1:4" ht="90" outlineLevel="4" x14ac:dyDescent="0.2">
      <c r="A1523" s="283"/>
      <c r="B1523" s="283" t="s">
        <v>1428</v>
      </c>
      <c r="C1523" s="284" t="s">
        <v>1429</v>
      </c>
      <c r="D1523" s="285">
        <v>3664.9</v>
      </c>
    </row>
    <row r="1524" spans="1:4" ht="30" outlineLevel="3" x14ac:dyDescent="0.2">
      <c r="A1524" s="283" t="s">
        <v>2995</v>
      </c>
      <c r="B1524" s="283"/>
      <c r="C1524" s="284" t="s">
        <v>2996</v>
      </c>
      <c r="D1524" s="285">
        <v>42385.3</v>
      </c>
    </row>
    <row r="1525" spans="1:4" ht="90" outlineLevel="4" x14ac:dyDescent="0.2">
      <c r="A1525" s="283"/>
      <c r="B1525" s="283" t="s">
        <v>1428</v>
      </c>
      <c r="C1525" s="284" t="s">
        <v>1429</v>
      </c>
      <c r="D1525" s="285">
        <v>42385.3</v>
      </c>
    </row>
    <row r="1526" spans="1:4" ht="30" outlineLevel="3" x14ac:dyDescent="0.2">
      <c r="A1526" s="283" t="s">
        <v>2997</v>
      </c>
      <c r="B1526" s="283"/>
      <c r="C1526" s="284" t="s">
        <v>2998</v>
      </c>
      <c r="D1526" s="285">
        <v>3589.7</v>
      </c>
    </row>
    <row r="1527" spans="1:4" ht="90" outlineLevel="4" x14ac:dyDescent="0.2">
      <c r="A1527" s="283"/>
      <c r="B1527" s="283" t="s">
        <v>1428</v>
      </c>
      <c r="C1527" s="284" t="s">
        <v>1429</v>
      </c>
      <c r="D1527" s="285">
        <v>3589.7</v>
      </c>
    </row>
    <row r="1528" spans="1:4" ht="30" outlineLevel="3" x14ac:dyDescent="0.2">
      <c r="A1528" s="283" t="s">
        <v>2999</v>
      </c>
      <c r="B1528" s="283"/>
      <c r="C1528" s="284" t="s">
        <v>1494</v>
      </c>
      <c r="D1528" s="285">
        <v>881344</v>
      </c>
    </row>
    <row r="1529" spans="1:4" ht="90" outlineLevel="4" x14ac:dyDescent="0.2">
      <c r="A1529" s="283"/>
      <c r="B1529" s="283" t="s">
        <v>1428</v>
      </c>
      <c r="C1529" s="284" t="s">
        <v>1429</v>
      </c>
      <c r="D1529" s="285">
        <v>595760.5</v>
      </c>
    </row>
    <row r="1530" spans="1:4" ht="45" outlineLevel="4" x14ac:dyDescent="0.2">
      <c r="A1530" s="283"/>
      <c r="B1530" s="283" t="s">
        <v>1417</v>
      </c>
      <c r="C1530" s="284" t="s">
        <v>1418</v>
      </c>
      <c r="D1530" s="285">
        <v>284010.7</v>
      </c>
    </row>
    <row r="1531" spans="1:4" ht="30" outlineLevel="4" x14ac:dyDescent="0.2">
      <c r="A1531" s="283"/>
      <c r="B1531" s="283" t="s">
        <v>1419</v>
      </c>
      <c r="C1531" s="284" t="s">
        <v>1420</v>
      </c>
      <c r="D1531" s="285">
        <v>943.2</v>
      </c>
    </row>
    <row r="1532" spans="1:4" ht="15" outlineLevel="4" x14ac:dyDescent="0.2">
      <c r="A1532" s="283"/>
      <c r="B1532" s="283" t="s">
        <v>1430</v>
      </c>
      <c r="C1532" s="284" t="s">
        <v>1431</v>
      </c>
      <c r="D1532" s="285">
        <v>629.6</v>
      </c>
    </row>
    <row r="1533" spans="1:4" ht="30" outlineLevel="3" x14ac:dyDescent="0.2">
      <c r="A1533" s="283" t="s">
        <v>3000</v>
      </c>
      <c r="B1533" s="283"/>
      <c r="C1533" s="284" t="s">
        <v>1742</v>
      </c>
      <c r="D1533" s="285">
        <v>23948.7</v>
      </c>
    </row>
    <row r="1534" spans="1:4" ht="90" outlineLevel="4" x14ac:dyDescent="0.2">
      <c r="A1534" s="283"/>
      <c r="B1534" s="283" t="s">
        <v>1428</v>
      </c>
      <c r="C1534" s="284" t="s">
        <v>1429</v>
      </c>
      <c r="D1534" s="285">
        <v>14804.7</v>
      </c>
    </row>
    <row r="1535" spans="1:4" ht="45" outlineLevel="4" x14ac:dyDescent="0.2">
      <c r="A1535" s="283"/>
      <c r="B1535" s="283" t="s">
        <v>1417</v>
      </c>
      <c r="C1535" s="284" t="s">
        <v>1418</v>
      </c>
      <c r="D1535" s="285">
        <v>9142.7000000000007</v>
      </c>
    </row>
    <row r="1536" spans="1:4" ht="15" outlineLevel="4" x14ac:dyDescent="0.2">
      <c r="A1536" s="283"/>
      <c r="B1536" s="283" t="s">
        <v>1430</v>
      </c>
      <c r="C1536" s="284" t="s">
        <v>1431</v>
      </c>
      <c r="D1536" s="285">
        <v>1.3</v>
      </c>
    </row>
    <row r="1537" spans="1:4" ht="60" outlineLevel="3" x14ac:dyDescent="0.2">
      <c r="A1537" s="283" t="s">
        <v>3001</v>
      </c>
      <c r="B1537" s="283"/>
      <c r="C1537" s="284" t="s">
        <v>1527</v>
      </c>
      <c r="D1537" s="285">
        <v>38464.699999999997</v>
      </c>
    </row>
    <row r="1538" spans="1:4" ht="45" outlineLevel="4" x14ac:dyDescent="0.2">
      <c r="A1538" s="283"/>
      <c r="B1538" s="283" t="s">
        <v>1417</v>
      </c>
      <c r="C1538" s="284" t="s">
        <v>1418</v>
      </c>
      <c r="D1538" s="285">
        <v>38464.699999999997</v>
      </c>
    </row>
    <row r="1539" spans="1:4" ht="30" outlineLevel="3" x14ac:dyDescent="0.2">
      <c r="A1539" s="283" t="s">
        <v>3002</v>
      </c>
      <c r="B1539" s="283"/>
      <c r="C1539" s="284" t="s">
        <v>2914</v>
      </c>
      <c r="D1539" s="285">
        <v>5852.7</v>
      </c>
    </row>
    <row r="1540" spans="1:4" ht="45" outlineLevel="4" x14ac:dyDescent="0.2">
      <c r="A1540" s="283"/>
      <c r="B1540" s="283" t="s">
        <v>1417</v>
      </c>
      <c r="C1540" s="284" t="s">
        <v>1418</v>
      </c>
      <c r="D1540" s="285">
        <v>5852.7</v>
      </c>
    </row>
    <row r="1541" spans="1:4" ht="90" outlineLevel="3" x14ac:dyDescent="0.2">
      <c r="A1541" s="283" t="s">
        <v>3003</v>
      </c>
      <c r="B1541" s="283"/>
      <c r="C1541" s="284" t="s">
        <v>2916</v>
      </c>
      <c r="D1541" s="285">
        <v>296.60000000000002</v>
      </c>
    </row>
    <row r="1542" spans="1:4" ht="45" outlineLevel="4" x14ac:dyDescent="0.2">
      <c r="A1542" s="283"/>
      <c r="B1542" s="283" t="s">
        <v>1417</v>
      </c>
      <c r="C1542" s="284" t="s">
        <v>1418</v>
      </c>
      <c r="D1542" s="285">
        <v>296.60000000000002</v>
      </c>
    </row>
    <row r="1543" spans="1:4" ht="30" outlineLevel="3" x14ac:dyDescent="0.2">
      <c r="A1543" s="283" t="s">
        <v>3004</v>
      </c>
      <c r="B1543" s="283"/>
      <c r="C1543" s="284" t="s">
        <v>3005</v>
      </c>
      <c r="D1543" s="285">
        <v>2802.1</v>
      </c>
    </row>
    <row r="1544" spans="1:4" ht="90" outlineLevel="4" x14ac:dyDescent="0.2">
      <c r="A1544" s="283"/>
      <c r="B1544" s="283" t="s">
        <v>1428</v>
      </c>
      <c r="C1544" s="284" t="s">
        <v>1429</v>
      </c>
      <c r="D1544" s="285">
        <v>2802.1</v>
      </c>
    </row>
    <row r="1545" spans="1:4" ht="30" outlineLevel="3" x14ac:dyDescent="0.2">
      <c r="A1545" s="283" t="s">
        <v>3006</v>
      </c>
      <c r="B1545" s="283"/>
      <c r="C1545" s="284" t="s">
        <v>3007</v>
      </c>
      <c r="D1545" s="285">
        <v>2899.5</v>
      </c>
    </row>
    <row r="1546" spans="1:4" ht="90" outlineLevel="4" x14ac:dyDescent="0.2">
      <c r="A1546" s="283"/>
      <c r="B1546" s="283" t="s">
        <v>1428</v>
      </c>
      <c r="C1546" s="284" t="s">
        <v>1429</v>
      </c>
      <c r="D1546" s="285">
        <v>2899.5</v>
      </c>
    </row>
    <row r="1547" spans="1:4" ht="30" outlineLevel="3" x14ac:dyDescent="0.2">
      <c r="A1547" s="283" t="s">
        <v>3008</v>
      </c>
      <c r="B1547" s="283"/>
      <c r="C1547" s="284" t="s">
        <v>3009</v>
      </c>
      <c r="D1547" s="285">
        <v>47781.7</v>
      </c>
    </row>
    <row r="1548" spans="1:4" ht="90" outlineLevel="4" x14ac:dyDescent="0.2">
      <c r="A1548" s="283"/>
      <c r="B1548" s="283" t="s">
        <v>1428</v>
      </c>
      <c r="C1548" s="284" t="s">
        <v>1429</v>
      </c>
      <c r="D1548" s="285">
        <v>47781.7</v>
      </c>
    </row>
    <row r="1549" spans="1:4" ht="30" outlineLevel="3" x14ac:dyDescent="0.2">
      <c r="A1549" s="283" t="s">
        <v>3010</v>
      </c>
      <c r="B1549" s="283"/>
      <c r="C1549" s="284" t="s">
        <v>3011</v>
      </c>
      <c r="D1549" s="285">
        <v>15853</v>
      </c>
    </row>
    <row r="1550" spans="1:4" ht="45" outlineLevel="4" x14ac:dyDescent="0.2">
      <c r="A1550" s="283"/>
      <c r="B1550" s="283" t="s">
        <v>1417</v>
      </c>
      <c r="C1550" s="284" t="s">
        <v>1418</v>
      </c>
      <c r="D1550" s="285">
        <v>15853</v>
      </c>
    </row>
    <row r="1551" spans="1:4" ht="15" outlineLevel="3" x14ac:dyDescent="0.2">
      <c r="A1551" s="283" t="s">
        <v>3012</v>
      </c>
      <c r="B1551" s="283"/>
      <c r="C1551" s="284" t="s">
        <v>3013</v>
      </c>
      <c r="D1551" s="285">
        <v>172935.9</v>
      </c>
    </row>
    <row r="1552" spans="1:4" ht="90" outlineLevel="4" x14ac:dyDescent="0.2">
      <c r="A1552" s="283"/>
      <c r="B1552" s="283" t="s">
        <v>1428</v>
      </c>
      <c r="C1552" s="284" t="s">
        <v>1429</v>
      </c>
      <c r="D1552" s="285">
        <v>127338.5</v>
      </c>
    </row>
    <row r="1553" spans="1:4" ht="45" outlineLevel="4" x14ac:dyDescent="0.2">
      <c r="A1553" s="283"/>
      <c r="B1553" s="283" t="s">
        <v>1417</v>
      </c>
      <c r="C1553" s="284" t="s">
        <v>1418</v>
      </c>
      <c r="D1553" s="285">
        <v>45460</v>
      </c>
    </row>
    <row r="1554" spans="1:4" ht="15" outlineLevel="4" x14ac:dyDescent="0.2">
      <c r="A1554" s="283"/>
      <c r="B1554" s="283" t="s">
        <v>1430</v>
      </c>
      <c r="C1554" s="284" t="s">
        <v>1431</v>
      </c>
      <c r="D1554" s="285">
        <v>137.4</v>
      </c>
    </row>
    <row r="1555" spans="1:4" ht="60" x14ac:dyDescent="0.2">
      <c r="A1555" s="283" t="s">
        <v>3014</v>
      </c>
      <c r="B1555" s="283"/>
      <c r="C1555" s="284" t="s">
        <v>3015</v>
      </c>
      <c r="D1555" s="285">
        <v>480317.4</v>
      </c>
    </row>
    <row r="1556" spans="1:4" ht="60" outlineLevel="3" x14ac:dyDescent="0.2">
      <c r="A1556" s="283" t="s">
        <v>3016</v>
      </c>
      <c r="B1556" s="283"/>
      <c r="C1556" s="284" t="s">
        <v>1410</v>
      </c>
      <c r="D1556" s="285">
        <v>241402.2</v>
      </c>
    </row>
    <row r="1557" spans="1:4" ht="45" outlineLevel="4" x14ac:dyDescent="0.2">
      <c r="A1557" s="283"/>
      <c r="B1557" s="283" t="s">
        <v>1411</v>
      </c>
      <c r="C1557" s="284" t="s">
        <v>1412</v>
      </c>
      <c r="D1557" s="285">
        <v>241402.2</v>
      </c>
    </row>
    <row r="1558" spans="1:4" ht="30" outlineLevel="3" x14ac:dyDescent="0.2">
      <c r="A1558" s="283" t="s">
        <v>3017</v>
      </c>
      <c r="B1558" s="283"/>
      <c r="C1558" s="284" t="s">
        <v>2739</v>
      </c>
      <c r="D1558" s="285">
        <v>186.3</v>
      </c>
    </row>
    <row r="1559" spans="1:4" ht="45" outlineLevel="4" x14ac:dyDescent="0.2">
      <c r="A1559" s="283"/>
      <c r="B1559" s="283" t="s">
        <v>1417</v>
      </c>
      <c r="C1559" s="284" t="s">
        <v>1418</v>
      </c>
      <c r="D1559" s="285">
        <v>186.3</v>
      </c>
    </row>
    <row r="1560" spans="1:4" ht="30" outlineLevel="3" x14ac:dyDescent="0.2">
      <c r="A1560" s="283" t="s">
        <v>3018</v>
      </c>
      <c r="B1560" s="283"/>
      <c r="C1560" s="284" t="s">
        <v>3019</v>
      </c>
      <c r="D1560" s="285">
        <v>1658.2</v>
      </c>
    </row>
    <row r="1561" spans="1:4" ht="90" outlineLevel="4" x14ac:dyDescent="0.2">
      <c r="A1561" s="283"/>
      <c r="B1561" s="283" t="s">
        <v>1428</v>
      </c>
      <c r="C1561" s="284" t="s">
        <v>1429</v>
      </c>
      <c r="D1561" s="285">
        <v>500</v>
      </c>
    </row>
    <row r="1562" spans="1:4" ht="45" outlineLevel="4" x14ac:dyDescent="0.2">
      <c r="A1562" s="283"/>
      <c r="B1562" s="283" t="s">
        <v>1417</v>
      </c>
      <c r="C1562" s="284" t="s">
        <v>1418</v>
      </c>
      <c r="D1562" s="285">
        <v>1158.2</v>
      </c>
    </row>
    <row r="1563" spans="1:4" ht="15" outlineLevel="3" x14ac:dyDescent="0.2">
      <c r="A1563" s="283" t="s">
        <v>3020</v>
      </c>
      <c r="B1563" s="283"/>
      <c r="C1563" s="284" t="s">
        <v>3021</v>
      </c>
      <c r="D1563" s="285">
        <v>216574.1</v>
      </c>
    </row>
    <row r="1564" spans="1:4" ht="45" outlineLevel="4" x14ac:dyDescent="0.2">
      <c r="A1564" s="283"/>
      <c r="B1564" s="283" t="s">
        <v>1417</v>
      </c>
      <c r="C1564" s="284" t="s">
        <v>1418</v>
      </c>
      <c r="D1564" s="285">
        <v>216574.1</v>
      </c>
    </row>
    <row r="1565" spans="1:4" ht="45" outlineLevel="3" x14ac:dyDescent="0.2">
      <c r="A1565" s="283" t="s">
        <v>3022</v>
      </c>
      <c r="B1565" s="283"/>
      <c r="C1565" s="284" t="s">
        <v>3023</v>
      </c>
      <c r="D1565" s="285">
        <v>290.89999999999998</v>
      </c>
    </row>
    <row r="1566" spans="1:4" ht="45" outlineLevel="4" x14ac:dyDescent="0.2">
      <c r="A1566" s="283"/>
      <c r="B1566" s="283" t="s">
        <v>1417</v>
      </c>
      <c r="C1566" s="284" t="s">
        <v>1418</v>
      </c>
      <c r="D1566" s="285">
        <v>290.89999999999998</v>
      </c>
    </row>
    <row r="1567" spans="1:4" ht="45" outlineLevel="3" x14ac:dyDescent="0.2">
      <c r="A1567" s="283" t="s">
        <v>3024</v>
      </c>
      <c r="B1567" s="283"/>
      <c r="C1567" s="284" t="s">
        <v>3025</v>
      </c>
      <c r="D1567" s="285">
        <v>271.2</v>
      </c>
    </row>
    <row r="1568" spans="1:4" ht="45" outlineLevel="4" x14ac:dyDescent="0.2">
      <c r="A1568" s="283"/>
      <c r="B1568" s="283" t="s">
        <v>1417</v>
      </c>
      <c r="C1568" s="284" t="s">
        <v>1418</v>
      </c>
      <c r="D1568" s="285">
        <v>271.2</v>
      </c>
    </row>
    <row r="1569" spans="1:4" ht="60" outlineLevel="3" x14ac:dyDescent="0.2">
      <c r="A1569" s="283" t="s">
        <v>3026</v>
      </c>
      <c r="B1569" s="283"/>
      <c r="C1569" s="284" t="s">
        <v>3027</v>
      </c>
      <c r="D1569" s="285">
        <v>1248.8</v>
      </c>
    </row>
    <row r="1570" spans="1:4" ht="45" outlineLevel="4" x14ac:dyDescent="0.2">
      <c r="A1570" s="283"/>
      <c r="B1570" s="283" t="s">
        <v>1417</v>
      </c>
      <c r="C1570" s="284" t="s">
        <v>1418</v>
      </c>
      <c r="D1570" s="285">
        <v>1248.8</v>
      </c>
    </row>
    <row r="1571" spans="1:4" ht="60" outlineLevel="3" x14ac:dyDescent="0.2">
      <c r="A1571" s="283" t="s">
        <v>3028</v>
      </c>
      <c r="B1571" s="283"/>
      <c r="C1571" s="284" t="s">
        <v>3029</v>
      </c>
      <c r="D1571" s="285">
        <v>3219.1</v>
      </c>
    </row>
    <row r="1572" spans="1:4" ht="45" outlineLevel="4" x14ac:dyDescent="0.2">
      <c r="A1572" s="283"/>
      <c r="B1572" s="283" t="s">
        <v>1417</v>
      </c>
      <c r="C1572" s="284" t="s">
        <v>1418</v>
      </c>
      <c r="D1572" s="285">
        <v>3219.1</v>
      </c>
    </row>
    <row r="1573" spans="1:4" ht="30" outlineLevel="3" x14ac:dyDescent="0.2">
      <c r="A1573" s="283" t="s">
        <v>3030</v>
      </c>
      <c r="B1573" s="283"/>
      <c r="C1573" s="284" t="s">
        <v>3031</v>
      </c>
      <c r="D1573" s="285">
        <v>740</v>
      </c>
    </row>
    <row r="1574" spans="1:4" ht="90" outlineLevel="4" x14ac:dyDescent="0.2">
      <c r="A1574" s="283"/>
      <c r="B1574" s="283" t="s">
        <v>1428</v>
      </c>
      <c r="C1574" s="284" t="s">
        <v>1429</v>
      </c>
      <c r="D1574" s="285">
        <v>606.4</v>
      </c>
    </row>
    <row r="1575" spans="1:4" ht="45" outlineLevel="4" x14ac:dyDescent="0.2">
      <c r="A1575" s="283"/>
      <c r="B1575" s="283" t="s">
        <v>1417</v>
      </c>
      <c r="C1575" s="284" t="s">
        <v>1418</v>
      </c>
      <c r="D1575" s="285">
        <v>133.6</v>
      </c>
    </row>
    <row r="1576" spans="1:4" ht="45" outlineLevel="3" x14ac:dyDescent="0.2">
      <c r="A1576" s="283" t="s">
        <v>3032</v>
      </c>
      <c r="B1576" s="283"/>
      <c r="C1576" s="284" t="s">
        <v>3033</v>
      </c>
      <c r="D1576" s="285">
        <v>92.5</v>
      </c>
    </row>
    <row r="1577" spans="1:4" ht="45" outlineLevel="4" x14ac:dyDescent="0.2">
      <c r="A1577" s="283"/>
      <c r="B1577" s="283" t="s">
        <v>1417</v>
      </c>
      <c r="C1577" s="284" t="s">
        <v>1418</v>
      </c>
      <c r="D1577" s="285">
        <v>12.5</v>
      </c>
    </row>
    <row r="1578" spans="1:4" ht="30" outlineLevel="4" x14ac:dyDescent="0.2">
      <c r="A1578" s="283"/>
      <c r="B1578" s="283" t="s">
        <v>1419</v>
      </c>
      <c r="C1578" s="284" t="s">
        <v>1420</v>
      </c>
      <c r="D1578" s="285">
        <v>80</v>
      </c>
    </row>
    <row r="1579" spans="1:4" ht="60" outlineLevel="3" x14ac:dyDescent="0.2">
      <c r="A1579" s="283" t="s">
        <v>3034</v>
      </c>
      <c r="B1579" s="283"/>
      <c r="C1579" s="284" t="s">
        <v>3035</v>
      </c>
      <c r="D1579" s="285">
        <v>223.9</v>
      </c>
    </row>
    <row r="1580" spans="1:4" ht="45" outlineLevel="4" x14ac:dyDescent="0.2">
      <c r="A1580" s="283"/>
      <c r="B1580" s="283" t="s">
        <v>1417</v>
      </c>
      <c r="C1580" s="284" t="s">
        <v>1418</v>
      </c>
      <c r="D1580" s="285">
        <v>223.9</v>
      </c>
    </row>
    <row r="1581" spans="1:4" ht="60" outlineLevel="3" x14ac:dyDescent="0.2">
      <c r="A1581" s="283" t="s">
        <v>3036</v>
      </c>
      <c r="B1581" s="283"/>
      <c r="C1581" s="284" t="s">
        <v>3037</v>
      </c>
      <c r="D1581" s="285">
        <v>728</v>
      </c>
    </row>
    <row r="1582" spans="1:4" ht="15" outlineLevel="4" x14ac:dyDescent="0.2">
      <c r="A1582" s="283"/>
      <c r="B1582" s="283" t="s">
        <v>1517</v>
      </c>
      <c r="C1582" s="284" t="s">
        <v>1518</v>
      </c>
      <c r="D1582" s="285">
        <v>728</v>
      </c>
    </row>
    <row r="1583" spans="1:4" ht="75" outlineLevel="3" x14ac:dyDescent="0.2">
      <c r="A1583" s="283" t="s">
        <v>3038</v>
      </c>
      <c r="B1583" s="283"/>
      <c r="C1583" s="284" t="s">
        <v>3039</v>
      </c>
      <c r="D1583" s="285">
        <v>240</v>
      </c>
    </row>
    <row r="1584" spans="1:4" ht="15" outlineLevel="4" x14ac:dyDescent="0.2">
      <c r="A1584" s="283"/>
      <c r="B1584" s="283" t="s">
        <v>1517</v>
      </c>
      <c r="C1584" s="284" t="s">
        <v>1518</v>
      </c>
      <c r="D1584" s="285">
        <v>240</v>
      </c>
    </row>
    <row r="1585" spans="1:4" ht="45" outlineLevel="3" x14ac:dyDescent="0.2">
      <c r="A1585" s="283" t="s">
        <v>3040</v>
      </c>
      <c r="B1585" s="283"/>
      <c r="C1585" s="284" t="s">
        <v>3041</v>
      </c>
      <c r="D1585" s="285">
        <v>13442.2</v>
      </c>
    </row>
    <row r="1586" spans="1:4" ht="15" outlineLevel="4" x14ac:dyDescent="0.2">
      <c r="A1586" s="283"/>
      <c r="B1586" s="283" t="s">
        <v>1517</v>
      </c>
      <c r="C1586" s="284" t="s">
        <v>1518</v>
      </c>
      <c r="D1586" s="285">
        <v>13442.2</v>
      </c>
    </row>
    <row r="1587" spans="1:4" ht="30" x14ac:dyDescent="0.2">
      <c r="A1587" s="283" t="s">
        <v>3042</v>
      </c>
      <c r="B1587" s="283"/>
      <c r="C1587" s="284" t="s">
        <v>3043</v>
      </c>
      <c r="D1587" s="285">
        <v>370</v>
      </c>
    </row>
    <row r="1588" spans="1:4" ht="30" outlineLevel="3" x14ac:dyDescent="0.2">
      <c r="A1588" s="283" t="s">
        <v>3044</v>
      </c>
      <c r="B1588" s="283"/>
      <c r="C1588" s="284" t="s">
        <v>2570</v>
      </c>
      <c r="D1588" s="285">
        <v>370</v>
      </c>
    </row>
    <row r="1589" spans="1:4" ht="45" outlineLevel="4" x14ac:dyDescent="0.2">
      <c r="A1589" s="283"/>
      <c r="B1589" s="283" t="s">
        <v>1417</v>
      </c>
      <c r="C1589" s="284" t="s">
        <v>1418</v>
      </c>
      <c r="D1589" s="285">
        <v>370</v>
      </c>
    </row>
    <row r="1590" spans="1:4" ht="90" x14ac:dyDescent="0.2">
      <c r="A1590" s="283" t="s">
        <v>3045</v>
      </c>
      <c r="B1590" s="283"/>
      <c r="C1590" s="284" t="s">
        <v>3046</v>
      </c>
      <c r="D1590" s="285">
        <v>33414.300000000003</v>
      </c>
    </row>
    <row r="1591" spans="1:4" ht="60" outlineLevel="3" x14ac:dyDescent="0.2">
      <c r="A1591" s="283" t="s">
        <v>3047</v>
      </c>
      <c r="B1591" s="283"/>
      <c r="C1591" s="284" t="s">
        <v>1410</v>
      </c>
      <c r="D1591" s="285">
        <v>33414.300000000003</v>
      </c>
    </row>
    <row r="1592" spans="1:4" ht="90" outlineLevel="4" x14ac:dyDescent="0.2">
      <c r="A1592" s="283"/>
      <c r="B1592" s="283" t="s">
        <v>1428</v>
      </c>
      <c r="C1592" s="284" t="s">
        <v>1429</v>
      </c>
      <c r="D1592" s="285">
        <v>29340.2</v>
      </c>
    </row>
    <row r="1593" spans="1:4" ht="45" outlineLevel="4" x14ac:dyDescent="0.2">
      <c r="A1593" s="283"/>
      <c r="B1593" s="283" t="s">
        <v>1417</v>
      </c>
      <c r="C1593" s="284" t="s">
        <v>1418</v>
      </c>
      <c r="D1593" s="285">
        <v>3930.4</v>
      </c>
    </row>
    <row r="1594" spans="1:4" ht="15" outlineLevel="4" x14ac:dyDescent="0.2">
      <c r="A1594" s="283"/>
      <c r="B1594" s="283" t="s">
        <v>1430</v>
      </c>
      <c r="C1594" s="284" t="s">
        <v>1431</v>
      </c>
      <c r="D1594" s="285">
        <v>143.69999999999999</v>
      </c>
    </row>
    <row r="1595" spans="1:4" ht="15" x14ac:dyDescent="0.2">
      <c r="A1595" s="283"/>
      <c r="B1595" s="283"/>
      <c r="C1595" s="284" t="s">
        <v>1184</v>
      </c>
      <c r="D1595" s="285">
        <v>97443197.299999997</v>
      </c>
    </row>
  </sheetData>
  <mergeCells count="1">
    <mergeCell ref="A4:D4"/>
  </mergeCells>
  <pageMargins left="0.55118110236220474" right="0.35433070866141736" top="0.39370078740157483" bottom="0.59055118110236227" header="0.51181102362204722" footer="0.51181102362204722"/>
  <pageSetup paperSize="9"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85"/>
  <sheetViews>
    <sheetView workbookViewId="0">
      <selection activeCell="C1579" sqref="C1579"/>
    </sheetView>
  </sheetViews>
  <sheetFormatPr defaultRowHeight="12.75" outlineLevelRow="4" x14ac:dyDescent="0.2"/>
  <cols>
    <col min="1" max="1" width="13.28515625" style="269" customWidth="1"/>
    <col min="2" max="2" width="8.7109375" style="269" customWidth="1"/>
    <col min="3" max="3" width="35.5703125" style="269" customWidth="1"/>
    <col min="4" max="5" width="15.42578125" style="269" customWidth="1"/>
    <col min="6" max="6" width="13.140625" style="269" customWidth="1"/>
    <col min="7" max="9" width="9.140625" style="269" customWidth="1"/>
    <col min="10" max="16384" width="9.140625" style="269"/>
  </cols>
  <sheetData>
    <row r="1" spans="1:5" ht="15" x14ac:dyDescent="0.25">
      <c r="A1" s="270"/>
      <c r="B1" s="270"/>
      <c r="C1" s="278"/>
      <c r="D1" s="270" t="s">
        <v>3084</v>
      </c>
      <c r="E1" s="270"/>
    </row>
    <row r="2" spans="1:5" ht="15" x14ac:dyDescent="0.25">
      <c r="A2" s="270"/>
      <c r="B2" s="270"/>
      <c r="C2" s="278"/>
      <c r="D2" s="270" t="s">
        <v>1</v>
      </c>
      <c r="E2" s="270"/>
    </row>
    <row r="3" spans="1:5" ht="15" x14ac:dyDescent="0.25">
      <c r="A3" s="270"/>
      <c r="B3" s="270"/>
      <c r="C3" s="278"/>
      <c r="D3" s="270" t="s">
        <v>3051</v>
      </c>
      <c r="E3" s="270"/>
    </row>
    <row r="4" spans="1:5" ht="55.5" customHeight="1" x14ac:dyDescent="0.2">
      <c r="A4" s="342" t="s">
        <v>3085</v>
      </c>
      <c r="B4" s="343"/>
      <c r="C4" s="343"/>
      <c r="D4" s="343"/>
      <c r="E4" s="343"/>
    </row>
    <row r="5" spans="1:5" ht="15" x14ac:dyDescent="0.25">
      <c r="A5" s="270"/>
      <c r="B5" s="270"/>
      <c r="C5" s="278"/>
      <c r="D5" s="270"/>
      <c r="E5" s="270"/>
    </row>
    <row r="6" spans="1:5" ht="15" x14ac:dyDescent="0.2">
      <c r="A6" s="273" t="s">
        <v>1400</v>
      </c>
      <c r="B6" s="273" t="s">
        <v>1401</v>
      </c>
      <c r="C6" s="274" t="s">
        <v>1402</v>
      </c>
      <c r="D6" s="273" t="s">
        <v>637</v>
      </c>
      <c r="E6" s="273" t="s">
        <v>3052</v>
      </c>
    </row>
    <row r="7" spans="1:5" ht="15" x14ac:dyDescent="0.2">
      <c r="A7" s="275">
        <v>1</v>
      </c>
      <c r="B7" s="275">
        <v>2</v>
      </c>
      <c r="C7" s="276">
        <v>3</v>
      </c>
      <c r="D7" s="275">
        <v>4</v>
      </c>
      <c r="E7" s="275">
        <v>5</v>
      </c>
    </row>
    <row r="8" spans="1:5" ht="45" x14ac:dyDescent="0.2">
      <c r="A8" s="283" t="s">
        <v>1403</v>
      </c>
      <c r="B8" s="283"/>
      <c r="C8" s="286" t="s">
        <v>1404</v>
      </c>
      <c r="D8" s="287">
        <v>21061025.899999999</v>
      </c>
      <c r="E8" s="287">
        <v>21352911.5</v>
      </c>
    </row>
    <row r="9" spans="1:5" ht="75" outlineLevel="1" x14ac:dyDescent="0.2">
      <c r="A9" s="283" t="s">
        <v>1405</v>
      </c>
      <c r="B9" s="283"/>
      <c r="C9" s="286" t="s">
        <v>1406</v>
      </c>
      <c r="D9" s="287">
        <v>1630897.1</v>
      </c>
      <c r="E9" s="287">
        <v>1627350.3</v>
      </c>
    </row>
    <row r="10" spans="1:5" ht="60" outlineLevel="2" x14ac:dyDescent="0.2">
      <c r="A10" s="283" t="s">
        <v>1407</v>
      </c>
      <c r="B10" s="283"/>
      <c r="C10" s="286" t="s">
        <v>1408</v>
      </c>
      <c r="D10" s="287">
        <v>38035</v>
      </c>
      <c r="E10" s="287">
        <v>38148.9</v>
      </c>
    </row>
    <row r="11" spans="1:5" ht="60" outlineLevel="3" x14ac:dyDescent="0.2">
      <c r="A11" s="283" t="s">
        <v>1409</v>
      </c>
      <c r="B11" s="283"/>
      <c r="C11" s="286" t="s">
        <v>1410</v>
      </c>
      <c r="D11" s="287">
        <v>38035</v>
      </c>
      <c r="E11" s="287">
        <v>38148.9</v>
      </c>
    </row>
    <row r="12" spans="1:5" ht="60" outlineLevel="4" x14ac:dyDescent="0.2">
      <c r="A12" s="283"/>
      <c r="B12" s="283" t="s">
        <v>1411</v>
      </c>
      <c r="C12" s="286" t="s">
        <v>1412</v>
      </c>
      <c r="D12" s="287">
        <v>38035</v>
      </c>
      <c r="E12" s="287">
        <v>38148.9</v>
      </c>
    </row>
    <row r="13" spans="1:5" ht="30" outlineLevel="2" x14ac:dyDescent="0.2">
      <c r="A13" s="283" t="s">
        <v>1413</v>
      </c>
      <c r="B13" s="283"/>
      <c r="C13" s="286" t="s">
        <v>1414</v>
      </c>
      <c r="D13" s="287">
        <v>1592862.1</v>
      </c>
      <c r="E13" s="287">
        <v>1589201.4</v>
      </c>
    </row>
    <row r="14" spans="1:5" ht="45" outlineLevel="3" x14ac:dyDescent="0.2">
      <c r="A14" s="283" t="s">
        <v>1415</v>
      </c>
      <c r="B14" s="283"/>
      <c r="C14" s="286" t="s">
        <v>1416</v>
      </c>
      <c r="D14" s="287">
        <v>1250783.8999999999</v>
      </c>
      <c r="E14" s="287">
        <v>1250783.8999999999</v>
      </c>
    </row>
    <row r="15" spans="1:5" ht="45" outlineLevel="4" x14ac:dyDescent="0.2">
      <c r="A15" s="283"/>
      <c r="B15" s="283" t="s">
        <v>1417</v>
      </c>
      <c r="C15" s="286" t="s">
        <v>1418</v>
      </c>
      <c r="D15" s="287">
        <v>708389.3</v>
      </c>
      <c r="E15" s="287">
        <v>708389.3</v>
      </c>
    </row>
    <row r="16" spans="1:5" ht="30" outlineLevel="4" x14ac:dyDescent="0.2">
      <c r="A16" s="283"/>
      <c r="B16" s="283" t="s">
        <v>1419</v>
      </c>
      <c r="C16" s="286" t="s">
        <v>1420</v>
      </c>
      <c r="D16" s="287">
        <v>542394.6</v>
      </c>
      <c r="E16" s="287">
        <v>542394.6</v>
      </c>
    </row>
    <row r="17" spans="1:5" ht="15" outlineLevel="3" x14ac:dyDescent="0.2">
      <c r="A17" s="283" t="s">
        <v>1421</v>
      </c>
      <c r="B17" s="283"/>
      <c r="C17" s="286" t="s">
        <v>1422</v>
      </c>
      <c r="D17" s="287">
        <v>342078.2</v>
      </c>
      <c r="E17" s="287">
        <v>338417.5</v>
      </c>
    </row>
    <row r="18" spans="1:5" ht="45" outlineLevel="4" x14ac:dyDescent="0.2">
      <c r="A18" s="283"/>
      <c r="B18" s="283" t="s">
        <v>1417</v>
      </c>
      <c r="C18" s="286" t="s">
        <v>1418</v>
      </c>
      <c r="D18" s="287">
        <v>342078.2</v>
      </c>
      <c r="E18" s="287">
        <v>338417.5</v>
      </c>
    </row>
    <row r="19" spans="1:5" ht="105" outlineLevel="1" x14ac:dyDescent="0.2">
      <c r="A19" s="283" t="s">
        <v>1423</v>
      </c>
      <c r="B19" s="283"/>
      <c r="C19" s="286" t="s">
        <v>1424</v>
      </c>
      <c r="D19" s="287">
        <v>4521071</v>
      </c>
      <c r="E19" s="287">
        <v>4539984.8</v>
      </c>
    </row>
    <row r="20" spans="1:5" ht="45" outlineLevel="2" x14ac:dyDescent="0.2">
      <c r="A20" s="283" t="s">
        <v>1425</v>
      </c>
      <c r="B20" s="283"/>
      <c r="C20" s="286" t="s">
        <v>1426</v>
      </c>
      <c r="D20" s="287">
        <v>4521071</v>
      </c>
      <c r="E20" s="287">
        <v>4539984.8</v>
      </c>
    </row>
    <row r="21" spans="1:5" ht="60" outlineLevel="3" x14ac:dyDescent="0.2">
      <c r="A21" s="283" t="s">
        <v>1427</v>
      </c>
      <c r="B21" s="283"/>
      <c r="C21" s="286" t="s">
        <v>1410</v>
      </c>
      <c r="D21" s="287">
        <v>4117576.8</v>
      </c>
      <c r="E21" s="287">
        <v>4135567.7</v>
      </c>
    </row>
    <row r="22" spans="1:5" ht="105" outlineLevel="4" x14ac:dyDescent="0.2">
      <c r="A22" s="283"/>
      <c r="B22" s="283" t="s">
        <v>1428</v>
      </c>
      <c r="C22" s="286" t="s">
        <v>1429</v>
      </c>
      <c r="D22" s="287">
        <v>127530.1</v>
      </c>
      <c r="E22" s="287">
        <v>128498.4</v>
      </c>
    </row>
    <row r="23" spans="1:5" ht="45" outlineLevel="4" x14ac:dyDescent="0.2">
      <c r="A23" s="283"/>
      <c r="B23" s="283" t="s">
        <v>1417</v>
      </c>
      <c r="C23" s="286" t="s">
        <v>1418</v>
      </c>
      <c r="D23" s="287">
        <v>65005.1</v>
      </c>
      <c r="E23" s="287">
        <v>65033.3</v>
      </c>
    </row>
    <row r="24" spans="1:5" ht="60" outlineLevel="4" x14ac:dyDescent="0.2">
      <c r="A24" s="283"/>
      <c r="B24" s="283" t="s">
        <v>1411</v>
      </c>
      <c r="C24" s="286" t="s">
        <v>1412</v>
      </c>
      <c r="D24" s="287">
        <v>3918928.1</v>
      </c>
      <c r="E24" s="287">
        <v>3935922.5</v>
      </c>
    </row>
    <row r="25" spans="1:5" ht="15" outlineLevel="4" x14ac:dyDescent="0.2">
      <c r="A25" s="283"/>
      <c r="B25" s="283" t="s">
        <v>1430</v>
      </c>
      <c r="C25" s="286" t="s">
        <v>1431</v>
      </c>
      <c r="D25" s="287">
        <v>6113.5</v>
      </c>
      <c r="E25" s="287">
        <v>6113.5</v>
      </c>
    </row>
    <row r="26" spans="1:5" ht="90" outlineLevel="3" x14ac:dyDescent="0.2">
      <c r="A26" s="283" t="s">
        <v>1432</v>
      </c>
      <c r="B26" s="283"/>
      <c r="C26" s="286" t="s">
        <v>1433</v>
      </c>
      <c r="D26" s="287">
        <v>12049.8</v>
      </c>
      <c r="E26" s="287">
        <v>12049.8</v>
      </c>
    </row>
    <row r="27" spans="1:5" ht="45" outlineLevel="4" x14ac:dyDescent="0.2">
      <c r="A27" s="283"/>
      <c r="B27" s="283" t="s">
        <v>1417</v>
      </c>
      <c r="C27" s="286" t="s">
        <v>1418</v>
      </c>
      <c r="D27" s="287">
        <v>12049.8</v>
      </c>
      <c r="E27" s="287">
        <v>12049.8</v>
      </c>
    </row>
    <row r="28" spans="1:5" ht="150" outlineLevel="3" x14ac:dyDescent="0.2">
      <c r="A28" s="283" t="s">
        <v>1434</v>
      </c>
      <c r="B28" s="283"/>
      <c r="C28" s="286" t="s">
        <v>1435</v>
      </c>
      <c r="D28" s="287">
        <v>17073.599999999999</v>
      </c>
      <c r="E28" s="287">
        <v>17073.599999999999</v>
      </c>
    </row>
    <row r="29" spans="1:5" ht="45" outlineLevel="4" x14ac:dyDescent="0.2">
      <c r="A29" s="283"/>
      <c r="B29" s="283" t="s">
        <v>1417</v>
      </c>
      <c r="C29" s="286" t="s">
        <v>1418</v>
      </c>
      <c r="D29" s="287">
        <v>7355.5</v>
      </c>
      <c r="E29" s="287">
        <v>7355.5</v>
      </c>
    </row>
    <row r="30" spans="1:5" ht="30" outlineLevel="4" x14ac:dyDescent="0.2">
      <c r="A30" s="283"/>
      <c r="B30" s="283" t="s">
        <v>1419</v>
      </c>
      <c r="C30" s="286" t="s">
        <v>1420</v>
      </c>
      <c r="D30" s="287">
        <v>9718.1</v>
      </c>
      <c r="E30" s="287">
        <v>9718.1</v>
      </c>
    </row>
    <row r="31" spans="1:5" ht="45" outlineLevel="3" x14ac:dyDescent="0.2">
      <c r="A31" s="283" t="s">
        <v>1436</v>
      </c>
      <c r="B31" s="283"/>
      <c r="C31" s="286" t="s">
        <v>1437</v>
      </c>
      <c r="D31" s="287">
        <v>3394.8</v>
      </c>
      <c r="E31" s="287">
        <v>3394.8</v>
      </c>
    </row>
    <row r="32" spans="1:5" ht="45" outlineLevel="4" x14ac:dyDescent="0.2">
      <c r="A32" s="283"/>
      <c r="B32" s="283" t="s">
        <v>1417</v>
      </c>
      <c r="C32" s="286" t="s">
        <v>1418</v>
      </c>
      <c r="D32" s="287">
        <v>3394.8</v>
      </c>
      <c r="E32" s="287">
        <v>3394.8</v>
      </c>
    </row>
    <row r="33" spans="1:5" ht="90" outlineLevel="3" x14ac:dyDescent="0.2">
      <c r="A33" s="283" t="s">
        <v>1438</v>
      </c>
      <c r="B33" s="283"/>
      <c r="C33" s="286" t="s">
        <v>1439</v>
      </c>
      <c r="D33" s="287">
        <v>183.2</v>
      </c>
      <c r="E33" s="287">
        <v>183.2</v>
      </c>
    </row>
    <row r="34" spans="1:5" ht="15" outlineLevel="4" x14ac:dyDescent="0.2">
      <c r="A34" s="283"/>
      <c r="B34" s="283" t="s">
        <v>1430</v>
      </c>
      <c r="C34" s="286" t="s">
        <v>1431</v>
      </c>
      <c r="D34" s="287">
        <v>183.2</v>
      </c>
      <c r="E34" s="287">
        <v>183.2</v>
      </c>
    </row>
    <row r="35" spans="1:5" ht="75" outlineLevel="3" x14ac:dyDescent="0.2">
      <c r="A35" s="283" t="s">
        <v>1440</v>
      </c>
      <c r="B35" s="283"/>
      <c r="C35" s="286" t="s">
        <v>1441</v>
      </c>
      <c r="D35" s="287">
        <v>370792.8</v>
      </c>
      <c r="E35" s="287">
        <v>371715.7</v>
      </c>
    </row>
    <row r="36" spans="1:5" ht="60" outlineLevel="4" x14ac:dyDescent="0.2">
      <c r="A36" s="283"/>
      <c r="B36" s="283" t="s">
        <v>1411</v>
      </c>
      <c r="C36" s="286" t="s">
        <v>1412</v>
      </c>
      <c r="D36" s="287">
        <v>370792.8</v>
      </c>
      <c r="E36" s="287">
        <v>371715.7</v>
      </c>
    </row>
    <row r="37" spans="1:5" ht="105" outlineLevel="1" x14ac:dyDescent="0.2">
      <c r="A37" s="283" t="s">
        <v>1442</v>
      </c>
      <c r="B37" s="283"/>
      <c r="C37" s="286" t="s">
        <v>1443</v>
      </c>
      <c r="D37" s="287">
        <v>1844191</v>
      </c>
      <c r="E37" s="287">
        <v>2113529.7000000002</v>
      </c>
    </row>
    <row r="38" spans="1:5" ht="75" outlineLevel="2" x14ac:dyDescent="0.2">
      <c r="A38" s="283" t="s">
        <v>1444</v>
      </c>
      <c r="B38" s="283"/>
      <c r="C38" s="286" t="s">
        <v>1445</v>
      </c>
      <c r="D38" s="287">
        <v>363305.7</v>
      </c>
      <c r="E38" s="287">
        <v>363305.7</v>
      </c>
    </row>
    <row r="39" spans="1:5" ht="45" outlineLevel="3" x14ac:dyDescent="0.2">
      <c r="A39" s="283" t="s">
        <v>1446</v>
      </c>
      <c r="B39" s="283"/>
      <c r="C39" s="286" t="s">
        <v>1447</v>
      </c>
      <c r="D39" s="287">
        <v>363305.7</v>
      </c>
      <c r="E39" s="287">
        <v>363305.7</v>
      </c>
    </row>
    <row r="40" spans="1:5" ht="60" outlineLevel="4" x14ac:dyDescent="0.2">
      <c r="A40" s="283"/>
      <c r="B40" s="283" t="s">
        <v>1411</v>
      </c>
      <c r="C40" s="286" t="s">
        <v>1412</v>
      </c>
      <c r="D40" s="287">
        <v>363305.7</v>
      </c>
      <c r="E40" s="287">
        <v>363305.7</v>
      </c>
    </row>
    <row r="41" spans="1:5" ht="45" outlineLevel="2" x14ac:dyDescent="0.2">
      <c r="A41" s="283" t="s">
        <v>1452</v>
      </c>
      <c r="B41" s="283"/>
      <c r="C41" s="286" t="s">
        <v>1453</v>
      </c>
      <c r="D41" s="287">
        <v>1480885.3</v>
      </c>
      <c r="E41" s="287">
        <v>1750224</v>
      </c>
    </row>
    <row r="42" spans="1:5" ht="90" outlineLevel="3" x14ac:dyDescent="0.2">
      <c r="A42" s="283" t="s">
        <v>1454</v>
      </c>
      <c r="B42" s="283"/>
      <c r="C42" s="286" t="s">
        <v>1455</v>
      </c>
      <c r="D42" s="287">
        <v>1480885.3</v>
      </c>
      <c r="E42" s="287">
        <v>1750224</v>
      </c>
    </row>
    <row r="43" spans="1:5" ht="45" outlineLevel="4" x14ac:dyDescent="0.2">
      <c r="A43" s="283"/>
      <c r="B43" s="283" t="s">
        <v>1456</v>
      </c>
      <c r="C43" s="286" t="s">
        <v>1457</v>
      </c>
      <c r="D43" s="287">
        <v>1480885.3</v>
      </c>
      <c r="E43" s="287">
        <v>1750224</v>
      </c>
    </row>
    <row r="44" spans="1:5" ht="30" outlineLevel="1" x14ac:dyDescent="0.2">
      <c r="A44" s="283" t="s">
        <v>1458</v>
      </c>
      <c r="B44" s="283"/>
      <c r="C44" s="286" t="s">
        <v>1459</v>
      </c>
      <c r="D44" s="287">
        <v>116656.8</v>
      </c>
      <c r="E44" s="287">
        <v>117278.6</v>
      </c>
    </row>
    <row r="45" spans="1:5" ht="60" outlineLevel="2" x14ac:dyDescent="0.2">
      <c r="A45" s="283" t="s">
        <v>1460</v>
      </c>
      <c r="B45" s="283"/>
      <c r="C45" s="286" t="s">
        <v>1461</v>
      </c>
      <c r="D45" s="287">
        <v>116656.8</v>
      </c>
      <c r="E45" s="287">
        <v>117278.6</v>
      </c>
    </row>
    <row r="46" spans="1:5" ht="60" outlineLevel="3" x14ac:dyDescent="0.2">
      <c r="A46" s="283" t="s">
        <v>1462</v>
      </c>
      <c r="B46" s="283"/>
      <c r="C46" s="286" t="s">
        <v>1410</v>
      </c>
      <c r="D46" s="287">
        <v>116656.8</v>
      </c>
      <c r="E46" s="287">
        <v>117278.6</v>
      </c>
    </row>
    <row r="47" spans="1:5" ht="105" outlineLevel="4" x14ac:dyDescent="0.2">
      <c r="A47" s="283"/>
      <c r="B47" s="283" t="s">
        <v>1428</v>
      </c>
      <c r="C47" s="286" t="s">
        <v>1429</v>
      </c>
      <c r="D47" s="287">
        <v>79685.7</v>
      </c>
      <c r="E47" s="287">
        <v>80297.8</v>
      </c>
    </row>
    <row r="48" spans="1:5" ht="45" outlineLevel="4" x14ac:dyDescent="0.2">
      <c r="A48" s="283"/>
      <c r="B48" s="283" t="s">
        <v>1417</v>
      </c>
      <c r="C48" s="286" t="s">
        <v>1418</v>
      </c>
      <c r="D48" s="287">
        <v>34115.199999999997</v>
      </c>
      <c r="E48" s="287">
        <v>34124.9</v>
      </c>
    </row>
    <row r="49" spans="1:5" ht="15" outlineLevel="4" x14ac:dyDescent="0.2">
      <c r="A49" s="283"/>
      <c r="B49" s="283" t="s">
        <v>1430</v>
      </c>
      <c r="C49" s="286" t="s">
        <v>1431</v>
      </c>
      <c r="D49" s="287">
        <v>2855.9</v>
      </c>
      <c r="E49" s="287">
        <v>2855.9</v>
      </c>
    </row>
    <row r="50" spans="1:5" ht="60" outlineLevel="1" x14ac:dyDescent="0.2">
      <c r="A50" s="283" t="s">
        <v>1463</v>
      </c>
      <c r="B50" s="283"/>
      <c r="C50" s="286" t="s">
        <v>1464</v>
      </c>
      <c r="D50" s="287">
        <v>409216.2</v>
      </c>
      <c r="E50" s="287">
        <v>410597.2</v>
      </c>
    </row>
    <row r="51" spans="1:5" ht="45" outlineLevel="2" x14ac:dyDescent="0.2">
      <c r="A51" s="283" t="s">
        <v>1465</v>
      </c>
      <c r="B51" s="283"/>
      <c r="C51" s="286" t="s">
        <v>1466</v>
      </c>
      <c r="D51" s="287">
        <v>316862</v>
      </c>
      <c r="E51" s="287">
        <v>318243</v>
      </c>
    </row>
    <row r="52" spans="1:5" ht="60" outlineLevel="3" x14ac:dyDescent="0.2">
      <c r="A52" s="283" t="s">
        <v>1467</v>
      </c>
      <c r="B52" s="283"/>
      <c r="C52" s="286" t="s">
        <v>1410</v>
      </c>
      <c r="D52" s="287">
        <v>316862</v>
      </c>
      <c r="E52" s="287">
        <v>318243</v>
      </c>
    </row>
    <row r="53" spans="1:5" ht="60" outlineLevel="4" x14ac:dyDescent="0.2">
      <c r="A53" s="283"/>
      <c r="B53" s="283" t="s">
        <v>1411</v>
      </c>
      <c r="C53" s="286" t="s">
        <v>1412</v>
      </c>
      <c r="D53" s="287">
        <v>316862</v>
      </c>
      <c r="E53" s="287">
        <v>318243</v>
      </c>
    </row>
    <row r="54" spans="1:5" ht="30" outlineLevel="2" x14ac:dyDescent="0.2">
      <c r="A54" s="283" t="s">
        <v>1468</v>
      </c>
      <c r="B54" s="283"/>
      <c r="C54" s="286" t="s">
        <v>1469</v>
      </c>
      <c r="D54" s="287">
        <v>92354.2</v>
      </c>
      <c r="E54" s="287">
        <v>92354.2</v>
      </c>
    </row>
    <row r="55" spans="1:5" ht="45" outlineLevel="3" x14ac:dyDescent="0.2">
      <c r="A55" s="283" t="s">
        <v>1470</v>
      </c>
      <c r="B55" s="283"/>
      <c r="C55" s="286" t="s">
        <v>1471</v>
      </c>
      <c r="D55" s="287">
        <v>92354.2</v>
      </c>
      <c r="E55" s="287">
        <v>92354.2</v>
      </c>
    </row>
    <row r="56" spans="1:5" ht="45" outlineLevel="4" x14ac:dyDescent="0.2">
      <c r="A56" s="283"/>
      <c r="B56" s="283" t="s">
        <v>1417</v>
      </c>
      <c r="C56" s="286" t="s">
        <v>1418</v>
      </c>
      <c r="D56" s="287">
        <v>92354.2</v>
      </c>
      <c r="E56" s="287">
        <v>92354.2</v>
      </c>
    </row>
    <row r="57" spans="1:5" ht="45" outlineLevel="1" x14ac:dyDescent="0.2">
      <c r="A57" s="283" t="s">
        <v>1472</v>
      </c>
      <c r="B57" s="283"/>
      <c r="C57" s="286" t="s">
        <v>1473</v>
      </c>
      <c r="D57" s="287">
        <v>302517.5</v>
      </c>
      <c r="E57" s="287">
        <v>303334.2</v>
      </c>
    </row>
    <row r="58" spans="1:5" ht="45" outlineLevel="2" x14ac:dyDescent="0.2">
      <c r="A58" s="283" t="s">
        <v>1474</v>
      </c>
      <c r="B58" s="283"/>
      <c r="C58" s="286" t="s">
        <v>1475</v>
      </c>
      <c r="D58" s="287">
        <v>302517.5</v>
      </c>
      <c r="E58" s="287">
        <v>303334.2</v>
      </c>
    </row>
    <row r="59" spans="1:5" ht="60" outlineLevel="3" x14ac:dyDescent="0.2">
      <c r="A59" s="283" t="s">
        <v>1476</v>
      </c>
      <c r="B59" s="283"/>
      <c r="C59" s="286" t="s">
        <v>1410</v>
      </c>
      <c r="D59" s="287">
        <v>302517.5</v>
      </c>
      <c r="E59" s="287">
        <v>303334.2</v>
      </c>
    </row>
    <row r="60" spans="1:5" ht="60" outlineLevel="4" x14ac:dyDescent="0.2">
      <c r="A60" s="283"/>
      <c r="B60" s="283" t="s">
        <v>1411</v>
      </c>
      <c r="C60" s="286" t="s">
        <v>1412</v>
      </c>
      <c r="D60" s="287">
        <v>302517.5</v>
      </c>
      <c r="E60" s="287">
        <v>303334.2</v>
      </c>
    </row>
    <row r="61" spans="1:5" ht="45" outlineLevel="1" x14ac:dyDescent="0.2">
      <c r="A61" s="283" t="s">
        <v>1477</v>
      </c>
      <c r="B61" s="283"/>
      <c r="C61" s="286" t="s">
        <v>1478</v>
      </c>
      <c r="D61" s="287">
        <v>47377.8</v>
      </c>
      <c r="E61" s="287">
        <v>51038.6</v>
      </c>
    </row>
    <row r="62" spans="1:5" ht="60" outlineLevel="2" x14ac:dyDescent="0.2">
      <c r="A62" s="283" t="s">
        <v>1479</v>
      </c>
      <c r="B62" s="283"/>
      <c r="C62" s="286" t="s">
        <v>1480</v>
      </c>
      <c r="D62" s="287">
        <v>46747.6</v>
      </c>
      <c r="E62" s="287">
        <v>50408.4</v>
      </c>
    </row>
    <row r="63" spans="1:5" ht="60" outlineLevel="3" x14ac:dyDescent="0.2">
      <c r="A63" s="283" t="s">
        <v>1481</v>
      </c>
      <c r="B63" s="283"/>
      <c r="C63" s="286" t="s">
        <v>1482</v>
      </c>
      <c r="D63" s="287">
        <v>21247.599999999999</v>
      </c>
      <c r="E63" s="287">
        <v>24908.400000000001</v>
      </c>
    </row>
    <row r="64" spans="1:5" ht="30" outlineLevel="4" x14ac:dyDescent="0.2">
      <c r="A64" s="283"/>
      <c r="B64" s="283" t="s">
        <v>1419</v>
      </c>
      <c r="C64" s="286" t="s">
        <v>1420</v>
      </c>
      <c r="D64" s="287">
        <v>21247.599999999999</v>
      </c>
      <c r="E64" s="287">
        <v>24908.400000000001</v>
      </c>
    </row>
    <row r="65" spans="1:5" ht="30" outlineLevel="3" x14ac:dyDescent="0.2">
      <c r="A65" s="283" t="s">
        <v>1483</v>
      </c>
      <c r="B65" s="283"/>
      <c r="C65" s="286" t="s">
        <v>1484</v>
      </c>
      <c r="D65" s="287">
        <v>25500</v>
      </c>
      <c r="E65" s="287">
        <v>25500</v>
      </c>
    </row>
    <row r="66" spans="1:5" ht="30" outlineLevel="4" x14ac:dyDescent="0.2">
      <c r="A66" s="283"/>
      <c r="B66" s="283" t="s">
        <v>1419</v>
      </c>
      <c r="C66" s="286" t="s">
        <v>1420</v>
      </c>
      <c r="D66" s="287">
        <v>25500</v>
      </c>
      <c r="E66" s="287">
        <v>25500</v>
      </c>
    </row>
    <row r="67" spans="1:5" ht="45" outlineLevel="2" x14ac:dyDescent="0.2">
      <c r="A67" s="283" t="s">
        <v>1485</v>
      </c>
      <c r="B67" s="283"/>
      <c r="C67" s="286" t="s">
        <v>1486</v>
      </c>
      <c r="D67" s="287">
        <v>630.20000000000005</v>
      </c>
      <c r="E67" s="287">
        <v>630.20000000000005</v>
      </c>
    </row>
    <row r="68" spans="1:5" ht="45" outlineLevel="3" x14ac:dyDescent="0.2">
      <c r="A68" s="283" t="s">
        <v>1487</v>
      </c>
      <c r="B68" s="283"/>
      <c r="C68" s="286" t="s">
        <v>1488</v>
      </c>
      <c r="D68" s="287">
        <v>630.20000000000005</v>
      </c>
      <c r="E68" s="287">
        <v>630.20000000000005</v>
      </c>
    </row>
    <row r="69" spans="1:5" ht="45" outlineLevel="4" x14ac:dyDescent="0.2">
      <c r="A69" s="283"/>
      <c r="B69" s="283" t="s">
        <v>1417</v>
      </c>
      <c r="C69" s="286" t="s">
        <v>1418</v>
      </c>
      <c r="D69" s="287">
        <v>630.20000000000005</v>
      </c>
      <c r="E69" s="287">
        <v>630.20000000000005</v>
      </c>
    </row>
    <row r="70" spans="1:5" ht="45" outlineLevel="1" x14ac:dyDescent="0.2">
      <c r="A70" s="283" t="s">
        <v>1489</v>
      </c>
      <c r="B70" s="283"/>
      <c r="C70" s="286" t="s">
        <v>1490</v>
      </c>
      <c r="D70" s="287">
        <v>12189098.5</v>
      </c>
      <c r="E70" s="287">
        <v>12189798.1</v>
      </c>
    </row>
    <row r="71" spans="1:5" ht="45" outlineLevel="2" x14ac:dyDescent="0.2">
      <c r="A71" s="283" t="s">
        <v>1491</v>
      </c>
      <c r="B71" s="283"/>
      <c r="C71" s="286" t="s">
        <v>1492</v>
      </c>
      <c r="D71" s="287">
        <v>98253.4</v>
      </c>
      <c r="E71" s="287">
        <v>97321.1</v>
      </c>
    </row>
    <row r="72" spans="1:5" ht="30" outlineLevel="3" x14ac:dyDescent="0.2">
      <c r="A72" s="283" t="s">
        <v>1493</v>
      </c>
      <c r="B72" s="283"/>
      <c r="C72" s="286" t="s">
        <v>1494</v>
      </c>
      <c r="D72" s="287">
        <v>98253.4</v>
      </c>
      <c r="E72" s="287">
        <v>97321.1</v>
      </c>
    </row>
    <row r="73" spans="1:5" ht="105" outlineLevel="4" x14ac:dyDescent="0.2">
      <c r="A73" s="283"/>
      <c r="B73" s="283" t="s">
        <v>1428</v>
      </c>
      <c r="C73" s="286" t="s">
        <v>1429</v>
      </c>
      <c r="D73" s="287">
        <v>79503.7</v>
      </c>
      <c r="E73" s="287">
        <v>79503.7</v>
      </c>
    </row>
    <row r="74" spans="1:5" ht="45" outlineLevel="4" x14ac:dyDescent="0.2">
      <c r="A74" s="283"/>
      <c r="B74" s="283" t="s">
        <v>1417</v>
      </c>
      <c r="C74" s="286" t="s">
        <v>1418</v>
      </c>
      <c r="D74" s="287">
        <v>18729.8</v>
      </c>
      <c r="E74" s="287">
        <v>17797.5</v>
      </c>
    </row>
    <row r="75" spans="1:5" ht="15" outlineLevel="4" x14ac:dyDescent="0.2">
      <c r="A75" s="283"/>
      <c r="B75" s="283" t="s">
        <v>1430</v>
      </c>
      <c r="C75" s="286" t="s">
        <v>1431</v>
      </c>
      <c r="D75" s="287">
        <v>19.899999999999999</v>
      </c>
      <c r="E75" s="287">
        <v>19.899999999999999</v>
      </c>
    </row>
    <row r="76" spans="1:5" ht="45" outlineLevel="2" x14ac:dyDescent="0.2">
      <c r="A76" s="283" t="s">
        <v>1495</v>
      </c>
      <c r="B76" s="283"/>
      <c r="C76" s="286" t="s">
        <v>1496</v>
      </c>
      <c r="D76" s="287">
        <v>299303.2</v>
      </c>
      <c r="E76" s="287">
        <v>300935.09999999998</v>
      </c>
    </row>
    <row r="77" spans="1:5" ht="60" outlineLevel="3" x14ac:dyDescent="0.2">
      <c r="A77" s="283" t="s">
        <v>1497</v>
      </c>
      <c r="B77" s="283"/>
      <c r="C77" s="286" t="s">
        <v>1410</v>
      </c>
      <c r="D77" s="287">
        <v>299303.2</v>
      </c>
      <c r="E77" s="287">
        <v>300935.09999999998</v>
      </c>
    </row>
    <row r="78" spans="1:5" ht="105" outlineLevel="4" x14ac:dyDescent="0.2">
      <c r="A78" s="283"/>
      <c r="B78" s="283" t="s">
        <v>1428</v>
      </c>
      <c r="C78" s="286" t="s">
        <v>1429</v>
      </c>
      <c r="D78" s="287">
        <v>207458</v>
      </c>
      <c r="E78" s="287">
        <v>209048.7</v>
      </c>
    </row>
    <row r="79" spans="1:5" ht="45" outlineLevel="4" x14ac:dyDescent="0.2">
      <c r="A79" s="283"/>
      <c r="B79" s="283" t="s">
        <v>1417</v>
      </c>
      <c r="C79" s="286" t="s">
        <v>1418</v>
      </c>
      <c r="D79" s="287">
        <v>87331.7</v>
      </c>
      <c r="E79" s="287">
        <v>87372.9</v>
      </c>
    </row>
    <row r="80" spans="1:5" ht="15" outlineLevel="4" x14ac:dyDescent="0.2">
      <c r="A80" s="283"/>
      <c r="B80" s="283" t="s">
        <v>1430</v>
      </c>
      <c r="C80" s="286" t="s">
        <v>1431</v>
      </c>
      <c r="D80" s="287">
        <v>4513.5</v>
      </c>
      <c r="E80" s="287">
        <v>4513.5</v>
      </c>
    </row>
    <row r="81" spans="1:5" ht="60" outlineLevel="2" x14ac:dyDescent="0.2">
      <c r="A81" s="283" t="s">
        <v>1498</v>
      </c>
      <c r="B81" s="283"/>
      <c r="C81" s="286" t="s">
        <v>1499</v>
      </c>
      <c r="D81" s="287">
        <v>210</v>
      </c>
      <c r="E81" s="287">
        <v>210</v>
      </c>
    </row>
    <row r="82" spans="1:5" ht="75" outlineLevel="3" x14ac:dyDescent="0.2">
      <c r="A82" s="283" t="s">
        <v>1500</v>
      </c>
      <c r="B82" s="283"/>
      <c r="C82" s="286" t="s">
        <v>1501</v>
      </c>
      <c r="D82" s="287">
        <v>210</v>
      </c>
      <c r="E82" s="287">
        <v>210</v>
      </c>
    </row>
    <row r="83" spans="1:5" ht="30" outlineLevel="4" x14ac:dyDescent="0.2">
      <c r="A83" s="283"/>
      <c r="B83" s="283" t="s">
        <v>1419</v>
      </c>
      <c r="C83" s="286" t="s">
        <v>1420</v>
      </c>
      <c r="D83" s="287">
        <v>210</v>
      </c>
      <c r="E83" s="287">
        <v>210</v>
      </c>
    </row>
    <row r="84" spans="1:5" ht="60" outlineLevel="2" x14ac:dyDescent="0.2">
      <c r="A84" s="283" t="s">
        <v>1502</v>
      </c>
      <c r="B84" s="283"/>
      <c r="C84" s="286" t="s">
        <v>1503</v>
      </c>
      <c r="D84" s="287">
        <v>11791331.9</v>
      </c>
      <c r="E84" s="287">
        <v>11791331.9</v>
      </c>
    </row>
    <row r="85" spans="1:5" ht="60" outlineLevel="3" x14ac:dyDescent="0.2">
      <c r="A85" s="283" t="s">
        <v>1504</v>
      </c>
      <c r="B85" s="283"/>
      <c r="C85" s="286" t="s">
        <v>1505</v>
      </c>
      <c r="D85" s="287">
        <v>11791331.9</v>
      </c>
      <c r="E85" s="287">
        <v>11791331.9</v>
      </c>
    </row>
    <row r="86" spans="1:5" ht="30" outlineLevel="4" x14ac:dyDescent="0.2">
      <c r="A86" s="283"/>
      <c r="B86" s="283" t="s">
        <v>1419</v>
      </c>
      <c r="C86" s="286" t="s">
        <v>1420</v>
      </c>
      <c r="D86" s="287">
        <v>11791331.9</v>
      </c>
      <c r="E86" s="287">
        <v>11791331.9</v>
      </c>
    </row>
    <row r="87" spans="1:5" ht="45" x14ac:dyDescent="0.2">
      <c r="A87" s="283" t="s">
        <v>1506</v>
      </c>
      <c r="B87" s="283"/>
      <c r="C87" s="286" t="s">
        <v>1507</v>
      </c>
      <c r="D87" s="287">
        <v>28355256.899999999</v>
      </c>
      <c r="E87" s="287">
        <v>28474991.600000001</v>
      </c>
    </row>
    <row r="88" spans="1:5" ht="30" outlineLevel="1" x14ac:dyDescent="0.2">
      <c r="A88" s="283" t="s">
        <v>1508</v>
      </c>
      <c r="B88" s="283"/>
      <c r="C88" s="286" t="s">
        <v>1509</v>
      </c>
      <c r="D88" s="287">
        <v>8877506.5</v>
      </c>
      <c r="E88" s="287">
        <v>8880128.9000000004</v>
      </c>
    </row>
    <row r="89" spans="1:5" ht="60" outlineLevel="2" x14ac:dyDescent="0.2">
      <c r="A89" s="283" t="s">
        <v>1510</v>
      </c>
      <c r="B89" s="283"/>
      <c r="C89" s="286" t="s">
        <v>1511</v>
      </c>
      <c r="D89" s="287">
        <v>8875930.6999999993</v>
      </c>
      <c r="E89" s="287">
        <v>8878553.0999999996</v>
      </c>
    </row>
    <row r="90" spans="1:5" ht="60" outlineLevel="3" x14ac:dyDescent="0.2">
      <c r="A90" s="283" t="s">
        <v>1512</v>
      </c>
      <c r="B90" s="283"/>
      <c r="C90" s="286" t="s">
        <v>1410</v>
      </c>
      <c r="D90" s="287">
        <v>5034.2</v>
      </c>
      <c r="E90" s="287">
        <v>5034.2</v>
      </c>
    </row>
    <row r="91" spans="1:5" ht="60" outlineLevel="4" x14ac:dyDescent="0.2">
      <c r="A91" s="283"/>
      <c r="B91" s="283" t="s">
        <v>1411</v>
      </c>
      <c r="C91" s="286" t="s">
        <v>1412</v>
      </c>
      <c r="D91" s="287">
        <v>5034.2</v>
      </c>
      <c r="E91" s="287">
        <v>5034.2</v>
      </c>
    </row>
    <row r="92" spans="1:5" ht="120" outlineLevel="3" x14ac:dyDescent="0.2">
      <c r="A92" s="283" t="s">
        <v>1513</v>
      </c>
      <c r="B92" s="283"/>
      <c r="C92" s="286" t="s">
        <v>1514</v>
      </c>
      <c r="D92" s="287">
        <v>229146.4</v>
      </c>
      <c r="E92" s="287">
        <v>229146.4</v>
      </c>
    </row>
    <row r="93" spans="1:5" ht="60" outlineLevel="4" x14ac:dyDescent="0.2">
      <c r="A93" s="283"/>
      <c r="B93" s="283" t="s">
        <v>1411</v>
      </c>
      <c r="C93" s="286" t="s">
        <v>1412</v>
      </c>
      <c r="D93" s="287">
        <v>179404</v>
      </c>
      <c r="E93" s="287">
        <v>179404</v>
      </c>
    </row>
    <row r="94" spans="1:5" ht="15" outlineLevel="4" x14ac:dyDescent="0.2">
      <c r="A94" s="283"/>
      <c r="B94" s="283" t="s">
        <v>1430</v>
      </c>
      <c r="C94" s="286" t="s">
        <v>1431</v>
      </c>
      <c r="D94" s="287">
        <v>49742.400000000001</v>
      </c>
      <c r="E94" s="287">
        <v>49742.400000000001</v>
      </c>
    </row>
    <row r="95" spans="1:5" ht="60" outlineLevel="3" x14ac:dyDescent="0.2">
      <c r="A95" s="283" t="s">
        <v>1515</v>
      </c>
      <c r="B95" s="283"/>
      <c r="C95" s="286" t="s">
        <v>1516</v>
      </c>
      <c r="D95" s="287">
        <v>42041.1</v>
      </c>
      <c r="E95" s="287">
        <v>41900.699999999997</v>
      </c>
    </row>
    <row r="96" spans="1:5" ht="15" outlineLevel="4" x14ac:dyDescent="0.2">
      <c r="A96" s="283"/>
      <c r="B96" s="283" t="s">
        <v>1517</v>
      </c>
      <c r="C96" s="286" t="s">
        <v>1518</v>
      </c>
      <c r="D96" s="287">
        <v>42041.1</v>
      </c>
      <c r="E96" s="287">
        <v>41900.699999999997</v>
      </c>
    </row>
    <row r="97" spans="1:5" ht="90" outlineLevel="3" x14ac:dyDescent="0.2">
      <c r="A97" s="283" t="s">
        <v>1519</v>
      </c>
      <c r="B97" s="283"/>
      <c r="C97" s="286" t="s">
        <v>1520</v>
      </c>
      <c r="D97" s="287">
        <v>8591709</v>
      </c>
      <c r="E97" s="287">
        <v>8594471.8000000007</v>
      </c>
    </row>
    <row r="98" spans="1:5" ht="15" outlineLevel="4" x14ac:dyDescent="0.2">
      <c r="A98" s="283"/>
      <c r="B98" s="283" t="s">
        <v>1517</v>
      </c>
      <c r="C98" s="286" t="s">
        <v>1518</v>
      </c>
      <c r="D98" s="287">
        <v>8591709</v>
      </c>
      <c r="E98" s="287">
        <v>8594471.8000000007</v>
      </c>
    </row>
    <row r="99" spans="1:5" ht="60" outlineLevel="3" x14ac:dyDescent="0.2">
      <c r="A99" s="283" t="s">
        <v>1521</v>
      </c>
      <c r="B99" s="283"/>
      <c r="C99" s="286" t="s">
        <v>1522</v>
      </c>
      <c r="D99" s="287">
        <v>8000</v>
      </c>
      <c r="E99" s="287">
        <v>8000</v>
      </c>
    </row>
    <row r="100" spans="1:5" ht="15" outlineLevel="4" x14ac:dyDescent="0.2">
      <c r="A100" s="283"/>
      <c r="B100" s="283" t="s">
        <v>1517</v>
      </c>
      <c r="C100" s="286" t="s">
        <v>1518</v>
      </c>
      <c r="D100" s="287">
        <v>8000</v>
      </c>
      <c r="E100" s="287">
        <v>8000</v>
      </c>
    </row>
    <row r="101" spans="1:5" ht="30" outlineLevel="2" x14ac:dyDescent="0.2">
      <c r="A101" s="283" t="s">
        <v>1523</v>
      </c>
      <c r="B101" s="283"/>
      <c r="C101" s="286" t="s">
        <v>1524</v>
      </c>
      <c r="D101" s="287">
        <v>1575.8</v>
      </c>
      <c r="E101" s="287">
        <v>1575.8</v>
      </c>
    </row>
    <row r="102" spans="1:5" ht="60" outlineLevel="3" x14ac:dyDescent="0.2">
      <c r="A102" s="283" t="s">
        <v>1525</v>
      </c>
      <c r="B102" s="283"/>
      <c r="C102" s="286" t="s">
        <v>1410</v>
      </c>
      <c r="D102" s="287">
        <v>689.1</v>
      </c>
      <c r="E102" s="287">
        <v>689.1</v>
      </c>
    </row>
    <row r="103" spans="1:5" ht="60" outlineLevel="4" x14ac:dyDescent="0.2">
      <c r="A103" s="283"/>
      <c r="B103" s="283" t="s">
        <v>1411</v>
      </c>
      <c r="C103" s="286" t="s">
        <v>1412</v>
      </c>
      <c r="D103" s="287">
        <v>689.1</v>
      </c>
      <c r="E103" s="287">
        <v>689.1</v>
      </c>
    </row>
    <row r="104" spans="1:5" ht="75" outlineLevel="3" x14ac:dyDescent="0.2">
      <c r="A104" s="283" t="s">
        <v>1526</v>
      </c>
      <c r="B104" s="283"/>
      <c r="C104" s="286" t="s">
        <v>1527</v>
      </c>
      <c r="D104" s="287">
        <v>886.7</v>
      </c>
      <c r="E104" s="287">
        <v>886.7</v>
      </c>
    </row>
    <row r="105" spans="1:5" ht="45" outlineLevel="4" x14ac:dyDescent="0.2">
      <c r="A105" s="283"/>
      <c r="B105" s="283" t="s">
        <v>1417</v>
      </c>
      <c r="C105" s="286" t="s">
        <v>1418</v>
      </c>
      <c r="D105" s="287">
        <v>886.7</v>
      </c>
      <c r="E105" s="287">
        <v>886.7</v>
      </c>
    </row>
    <row r="106" spans="1:5" ht="45" outlineLevel="1" x14ac:dyDescent="0.2">
      <c r="A106" s="283" t="s">
        <v>1528</v>
      </c>
      <c r="B106" s="283"/>
      <c r="C106" s="286" t="s">
        <v>1529</v>
      </c>
      <c r="D106" s="287">
        <v>15013077.800000001</v>
      </c>
      <c r="E106" s="287">
        <v>15106040.199999999</v>
      </c>
    </row>
    <row r="107" spans="1:5" ht="75" outlineLevel="2" x14ac:dyDescent="0.2">
      <c r="A107" s="283" t="s">
        <v>1530</v>
      </c>
      <c r="B107" s="283"/>
      <c r="C107" s="286" t="s">
        <v>1531</v>
      </c>
      <c r="D107" s="287">
        <v>14866046</v>
      </c>
      <c r="E107" s="287">
        <v>14959008.4</v>
      </c>
    </row>
    <row r="108" spans="1:5" ht="60" outlineLevel="3" x14ac:dyDescent="0.2">
      <c r="A108" s="283" t="s">
        <v>1532</v>
      </c>
      <c r="B108" s="283"/>
      <c r="C108" s="286" t="s">
        <v>1410</v>
      </c>
      <c r="D108" s="287">
        <v>527660.5</v>
      </c>
      <c r="E108" s="287">
        <v>532711.19999999995</v>
      </c>
    </row>
    <row r="109" spans="1:5" ht="105" outlineLevel="4" x14ac:dyDescent="0.2">
      <c r="A109" s="283"/>
      <c r="B109" s="283" t="s">
        <v>1428</v>
      </c>
      <c r="C109" s="286" t="s">
        <v>1429</v>
      </c>
      <c r="D109" s="287">
        <v>37793.699999999997</v>
      </c>
      <c r="E109" s="287">
        <v>37793.699999999997</v>
      </c>
    </row>
    <row r="110" spans="1:5" ht="45" outlineLevel="4" x14ac:dyDescent="0.2">
      <c r="A110" s="283"/>
      <c r="B110" s="283" t="s">
        <v>1417</v>
      </c>
      <c r="C110" s="286" t="s">
        <v>1418</v>
      </c>
      <c r="D110" s="287">
        <v>18778.7</v>
      </c>
      <c r="E110" s="287">
        <v>18778.7</v>
      </c>
    </row>
    <row r="111" spans="1:5" ht="60" outlineLevel="4" x14ac:dyDescent="0.2">
      <c r="A111" s="283"/>
      <c r="B111" s="283" t="s">
        <v>1411</v>
      </c>
      <c r="C111" s="286" t="s">
        <v>1412</v>
      </c>
      <c r="D111" s="287">
        <v>469878.7</v>
      </c>
      <c r="E111" s="287">
        <v>474929.4</v>
      </c>
    </row>
    <row r="112" spans="1:5" ht="15" outlineLevel="4" x14ac:dyDescent="0.2">
      <c r="A112" s="283"/>
      <c r="B112" s="283" t="s">
        <v>1430</v>
      </c>
      <c r="C112" s="286" t="s">
        <v>1431</v>
      </c>
      <c r="D112" s="287">
        <v>1209.4000000000001</v>
      </c>
      <c r="E112" s="287">
        <v>1209.4000000000001</v>
      </c>
    </row>
    <row r="113" spans="1:5" ht="150" outlineLevel="3" x14ac:dyDescent="0.2">
      <c r="A113" s="283" t="s">
        <v>1533</v>
      </c>
      <c r="B113" s="283"/>
      <c r="C113" s="286" t="s">
        <v>1534</v>
      </c>
      <c r="D113" s="287">
        <v>61193.2</v>
      </c>
      <c r="E113" s="287">
        <v>61193.2</v>
      </c>
    </row>
    <row r="114" spans="1:5" ht="60" outlineLevel="4" x14ac:dyDescent="0.2">
      <c r="A114" s="283"/>
      <c r="B114" s="283" t="s">
        <v>1411</v>
      </c>
      <c r="C114" s="286" t="s">
        <v>1412</v>
      </c>
      <c r="D114" s="287">
        <v>61193.2</v>
      </c>
      <c r="E114" s="287">
        <v>61193.2</v>
      </c>
    </row>
    <row r="115" spans="1:5" ht="120" outlineLevel="3" x14ac:dyDescent="0.2">
      <c r="A115" s="283" t="s">
        <v>1535</v>
      </c>
      <c r="B115" s="283"/>
      <c r="C115" s="286" t="s">
        <v>1536</v>
      </c>
      <c r="D115" s="287">
        <v>13604066.1</v>
      </c>
      <c r="E115" s="287">
        <v>13688275.9</v>
      </c>
    </row>
    <row r="116" spans="1:5" ht="15" outlineLevel="4" x14ac:dyDescent="0.2">
      <c r="A116" s="283"/>
      <c r="B116" s="283" t="s">
        <v>1517</v>
      </c>
      <c r="C116" s="286" t="s">
        <v>1518</v>
      </c>
      <c r="D116" s="287">
        <v>13604066.1</v>
      </c>
      <c r="E116" s="287">
        <v>13688275.9</v>
      </c>
    </row>
    <row r="117" spans="1:5" ht="75" outlineLevel="3" x14ac:dyDescent="0.2">
      <c r="A117" s="283" t="s">
        <v>1537</v>
      </c>
      <c r="B117" s="283"/>
      <c r="C117" s="286" t="s">
        <v>1538</v>
      </c>
      <c r="D117" s="287">
        <v>429327.2</v>
      </c>
      <c r="E117" s="287">
        <v>432706.9</v>
      </c>
    </row>
    <row r="118" spans="1:5" ht="105" outlineLevel="4" x14ac:dyDescent="0.2">
      <c r="A118" s="283"/>
      <c r="B118" s="283" t="s">
        <v>1428</v>
      </c>
      <c r="C118" s="286" t="s">
        <v>1429</v>
      </c>
      <c r="D118" s="287">
        <v>156.30000000000001</v>
      </c>
      <c r="E118" s="287">
        <v>156.30000000000001</v>
      </c>
    </row>
    <row r="119" spans="1:5" ht="15" outlineLevel="4" x14ac:dyDescent="0.2">
      <c r="A119" s="283"/>
      <c r="B119" s="283" t="s">
        <v>1517</v>
      </c>
      <c r="C119" s="286" t="s">
        <v>1518</v>
      </c>
      <c r="D119" s="287">
        <v>425913.7</v>
      </c>
      <c r="E119" s="287">
        <v>429293.4</v>
      </c>
    </row>
    <row r="120" spans="1:5" ht="60" outlineLevel="4" x14ac:dyDescent="0.2">
      <c r="A120" s="283"/>
      <c r="B120" s="283" t="s">
        <v>1411</v>
      </c>
      <c r="C120" s="286" t="s">
        <v>1412</v>
      </c>
      <c r="D120" s="287">
        <v>3257.2</v>
      </c>
      <c r="E120" s="287">
        <v>3257.2</v>
      </c>
    </row>
    <row r="121" spans="1:5" ht="180" outlineLevel="3" x14ac:dyDescent="0.2">
      <c r="A121" s="283" t="s">
        <v>1539</v>
      </c>
      <c r="B121" s="283"/>
      <c r="C121" s="286" t="s">
        <v>1540</v>
      </c>
      <c r="D121" s="287">
        <v>243799</v>
      </c>
      <c r="E121" s="287">
        <v>244121.2</v>
      </c>
    </row>
    <row r="122" spans="1:5" ht="15" outlineLevel="4" x14ac:dyDescent="0.2">
      <c r="A122" s="283"/>
      <c r="B122" s="283" t="s">
        <v>1517</v>
      </c>
      <c r="C122" s="286" t="s">
        <v>1518</v>
      </c>
      <c r="D122" s="287">
        <v>243799</v>
      </c>
      <c r="E122" s="287">
        <v>244121.2</v>
      </c>
    </row>
    <row r="123" spans="1:5" ht="30" outlineLevel="2" x14ac:dyDescent="0.2">
      <c r="A123" s="283" t="s">
        <v>1541</v>
      </c>
      <c r="B123" s="283"/>
      <c r="C123" s="286" t="s">
        <v>1542</v>
      </c>
      <c r="D123" s="287">
        <v>147031.79999999999</v>
      </c>
      <c r="E123" s="287">
        <v>147031.79999999999</v>
      </c>
    </row>
    <row r="124" spans="1:5" ht="60" outlineLevel="3" x14ac:dyDescent="0.2">
      <c r="A124" s="283" t="s">
        <v>1543</v>
      </c>
      <c r="B124" s="283"/>
      <c r="C124" s="286" t="s">
        <v>1410</v>
      </c>
      <c r="D124" s="287">
        <v>47155.9</v>
      </c>
      <c r="E124" s="287">
        <v>47155.9</v>
      </c>
    </row>
    <row r="125" spans="1:5" ht="60" outlineLevel="4" x14ac:dyDescent="0.2">
      <c r="A125" s="283"/>
      <c r="B125" s="283" t="s">
        <v>1411</v>
      </c>
      <c r="C125" s="286" t="s">
        <v>1412</v>
      </c>
      <c r="D125" s="287">
        <v>47155.9</v>
      </c>
      <c r="E125" s="287">
        <v>47155.9</v>
      </c>
    </row>
    <row r="126" spans="1:5" ht="75" outlineLevel="3" x14ac:dyDescent="0.2">
      <c r="A126" s="283" t="s">
        <v>1544</v>
      </c>
      <c r="B126" s="283"/>
      <c r="C126" s="286" t="s">
        <v>1527</v>
      </c>
      <c r="D126" s="287">
        <v>1793.2</v>
      </c>
      <c r="E126" s="287">
        <v>1793.2</v>
      </c>
    </row>
    <row r="127" spans="1:5" ht="45" outlineLevel="4" x14ac:dyDescent="0.2">
      <c r="A127" s="283"/>
      <c r="B127" s="283" t="s">
        <v>1417</v>
      </c>
      <c r="C127" s="286" t="s">
        <v>1418</v>
      </c>
      <c r="D127" s="287">
        <v>1793.2</v>
      </c>
      <c r="E127" s="287">
        <v>1793.2</v>
      </c>
    </row>
    <row r="128" spans="1:5" ht="45" outlineLevel="3" x14ac:dyDescent="0.2">
      <c r="A128" s="283" t="s">
        <v>1545</v>
      </c>
      <c r="B128" s="283"/>
      <c r="C128" s="286" t="s">
        <v>1546</v>
      </c>
      <c r="D128" s="287">
        <v>27194</v>
      </c>
      <c r="E128" s="287">
        <v>27194</v>
      </c>
    </row>
    <row r="129" spans="1:5" ht="45" outlineLevel="4" x14ac:dyDescent="0.2">
      <c r="A129" s="283"/>
      <c r="B129" s="283" t="s">
        <v>1417</v>
      </c>
      <c r="C129" s="286" t="s">
        <v>1418</v>
      </c>
      <c r="D129" s="287">
        <v>27194</v>
      </c>
      <c r="E129" s="287">
        <v>27194</v>
      </c>
    </row>
    <row r="130" spans="1:5" ht="45" outlineLevel="3" x14ac:dyDescent="0.2">
      <c r="A130" s="283" t="s">
        <v>1547</v>
      </c>
      <c r="B130" s="283"/>
      <c r="C130" s="286" t="s">
        <v>1548</v>
      </c>
      <c r="D130" s="287">
        <v>32544.7</v>
      </c>
      <c r="E130" s="287">
        <v>32544.7</v>
      </c>
    </row>
    <row r="131" spans="1:5" ht="45" outlineLevel="4" x14ac:dyDescent="0.2">
      <c r="A131" s="283"/>
      <c r="B131" s="283" t="s">
        <v>1417</v>
      </c>
      <c r="C131" s="286" t="s">
        <v>1418</v>
      </c>
      <c r="D131" s="287">
        <v>32544.7</v>
      </c>
      <c r="E131" s="287">
        <v>32544.7</v>
      </c>
    </row>
    <row r="132" spans="1:5" ht="45" outlineLevel="3" x14ac:dyDescent="0.2">
      <c r="A132" s="283" t="s">
        <v>1549</v>
      </c>
      <c r="B132" s="283"/>
      <c r="C132" s="286" t="s">
        <v>1550</v>
      </c>
      <c r="D132" s="287">
        <v>38344</v>
      </c>
      <c r="E132" s="287">
        <v>38344</v>
      </c>
    </row>
    <row r="133" spans="1:5" ht="45" outlineLevel="4" x14ac:dyDescent="0.2">
      <c r="A133" s="283"/>
      <c r="B133" s="283" t="s">
        <v>1417</v>
      </c>
      <c r="C133" s="286" t="s">
        <v>1418</v>
      </c>
      <c r="D133" s="287">
        <v>38344</v>
      </c>
      <c r="E133" s="287">
        <v>38344</v>
      </c>
    </row>
    <row r="134" spans="1:5" ht="45" outlineLevel="1" x14ac:dyDescent="0.2">
      <c r="A134" s="283" t="s">
        <v>1551</v>
      </c>
      <c r="B134" s="283"/>
      <c r="C134" s="286" t="s">
        <v>1552</v>
      </c>
      <c r="D134" s="287">
        <v>89368.1</v>
      </c>
      <c r="E134" s="287">
        <v>89368.1</v>
      </c>
    </row>
    <row r="135" spans="1:5" ht="105" outlineLevel="2" x14ac:dyDescent="0.2">
      <c r="A135" s="283" t="s">
        <v>1553</v>
      </c>
      <c r="B135" s="283"/>
      <c r="C135" s="286" t="s">
        <v>1554</v>
      </c>
      <c r="D135" s="287">
        <v>63754.1</v>
      </c>
      <c r="E135" s="287">
        <v>63754.1</v>
      </c>
    </row>
    <row r="136" spans="1:5" ht="60" outlineLevel="3" x14ac:dyDescent="0.2">
      <c r="A136" s="283" t="s">
        <v>1555</v>
      </c>
      <c r="B136" s="283"/>
      <c r="C136" s="286" t="s">
        <v>1410</v>
      </c>
      <c r="D136" s="287">
        <v>63754.1</v>
      </c>
      <c r="E136" s="287">
        <v>63754.1</v>
      </c>
    </row>
    <row r="137" spans="1:5" ht="60" outlineLevel="4" x14ac:dyDescent="0.2">
      <c r="A137" s="283"/>
      <c r="B137" s="283" t="s">
        <v>1411</v>
      </c>
      <c r="C137" s="286" t="s">
        <v>1412</v>
      </c>
      <c r="D137" s="287">
        <v>63754.1</v>
      </c>
      <c r="E137" s="287">
        <v>63754.1</v>
      </c>
    </row>
    <row r="138" spans="1:5" ht="45" outlineLevel="2" x14ac:dyDescent="0.2">
      <c r="A138" s="283" t="s">
        <v>1556</v>
      </c>
      <c r="B138" s="283"/>
      <c r="C138" s="286" t="s">
        <v>1557</v>
      </c>
      <c r="D138" s="287">
        <v>25614</v>
      </c>
      <c r="E138" s="287">
        <v>25614</v>
      </c>
    </row>
    <row r="139" spans="1:5" ht="60" outlineLevel="3" x14ac:dyDescent="0.2">
      <c r="A139" s="283" t="s">
        <v>1558</v>
      </c>
      <c r="B139" s="283"/>
      <c r="C139" s="286" t="s">
        <v>1410</v>
      </c>
      <c r="D139" s="287">
        <v>21114</v>
      </c>
      <c r="E139" s="287">
        <v>21114</v>
      </c>
    </row>
    <row r="140" spans="1:5" ht="60" outlineLevel="4" x14ac:dyDescent="0.2">
      <c r="A140" s="283"/>
      <c r="B140" s="283" t="s">
        <v>1411</v>
      </c>
      <c r="C140" s="286" t="s">
        <v>1412</v>
      </c>
      <c r="D140" s="287">
        <v>21114</v>
      </c>
      <c r="E140" s="287">
        <v>21114</v>
      </c>
    </row>
    <row r="141" spans="1:5" ht="45" outlineLevel="3" x14ac:dyDescent="0.2">
      <c r="A141" s="283" t="s">
        <v>1559</v>
      </c>
      <c r="B141" s="283"/>
      <c r="C141" s="286" t="s">
        <v>1560</v>
      </c>
      <c r="D141" s="287">
        <v>4500</v>
      </c>
      <c r="E141" s="287">
        <v>4500</v>
      </c>
    </row>
    <row r="142" spans="1:5" ht="45" outlineLevel="4" x14ac:dyDescent="0.2">
      <c r="A142" s="283"/>
      <c r="B142" s="283" t="s">
        <v>1417</v>
      </c>
      <c r="C142" s="286" t="s">
        <v>1418</v>
      </c>
      <c r="D142" s="287">
        <v>4500</v>
      </c>
      <c r="E142" s="287">
        <v>4500</v>
      </c>
    </row>
    <row r="143" spans="1:5" ht="30" outlineLevel="1" x14ac:dyDescent="0.2">
      <c r="A143" s="283" t="s">
        <v>1561</v>
      </c>
      <c r="B143" s="283"/>
      <c r="C143" s="286" t="s">
        <v>1562</v>
      </c>
      <c r="D143" s="287">
        <v>3170500</v>
      </c>
      <c r="E143" s="287">
        <v>3178490.3</v>
      </c>
    </row>
    <row r="144" spans="1:5" ht="105" outlineLevel="2" x14ac:dyDescent="0.2">
      <c r="A144" s="283" t="s">
        <v>1563</v>
      </c>
      <c r="B144" s="283"/>
      <c r="C144" s="286" t="s">
        <v>1564</v>
      </c>
      <c r="D144" s="287">
        <v>2585280.7000000002</v>
      </c>
      <c r="E144" s="287">
        <v>2593271</v>
      </c>
    </row>
    <row r="145" spans="1:5" ht="60" outlineLevel="3" x14ac:dyDescent="0.2">
      <c r="A145" s="283" t="s">
        <v>1565</v>
      </c>
      <c r="B145" s="283"/>
      <c r="C145" s="286" t="s">
        <v>1410</v>
      </c>
      <c r="D145" s="287">
        <v>2585280.7000000002</v>
      </c>
      <c r="E145" s="287">
        <v>2593271</v>
      </c>
    </row>
    <row r="146" spans="1:5" ht="60" outlineLevel="4" x14ac:dyDescent="0.2">
      <c r="A146" s="283"/>
      <c r="B146" s="283" t="s">
        <v>1411</v>
      </c>
      <c r="C146" s="286" t="s">
        <v>1412</v>
      </c>
      <c r="D146" s="287">
        <v>2585280.7000000002</v>
      </c>
      <c r="E146" s="287">
        <v>2593271</v>
      </c>
    </row>
    <row r="147" spans="1:5" ht="105" outlineLevel="2" x14ac:dyDescent="0.2">
      <c r="A147" s="283" t="s">
        <v>1566</v>
      </c>
      <c r="B147" s="283"/>
      <c r="C147" s="286" t="s">
        <v>1567</v>
      </c>
      <c r="D147" s="287">
        <v>388059.8</v>
      </c>
      <c r="E147" s="287">
        <v>388059.8</v>
      </c>
    </row>
    <row r="148" spans="1:5" ht="60" outlineLevel="3" x14ac:dyDescent="0.2">
      <c r="A148" s="283" t="s">
        <v>1568</v>
      </c>
      <c r="B148" s="283"/>
      <c r="C148" s="286" t="s">
        <v>1410</v>
      </c>
      <c r="D148" s="287">
        <v>388059.8</v>
      </c>
      <c r="E148" s="287">
        <v>388059.8</v>
      </c>
    </row>
    <row r="149" spans="1:5" ht="60" outlineLevel="4" x14ac:dyDescent="0.2">
      <c r="A149" s="283"/>
      <c r="B149" s="283" t="s">
        <v>1411</v>
      </c>
      <c r="C149" s="286" t="s">
        <v>1412</v>
      </c>
      <c r="D149" s="287">
        <v>388059.8</v>
      </c>
      <c r="E149" s="287">
        <v>388059.8</v>
      </c>
    </row>
    <row r="150" spans="1:5" ht="60" outlineLevel="2" x14ac:dyDescent="0.2">
      <c r="A150" s="283" t="s">
        <v>1569</v>
      </c>
      <c r="B150" s="283"/>
      <c r="C150" s="286" t="s">
        <v>1570</v>
      </c>
      <c r="D150" s="287">
        <v>11604</v>
      </c>
      <c r="E150" s="287">
        <v>11604</v>
      </c>
    </row>
    <row r="151" spans="1:5" ht="60" outlineLevel="3" x14ac:dyDescent="0.2">
      <c r="A151" s="283" t="s">
        <v>1571</v>
      </c>
      <c r="B151" s="283"/>
      <c r="C151" s="286" t="s">
        <v>1410</v>
      </c>
      <c r="D151" s="287">
        <v>11604</v>
      </c>
      <c r="E151" s="287">
        <v>11604</v>
      </c>
    </row>
    <row r="152" spans="1:5" ht="60" outlineLevel="4" x14ac:dyDescent="0.2">
      <c r="A152" s="283"/>
      <c r="B152" s="283" t="s">
        <v>1411</v>
      </c>
      <c r="C152" s="286" t="s">
        <v>1412</v>
      </c>
      <c r="D152" s="287">
        <v>11604</v>
      </c>
      <c r="E152" s="287">
        <v>11604</v>
      </c>
    </row>
    <row r="153" spans="1:5" ht="45" outlineLevel="2" x14ac:dyDescent="0.2">
      <c r="A153" s="283" t="s">
        <v>1572</v>
      </c>
      <c r="B153" s="283"/>
      <c r="C153" s="286" t="s">
        <v>1573</v>
      </c>
      <c r="D153" s="287">
        <v>14324</v>
      </c>
      <c r="E153" s="287">
        <v>14324</v>
      </c>
    </row>
    <row r="154" spans="1:5" ht="60" outlineLevel="3" x14ac:dyDescent="0.2">
      <c r="A154" s="283" t="s">
        <v>1574</v>
      </c>
      <c r="B154" s="283"/>
      <c r="C154" s="286" t="s">
        <v>1410</v>
      </c>
      <c r="D154" s="287">
        <v>2500</v>
      </c>
      <c r="E154" s="287">
        <v>2500</v>
      </c>
    </row>
    <row r="155" spans="1:5" ht="60" outlineLevel="4" x14ac:dyDescent="0.2">
      <c r="A155" s="283"/>
      <c r="B155" s="283" t="s">
        <v>1411</v>
      </c>
      <c r="C155" s="286" t="s">
        <v>1412</v>
      </c>
      <c r="D155" s="287">
        <v>2500</v>
      </c>
      <c r="E155" s="287">
        <v>2500</v>
      </c>
    </row>
    <row r="156" spans="1:5" ht="45" outlineLevel="3" x14ac:dyDescent="0.2">
      <c r="A156" s="283" t="s">
        <v>1575</v>
      </c>
      <c r="B156" s="283"/>
      <c r="C156" s="286" t="s">
        <v>1576</v>
      </c>
      <c r="D156" s="287">
        <v>1094</v>
      </c>
      <c r="E156" s="287">
        <v>1094</v>
      </c>
    </row>
    <row r="157" spans="1:5" ht="45" outlineLevel="4" x14ac:dyDescent="0.2">
      <c r="A157" s="283"/>
      <c r="B157" s="283" t="s">
        <v>1417</v>
      </c>
      <c r="C157" s="286" t="s">
        <v>1418</v>
      </c>
      <c r="D157" s="287">
        <v>1094</v>
      </c>
      <c r="E157" s="287">
        <v>1094</v>
      </c>
    </row>
    <row r="158" spans="1:5" ht="45" outlineLevel="3" x14ac:dyDescent="0.2">
      <c r="A158" s="283" t="s">
        <v>1577</v>
      </c>
      <c r="B158" s="283"/>
      <c r="C158" s="286" t="s">
        <v>1578</v>
      </c>
      <c r="D158" s="287">
        <v>10730</v>
      </c>
      <c r="E158" s="287">
        <v>10730</v>
      </c>
    </row>
    <row r="159" spans="1:5" ht="60" outlineLevel="4" x14ac:dyDescent="0.2">
      <c r="A159" s="283"/>
      <c r="B159" s="283" t="s">
        <v>1411</v>
      </c>
      <c r="C159" s="286" t="s">
        <v>1412</v>
      </c>
      <c r="D159" s="287">
        <v>10730</v>
      </c>
      <c r="E159" s="287">
        <v>10730</v>
      </c>
    </row>
    <row r="160" spans="1:5" ht="60" outlineLevel="2" x14ac:dyDescent="0.2">
      <c r="A160" s="283" t="s">
        <v>1579</v>
      </c>
      <c r="B160" s="283"/>
      <c r="C160" s="286" t="s">
        <v>1580</v>
      </c>
      <c r="D160" s="287">
        <v>171231.5</v>
      </c>
      <c r="E160" s="287">
        <v>171231.5</v>
      </c>
    </row>
    <row r="161" spans="1:5" ht="75" outlineLevel="3" x14ac:dyDescent="0.2">
      <c r="A161" s="283" t="s">
        <v>1581</v>
      </c>
      <c r="B161" s="283"/>
      <c r="C161" s="286" t="s">
        <v>1582</v>
      </c>
      <c r="D161" s="287">
        <v>171231.5</v>
      </c>
      <c r="E161" s="287">
        <v>171231.5</v>
      </c>
    </row>
    <row r="162" spans="1:5" ht="30" outlineLevel="4" x14ac:dyDescent="0.2">
      <c r="A162" s="283"/>
      <c r="B162" s="283" t="s">
        <v>1419</v>
      </c>
      <c r="C162" s="286" t="s">
        <v>1420</v>
      </c>
      <c r="D162" s="287">
        <v>158063.5</v>
      </c>
      <c r="E162" s="287">
        <v>158063.5</v>
      </c>
    </row>
    <row r="163" spans="1:5" ht="60" outlineLevel="4" x14ac:dyDescent="0.2">
      <c r="A163" s="283"/>
      <c r="B163" s="283" t="s">
        <v>1411</v>
      </c>
      <c r="C163" s="286" t="s">
        <v>1412</v>
      </c>
      <c r="D163" s="287">
        <v>13168</v>
      </c>
      <c r="E163" s="287">
        <v>13168</v>
      </c>
    </row>
    <row r="164" spans="1:5" ht="30" outlineLevel="1" x14ac:dyDescent="0.2">
      <c r="A164" s="283" t="s">
        <v>1583</v>
      </c>
      <c r="B164" s="283"/>
      <c r="C164" s="286" t="s">
        <v>1584</v>
      </c>
      <c r="D164" s="287">
        <v>290828.3</v>
      </c>
      <c r="E164" s="287">
        <v>243828.3</v>
      </c>
    </row>
    <row r="165" spans="1:5" ht="45" outlineLevel="2" x14ac:dyDescent="0.2">
      <c r="A165" s="283" t="s">
        <v>1585</v>
      </c>
      <c r="B165" s="283"/>
      <c r="C165" s="286" t="s">
        <v>1586</v>
      </c>
      <c r="D165" s="287">
        <v>74602.3</v>
      </c>
      <c r="E165" s="287">
        <v>27602.3</v>
      </c>
    </row>
    <row r="166" spans="1:5" ht="60" outlineLevel="3" x14ac:dyDescent="0.2">
      <c r="A166" s="283" t="s">
        <v>1587</v>
      </c>
      <c r="B166" s="283"/>
      <c r="C166" s="286" t="s">
        <v>1410</v>
      </c>
      <c r="D166" s="287">
        <v>3547</v>
      </c>
      <c r="E166" s="287">
        <v>3547</v>
      </c>
    </row>
    <row r="167" spans="1:5" ht="60" outlineLevel="4" x14ac:dyDescent="0.2">
      <c r="A167" s="283"/>
      <c r="B167" s="283" t="s">
        <v>1411</v>
      </c>
      <c r="C167" s="286" t="s">
        <v>1412</v>
      </c>
      <c r="D167" s="287">
        <v>3547</v>
      </c>
      <c r="E167" s="287">
        <v>3547</v>
      </c>
    </row>
    <row r="168" spans="1:5" ht="45" outlineLevel="3" x14ac:dyDescent="0.2">
      <c r="A168" s="283" t="s">
        <v>1588</v>
      </c>
      <c r="B168" s="283"/>
      <c r="C168" s="286" t="s">
        <v>1589</v>
      </c>
      <c r="D168" s="287">
        <v>68555.3</v>
      </c>
      <c r="E168" s="287">
        <v>21555.3</v>
      </c>
    </row>
    <row r="169" spans="1:5" ht="45" outlineLevel="4" x14ac:dyDescent="0.2">
      <c r="A169" s="283"/>
      <c r="B169" s="283" t="s">
        <v>1417</v>
      </c>
      <c r="C169" s="286" t="s">
        <v>1418</v>
      </c>
      <c r="D169" s="287">
        <v>3055.3</v>
      </c>
      <c r="E169" s="287">
        <v>3055.3</v>
      </c>
    </row>
    <row r="170" spans="1:5" ht="60" outlineLevel="4" x14ac:dyDescent="0.2">
      <c r="A170" s="283"/>
      <c r="B170" s="283" t="s">
        <v>1411</v>
      </c>
      <c r="C170" s="286" t="s">
        <v>1412</v>
      </c>
      <c r="D170" s="287">
        <v>3500</v>
      </c>
      <c r="E170" s="287">
        <v>3500</v>
      </c>
    </row>
    <row r="171" spans="1:5" ht="15" outlineLevel="4" x14ac:dyDescent="0.2">
      <c r="A171" s="283"/>
      <c r="B171" s="283" t="s">
        <v>1430</v>
      </c>
      <c r="C171" s="286" t="s">
        <v>1431</v>
      </c>
      <c r="D171" s="287">
        <v>62000</v>
      </c>
      <c r="E171" s="287">
        <v>15000</v>
      </c>
    </row>
    <row r="172" spans="1:5" ht="60" outlineLevel="3" x14ac:dyDescent="0.2">
      <c r="A172" s="283" t="s">
        <v>1590</v>
      </c>
      <c r="B172" s="283"/>
      <c r="C172" s="286" t="s">
        <v>1591</v>
      </c>
      <c r="D172" s="287">
        <v>1000</v>
      </c>
      <c r="E172" s="287">
        <v>1000</v>
      </c>
    </row>
    <row r="173" spans="1:5" ht="45" outlineLevel="4" x14ac:dyDescent="0.2">
      <c r="A173" s="283"/>
      <c r="B173" s="283" t="s">
        <v>1417</v>
      </c>
      <c r="C173" s="286" t="s">
        <v>1418</v>
      </c>
      <c r="D173" s="287">
        <v>1000</v>
      </c>
      <c r="E173" s="287">
        <v>1000</v>
      </c>
    </row>
    <row r="174" spans="1:5" ht="75" outlineLevel="3" x14ac:dyDescent="0.2">
      <c r="A174" s="283" t="s">
        <v>1592</v>
      </c>
      <c r="B174" s="283"/>
      <c r="C174" s="286" t="s">
        <v>1593</v>
      </c>
      <c r="D174" s="287">
        <v>1500</v>
      </c>
      <c r="E174" s="287">
        <v>1500</v>
      </c>
    </row>
    <row r="175" spans="1:5" ht="45" outlineLevel="4" x14ac:dyDescent="0.2">
      <c r="A175" s="283"/>
      <c r="B175" s="283" t="s">
        <v>1417</v>
      </c>
      <c r="C175" s="286" t="s">
        <v>1418</v>
      </c>
      <c r="D175" s="287">
        <v>1500</v>
      </c>
      <c r="E175" s="287">
        <v>1500</v>
      </c>
    </row>
    <row r="176" spans="1:5" ht="60" outlineLevel="2" x14ac:dyDescent="0.2">
      <c r="A176" s="283" t="s">
        <v>1596</v>
      </c>
      <c r="B176" s="283"/>
      <c r="C176" s="286" t="s">
        <v>1597</v>
      </c>
      <c r="D176" s="287">
        <v>216226</v>
      </c>
      <c r="E176" s="287">
        <v>216226</v>
      </c>
    </row>
    <row r="177" spans="1:5" ht="75" outlineLevel="3" x14ac:dyDescent="0.2">
      <c r="A177" s="283" t="s">
        <v>1598</v>
      </c>
      <c r="B177" s="283"/>
      <c r="C177" s="286" t="s">
        <v>1599</v>
      </c>
      <c r="D177" s="287">
        <v>9360</v>
      </c>
      <c r="E177" s="287">
        <v>9360</v>
      </c>
    </row>
    <row r="178" spans="1:5" ht="30" outlineLevel="4" x14ac:dyDescent="0.2">
      <c r="A178" s="283"/>
      <c r="B178" s="283" t="s">
        <v>1419</v>
      </c>
      <c r="C178" s="286" t="s">
        <v>1420</v>
      </c>
      <c r="D178" s="287">
        <v>9360</v>
      </c>
      <c r="E178" s="287">
        <v>9360</v>
      </c>
    </row>
    <row r="179" spans="1:5" ht="75" outlineLevel="3" x14ac:dyDescent="0.2">
      <c r="A179" s="283" t="s">
        <v>1600</v>
      </c>
      <c r="B179" s="283"/>
      <c r="C179" s="286" t="s">
        <v>1601</v>
      </c>
      <c r="D179" s="287">
        <v>62400</v>
      </c>
      <c r="E179" s="287">
        <v>62400</v>
      </c>
    </row>
    <row r="180" spans="1:5" ht="30" outlineLevel="4" x14ac:dyDescent="0.2">
      <c r="A180" s="283"/>
      <c r="B180" s="283" t="s">
        <v>1419</v>
      </c>
      <c r="C180" s="286" t="s">
        <v>1420</v>
      </c>
      <c r="D180" s="287">
        <v>62400</v>
      </c>
      <c r="E180" s="287">
        <v>62400</v>
      </c>
    </row>
    <row r="181" spans="1:5" ht="60" outlineLevel="3" x14ac:dyDescent="0.2">
      <c r="A181" s="283" t="s">
        <v>1602</v>
      </c>
      <c r="B181" s="283"/>
      <c r="C181" s="286" t="s">
        <v>1603</v>
      </c>
      <c r="D181" s="287">
        <v>2125.1999999999998</v>
      </c>
      <c r="E181" s="287">
        <v>2125.1999999999998</v>
      </c>
    </row>
    <row r="182" spans="1:5" ht="30" outlineLevel="4" x14ac:dyDescent="0.2">
      <c r="A182" s="283"/>
      <c r="B182" s="283" t="s">
        <v>1419</v>
      </c>
      <c r="C182" s="286" t="s">
        <v>1420</v>
      </c>
      <c r="D182" s="287">
        <v>2125.1999999999998</v>
      </c>
      <c r="E182" s="287">
        <v>2125.1999999999998</v>
      </c>
    </row>
    <row r="183" spans="1:5" ht="30" outlineLevel="3" x14ac:dyDescent="0.2">
      <c r="A183" s="283" t="s">
        <v>1604</v>
      </c>
      <c r="B183" s="283"/>
      <c r="C183" s="286" t="s">
        <v>1605</v>
      </c>
      <c r="D183" s="287">
        <v>1925.8</v>
      </c>
      <c r="E183" s="287">
        <v>1925.8</v>
      </c>
    </row>
    <row r="184" spans="1:5" ht="45" outlineLevel="4" x14ac:dyDescent="0.2">
      <c r="A184" s="283"/>
      <c r="B184" s="283" t="s">
        <v>1417</v>
      </c>
      <c r="C184" s="286" t="s">
        <v>1418</v>
      </c>
      <c r="D184" s="287">
        <v>925.8</v>
      </c>
      <c r="E184" s="287">
        <v>925.8</v>
      </c>
    </row>
    <row r="185" spans="1:5" ht="30" outlineLevel="4" x14ac:dyDescent="0.2">
      <c r="A185" s="283"/>
      <c r="B185" s="283" t="s">
        <v>1419</v>
      </c>
      <c r="C185" s="286" t="s">
        <v>1420</v>
      </c>
      <c r="D185" s="287">
        <v>1000</v>
      </c>
      <c r="E185" s="287">
        <v>1000</v>
      </c>
    </row>
    <row r="186" spans="1:5" ht="75" outlineLevel="3" x14ac:dyDescent="0.2">
      <c r="A186" s="283" t="s">
        <v>1606</v>
      </c>
      <c r="B186" s="283"/>
      <c r="C186" s="286" t="s">
        <v>1607</v>
      </c>
      <c r="D186" s="287">
        <v>3450</v>
      </c>
      <c r="E186" s="287">
        <v>3450</v>
      </c>
    </row>
    <row r="187" spans="1:5" ht="30" outlineLevel="4" x14ac:dyDescent="0.2">
      <c r="A187" s="283"/>
      <c r="B187" s="283" t="s">
        <v>1419</v>
      </c>
      <c r="C187" s="286" t="s">
        <v>1420</v>
      </c>
      <c r="D187" s="287">
        <v>3450</v>
      </c>
      <c r="E187" s="287">
        <v>3450</v>
      </c>
    </row>
    <row r="188" spans="1:5" ht="75" outlineLevel="3" x14ac:dyDescent="0.2">
      <c r="A188" s="283" t="s">
        <v>1608</v>
      </c>
      <c r="B188" s="283"/>
      <c r="C188" s="286" t="s">
        <v>1609</v>
      </c>
      <c r="D188" s="287">
        <v>136965</v>
      </c>
      <c r="E188" s="287">
        <v>136965</v>
      </c>
    </row>
    <row r="189" spans="1:5" ht="30" outlineLevel="4" x14ac:dyDescent="0.2">
      <c r="A189" s="283"/>
      <c r="B189" s="283" t="s">
        <v>1419</v>
      </c>
      <c r="C189" s="286" t="s">
        <v>1420</v>
      </c>
      <c r="D189" s="287">
        <v>136965</v>
      </c>
      <c r="E189" s="287">
        <v>136965</v>
      </c>
    </row>
    <row r="190" spans="1:5" ht="30" outlineLevel="1" x14ac:dyDescent="0.2">
      <c r="A190" s="283" t="s">
        <v>1610</v>
      </c>
      <c r="B190" s="283"/>
      <c r="C190" s="286" t="s">
        <v>1611</v>
      </c>
      <c r="D190" s="287">
        <v>728128</v>
      </c>
      <c r="E190" s="287">
        <v>726256.4</v>
      </c>
    </row>
    <row r="191" spans="1:5" ht="105" outlineLevel="2" x14ac:dyDescent="0.2">
      <c r="A191" s="283" t="s">
        <v>1612</v>
      </c>
      <c r="B191" s="283"/>
      <c r="C191" s="286" t="s">
        <v>1613</v>
      </c>
      <c r="D191" s="287">
        <v>62911.5</v>
      </c>
      <c r="E191" s="287">
        <v>62911.5</v>
      </c>
    </row>
    <row r="192" spans="1:5" ht="60" outlineLevel="3" x14ac:dyDescent="0.2">
      <c r="A192" s="283" t="s">
        <v>1614</v>
      </c>
      <c r="B192" s="283"/>
      <c r="C192" s="286" t="s">
        <v>1410</v>
      </c>
      <c r="D192" s="287">
        <v>62911.5</v>
      </c>
      <c r="E192" s="287">
        <v>62911.5</v>
      </c>
    </row>
    <row r="193" spans="1:5" ht="60" outlineLevel="4" x14ac:dyDescent="0.2">
      <c r="A193" s="283"/>
      <c r="B193" s="283" t="s">
        <v>1411</v>
      </c>
      <c r="C193" s="286" t="s">
        <v>1412</v>
      </c>
      <c r="D193" s="287">
        <v>62911.5</v>
      </c>
      <c r="E193" s="287">
        <v>62911.5</v>
      </c>
    </row>
    <row r="194" spans="1:5" ht="45" outlineLevel="2" x14ac:dyDescent="0.2">
      <c r="A194" s="283" t="s">
        <v>1615</v>
      </c>
      <c r="B194" s="283"/>
      <c r="C194" s="286" t="s">
        <v>1616</v>
      </c>
      <c r="D194" s="287">
        <v>87803.1</v>
      </c>
      <c r="E194" s="287">
        <v>87803.1</v>
      </c>
    </row>
    <row r="195" spans="1:5" ht="60" outlineLevel="3" x14ac:dyDescent="0.2">
      <c r="A195" s="283" t="s">
        <v>1617</v>
      </c>
      <c r="B195" s="283"/>
      <c r="C195" s="286" t="s">
        <v>1410</v>
      </c>
      <c r="D195" s="287">
        <v>85723.1</v>
      </c>
      <c r="E195" s="287">
        <v>85723.1</v>
      </c>
    </row>
    <row r="196" spans="1:5" ht="60" outlineLevel="4" x14ac:dyDescent="0.2">
      <c r="A196" s="283"/>
      <c r="B196" s="283" t="s">
        <v>1411</v>
      </c>
      <c r="C196" s="286" t="s">
        <v>1412</v>
      </c>
      <c r="D196" s="287">
        <v>85723.1</v>
      </c>
      <c r="E196" s="287">
        <v>85723.1</v>
      </c>
    </row>
    <row r="197" spans="1:5" ht="45" outlineLevel="3" x14ac:dyDescent="0.2">
      <c r="A197" s="283" t="s">
        <v>1618</v>
      </c>
      <c r="B197" s="283"/>
      <c r="C197" s="286" t="s">
        <v>1619</v>
      </c>
      <c r="D197" s="287">
        <v>2080</v>
      </c>
      <c r="E197" s="287">
        <v>2080</v>
      </c>
    </row>
    <row r="198" spans="1:5" ht="45" outlineLevel="4" x14ac:dyDescent="0.2">
      <c r="A198" s="283"/>
      <c r="B198" s="283" t="s">
        <v>1417</v>
      </c>
      <c r="C198" s="286" t="s">
        <v>1418</v>
      </c>
      <c r="D198" s="287">
        <v>1000</v>
      </c>
      <c r="E198" s="287">
        <v>1000</v>
      </c>
    </row>
    <row r="199" spans="1:5" ht="30" outlineLevel="4" x14ac:dyDescent="0.2">
      <c r="A199" s="283"/>
      <c r="B199" s="283" t="s">
        <v>1419</v>
      </c>
      <c r="C199" s="286" t="s">
        <v>1420</v>
      </c>
      <c r="D199" s="287">
        <v>1080</v>
      </c>
      <c r="E199" s="287">
        <v>1080</v>
      </c>
    </row>
    <row r="200" spans="1:5" ht="60" outlineLevel="2" x14ac:dyDescent="0.2">
      <c r="A200" s="283" t="s">
        <v>1620</v>
      </c>
      <c r="B200" s="283"/>
      <c r="C200" s="286" t="s">
        <v>1621</v>
      </c>
      <c r="D200" s="287">
        <v>577413.4</v>
      </c>
      <c r="E200" s="287">
        <v>575541.80000000005</v>
      </c>
    </row>
    <row r="201" spans="1:5" ht="60" outlineLevel="3" x14ac:dyDescent="0.2">
      <c r="A201" s="283" t="s">
        <v>1622</v>
      </c>
      <c r="B201" s="283"/>
      <c r="C201" s="286" t="s">
        <v>1623</v>
      </c>
      <c r="D201" s="287">
        <v>515219.7</v>
      </c>
      <c r="E201" s="287">
        <v>513348.1</v>
      </c>
    </row>
    <row r="202" spans="1:5" ht="15" outlineLevel="4" x14ac:dyDescent="0.2">
      <c r="A202" s="283"/>
      <c r="B202" s="283" t="s">
        <v>1517</v>
      </c>
      <c r="C202" s="286" t="s">
        <v>1518</v>
      </c>
      <c r="D202" s="287">
        <v>515219.7</v>
      </c>
      <c r="E202" s="287">
        <v>513348.1</v>
      </c>
    </row>
    <row r="203" spans="1:5" ht="45" outlineLevel="3" x14ac:dyDescent="0.2">
      <c r="A203" s="283" t="s">
        <v>1624</v>
      </c>
      <c r="B203" s="283"/>
      <c r="C203" s="286" t="s">
        <v>1625</v>
      </c>
      <c r="D203" s="287">
        <v>40000</v>
      </c>
      <c r="E203" s="287">
        <v>40000</v>
      </c>
    </row>
    <row r="204" spans="1:5" ht="15" outlineLevel="4" x14ac:dyDescent="0.2">
      <c r="A204" s="283"/>
      <c r="B204" s="283" t="s">
        <v>1517</v>
      </c>
      <c r="C204" s="286" t="s">
        <v>1518</v>
      </c>
      <c r="D204" s="287">
        <v>40000</v>
      </c>
      <c r="E204" s="287">
        <v>40000</v>
      </c>
    </row>
    <row r="205" spans="1:5" ht="30" outlineLevel="3" x14ac:dyDescent="0.2">
      <c r="A205" s="283" t="s">
        <v>1626</v>
      </c>
      <c r="B205" s="283"/>
      <c r="C205" s="286" t="s">
        <v>1627</v>
      </c>
      <c r="D205" s="287">
        <v>3000</v>
      </c>
      <c r="E205" s="287">
        <v>3000</v>
      </c>
    </row>
    <row r="206" spans="1:5" ht="15" outlineLevel="4" x14ac:dyDescent="0.2">
      <c r="A206" s="283"/>
      <c r="B206" s="283" t="s">
        <v>1517</v>
      </c>
      <c r="C206" s="286" t="s">
        <v>1518</v>
      </c>
      <c r="D206" s="287">
        <v>3000</v>
      </c>
      <c r="E206" s="287">
        <v>3000</v>
      </c>
    </row>
    <row r="207" spans="1:5" ht="90" outlineLevel="3" x14ac:dyDescent="0.2">
      <c r="A207" s="283" t="s">
        <v>1630</v>
      </c>
      <c r="B207" s="283"/>
      <c r="C207" s="286" t="s">
        <v>1631</v>
      </c>
      <c r="D207" s="287">
        <v>19193.7</v>
      </c>
      <c r="E207" s="287">
        <v>19193.7</v>
      </c>
    </row>
    <row r="208" spans="1:5" ht="30" outlineLevel="4" x14ac:dyDescent="0.2">
      <c r="A208" s="283"/>
      <c r="B208" s="283" t="s">
        <v>1419</v>
      </c>
      <c r="C208" s="286" t="s">
        <v>1420</v>
      </c>
      <c r="D208" s="287">
        <v>8733.5</v>
      </c>
      <c r="E208" s="287">
        <v>8733.5</v>
      </c>
    </row>
    <row r="209" spans="1:5" ht="15" outlineLevel="4" x14ac:dyDescent="0.2">
      <c r="A209" s="283"/>
      <c r="B209" s="283" t="s">
        <v>1517</v>
      </c>
      <c r="C209" s="286" t="s">
        <v>1518</v>
      </c>
      <c r="D209" s="287">
        <v>10460.200000000001</v>
      </c>
      <c r="E209" s="287">
        <v>10460.200000000001</v>
      </c>
    </row>
    <row r="210" spans="1:5" ht="60" outlineLevel="1" x14ac:dyDescent="0.2">
      <c r="A210" s="283" t="s">
        <v>1632</v>
      </c>
      <c r="B210" s="283"/>
      <c r="C210" s="286" t="s">
        <v>1633</v>
      </c>
      <c r="D210" s="287">
        <v>93627.4</v>
      </c>
      <c r="E210" s="287">
        <v>158878.6</v>
      </c>
    </row>
    <row r="211" spans="1:5" ht="45" outlineLevel="2" x14ac:dyDescent="0.2">
      <c r="A211" s="283" t="s">
        <v>1634</v>
      </c>
      <c r="B211" s="283"/>
      <c r="C211" s="286" t="s">
        <v>1635</v>
      </c>
      <c r="D211" s="287">
        <v>84687.6</v>
      </c>
      <c r="E211" s="287">
        <v>84687.6</v>
      </c>
    </row>
    <row r="212" spans="1:5" ht="45" outlineLevel="3" x14ac:dyDescent="0.2">
      <c r="A212" s="283" t="s">
        <v>1636</v>
      </c>
      <c r="B212" s="283"/>
      <c r="C212" s="286" t="s">
        <v>1637</v>
      </c>
      <c r="D212" s="287">
        <v>79137.600000000006</v>
      </c>
      <c r="E212" s="287">
        <v>79137.600000000006</v>
      </c>
    </row>
    <row r="213" spans="1:5" ht="45" outlineLevel="4" x14ac:dyDescent="0.2">
      <c r="A213" s="283"/>
      <c r="B213" s="283" t="s">
        <v>1417</v>
      </c>
      <c r="C213" s="286" t="s">
        <v>1418</v>
      </c>
      <c r="D213" s="287">
        <v>1747.7</v>
      </c>
      <c r="E213" s="287">
        <v>1747.7</v>
      </c>
    </row>
    <row r="214" spans="1:5" ht="60" outlineLevel="4" x14ac:dyDescent="0.2">
      <c r="A214" s="283"/>
      <c r="B214" s="283" t="s">
        <v>1411</v>
      </c>
      <c r="C214" s="286" t="s">
        <v>1412</v>
      </c>
      <c r="D214" s="287">
        <v>77389.899999999994</v>
      </c>
      <c r="E214" s="287">
        <v>77389.899999999994</v>
      </c>
    </row>
    <row r="215" spans="1:5" ht="75" outlineLevel="3" x14ac:dyDescent="0.2">
      <c r="A215" s="283" t="s">
        <v>1638</v>
      </c>
      <c r="B215" s="283"/>
      <c r="C215" s="286" t="s">
        <v>1639</v>
      </c>
      <c r="D215" s="287">
        <v>5550</v>
      </c>
      <c r="E215" s="287">
        <v>5550</v>
      </c>
    </row>
    <row r="216" spans="1:5" ht="60" outlineLevel="4" x14ac:dyDescent="0.2">
      <c r="A216" s="283"/>
      <c r="B216" s="283" t="s">
        <v>1411</v>
      </c>
      <c r="C216" s="286" t="s">
        <v>1412</v>
      </c>
      <c r="D216" s="287">
        <v>5550</v>
      </c>
      <c r="E216" s="287">
        <v>5550</v>
      </c>
    </row>
    <row r="217" spans="1:5" ht="45" outlineLevel="2" x14ac:dyDescent="0.2">
      <c r="A217" s="283" t="s">
        <v>1640</v>
      </c>
      <c r="B217" s="283"/>
      <c r="C217" s="286" t="s">
        <v>1641</v>
      </c>
      <c r="D217" s="287">
        <v>8939.7999999999993</v>
      </c>
      <c r="E217" s="287">
        <v>74191</v>
      </c>
    </row>
    <row r="218" spans="1:5" ht="90" outlineLevel="3" x14ac:dyDescent="0.2">
      <c r="A218" s="283" t="s">
        <v>1642</v>
      </c>
      <c r="B218" s="283"/>
      <c r="C218" s="286" t="s">
        <v>1643</v>
      </c>
      <c r="D218" s="287">
        <v>8939.7999999999993</v>
      </c>
      <c r="E218" s="287">
        <v>74191</v>
      </c>
    </row>
    <row r="219" spans="1:5" ht="45" outlineLevel="4" x14ac:dyDescent="0.2">
      <c r="A219" s="283"/>
      <c r="B219" s="283" t="s">
        <v>1456</v>
      </c>
      <c r="C219" s="286" t="s">
        <v>1457</v>
      </c>
      <c r="D219" s="287">
        <v>8939.7999999999993</v>
      </c>
      <c r="E219" s="287">
        <v>74191</v>
      </c>
    </row>
    <row r="220" spans="1:5" ht="60" outlineLevel="1" x14ac:dyDescent="0.2">
      <c r="A220" s="283" t="s">
        <v>1644</v>
      </c>
      <c r="B220" s="283"/>
      <c r="C220" s="286" t="s">
        <v>1645</v>
      </c>
      <c r="D220" s="287">
        <v>92220.800000000003</v>
      </c>
      <c r="E220" s="287">
        <v>92000.8</v>
      </c>
    </row>
    <row r="221" spans="1:5" ht="45" outlineLevel="2" x14ac:dyDescent="0.2">
      <c r="A221" s="283" t="s">
        <v>1646</v>
      </c>
      <c r="B221" s="283"/>
      <c r="C221" s="286" t="s">
        <v>1492</v>
      </c>
      <c r="D221" s="287">
        <v>58675.4</v>
      </c>
      <c r="E221" s="287">
        <v>58455.4</v>
      </c>
    </row>
    <row r="222" spans="1:5" ht="30" outlineLevel="3" x14ac:dyDescent="0.2">
      <c r="A222" s="283" t="s">
        <v>1647</v>
      </c>
      <c r="B222" s="283"/>
      <c r="C222" s="286" t="s">
        <v>1494</v>
      </c>
      <c r="D222" s="287">
        <v>56749.4</v>
      </c>
      <c r="E222" s="287">
        <v>56749.4</v>
      </c>
    </row>
    <row r="223" spans="1:5" ht="105" outlineLevel="4" x14ac:dyDescent="0.2">
      <c r="A223" s="283"/>
      <c r="B223" s="283" t="s">
        <v>1428</v>
      </c>
      <c r="C223" s="286" t="s">
        <v>1429</v>
      </c>
      <c r="D223" s="287">
        <v>47851.1</v>
      </c>
      <c r="E223" s="287">
        <v>47851.1</v>
      </c>
    </row>
    <row r="224" spans="1:5" ht="45" outlineLevel="4" x14ac:dyDescent="0.2">
      <c r="A224" s="283"/>
      <c r="B224" s="283" t="s">
        <v>1417</v>
      </c>
      <c r="C224" s="286" t="s">
        <v>1418</v>
      </c>
      <c r="D224" s="287">
        <v>8895.9</v>
      </c>
      <c r="E224" s="287">
        <v>8895.9</v>
      </c>
    </row>
    <row r="225" spans="1:5" ht="15" outlineLevel="4" x14ac:dyDescent="0.2">
      <c r="A225" s="283"/>
      <c r="B225" s="283" t="s">
        <v>1430</v>
      </c>
      <c r="C225" s="286" t="s">
        <v>1431</v>
      </c>
      <c r="D225" s="287">
        <v>2.4</v>
      </c>
      <c r="E225" s="287">
        <v>2.4</v>
      </c>
    </row>
    <row r="226" spans="1:5" ht="75" outlineLevel="3" x14ac:dyDescent="0.2">
      <c r="A226" s="283" t="s">
        <v>1648</v>
      </c>
      <c r="B226" s="283"/>
      <c r="C226" s="286" t="s">
        <v>1649</v>
      </c>
      <c r="D226" s="287">
        <v>1926</v>
      </c>
      <c r="E226" s="287">
        <v>1706</v>
      </c>
    </row>
    <row r="227" spans="1:5" ht="45" outlineLevel="4" x14ac:dyDescent="0.2">
      <c r="A227" s="283"/>
      <c r="B227" s="283" t="s">
        <v>1417</v>
      </c>
      <c r="C227" s="286" t="s">
        <v>1418</v>
      </c>
      <c r="D227" s="287">
        <v>1926</v>
      </c>
      <c r="E227" s="287">
        <v>1706</v>
      </c>
    </row>
    <row r="228" spans="1:5" ht="45" outlineLevel="2" x14ac:dyDescent="0.2">
      <c r="A228" s="283" t="s">
        <v>1650</v>
      </c>
      <c r="B228" s="283"/>
      <c r="C228" s="286" t="s">
        <v>1651</v>
      </c>
      <c r="D228" s="287">
        <v>28545.4</v>
      </c>
      <c r="E228" s="287">
        <v>28545.4</v>
      </c>
    </row>
    <row r="229" spans="1:5" ht="60" outlineLevel="3" x14ac:dyDescent="0.2">
      <c r="A229" s="283" t="s">
        <v>1652</v>
      </c>
      <c r="B229" s="283"/>
      <c r="C229" s="286" t="s">
        <v>1410</v>
      </c>
      <c r="D229" s="287">
        <v>17633.5</v>
      </c>
      <c r="E229" s="287">
        <v>17633.5</v>
      </c>
    </row>
    <row r="230" spans="1:5" ht="60" outlineLevel="4" x14ac:dyDescent="0.2">
      <c r="A230" s="283"/>
      <c r="B230" s="283" t="s">
        <v>1411</v>
      </c>
      <c r="C230" s="286" t="s">
        <v>1412</v>
      </c>
      <c r="D230" s="287">
        <v>17633.5</v>
      </c>
      <c r="E230" s="287">
        <v>17633.5</v>
      </c>
    </row>
    <row r="231" spans="1:5" ht="45" outlineLevel="3" x14ac:dyDescent="0.2">
      <c r="A231" s="283" t="s">
        <v>1653</v>
      </c>
      <c r="B231" s="283"/>
      <c r="C231" s="286" t="s">
        <v>1654</v>
      </c>
      <c r="D231" s="287">
        <v>10730</v>
      </c>
      <c r="E231" s="287">
        <v>10730</v>
      </c>
    </row>
    <row r="232" spans="1:5" ht="45" outlineLevel="4" x14ac:dyDescent="0.2">
      <c r="A232" s="283"/>
      <c r="B232" s="283" t="s">
        <v>1417</v>
      </c>
      <c r="C232" s="286" t="s">
        <v>1418</v>
      </c>
      <c r="D232" s="287">
        <v>10730</v>
      </c>
      <c r="E232" s="287">
        <v>10730</v>
      </c>
    </row>
    <row r="233" spans="1:5" ht="30" outlineLevel="3" x14ac:dyDescent="0.2">
      <c r="A233" s="283" t="s">
        <v>1655</v>
      </c>
      <c r="B233" s="283"/>
      <c r="C233" s="286" t="s">
        <v>1656</v>
      </c>
      <c r="D233" s="287">
        <v>181.9</v>
      </c>
      <c r="E233" s="287">
        <v>181.9</v>
      </c>
    </row>
    <row r="234" spans="1:5" ht="45" outlineLevel="4" x14ac:dyDescent="0.2">
      <c r="A234" s="283"/>
      <c r="B234" s="283" t="s">
        <v>1417</v>
      </c>
      <c r="C234" s="286" t="s">
        <v>1418</v>
      </c>
      <c r="D234" s="287">
        <v>100</v>
      </c>
      <c r="E234" s="287">
        <v>100</v>
      </c>
    </row>
    <row r="235" spans="1:5" ht="60" outlineLevel="4" x14ac:dyDescent="0.2">
      <c r="A235" s="283"/>
      <c r="B235" s="283" t="s">
        <v>1411</v>
      </c>
      <c r="C235" s="286" t="s">
        <v>1412</v>
      </c>
      <c r="D235" s="287">
        <v>81.900000000000006</v>
      </c>
      <c r="E235" s="287">
        <v>81.900000000000006</v>
      </c>
    </row>
    <row r="236" spans="1:5" ht="60" outlineLevel="2" x14ac:dyDescent="0.2">
      <c r="A236" s="283" t="s">
        <v>1657</v>
      </c>
      <c r="B236" s="283"/>
      <c r="C236" s="286" t="s">
        <v>1658</v>
      </c>
      <c r="D236" s="287">
        <v>5000</v>
      </c>
      <c r="E236" s="287">
        <v>5000</v>
      </c>
    </row>
    <row r="237" spans="1:5" ht="60" outlineLevel="3" x14ac:dyDescent="0.2">
      <c r="A237" s="283" t="s">
        <v>1659</v>
      </c>
      <c r="B237" s="283"/>
      <c r="C237" s="286" t="s">
        <v>1660</v>
      </c>
      <c r="D237" s="287">
        <v>5000</v>
      </c>
      <c r="E237" s="287">
        <v>5000</v>
      </c>
    </row>
    <row r="238" spans="1:5" ht="30" outlineLevel="4" x14ac:dyDescent="0.2">
      <c r="A238" s="283"/>
      <c r="B238" s="283" t="s">
        <v>1419</v>
      </c>
      <c r="C238" s="286" t="s">
        <v>1420</v>
      </c>
      <c r="D238" s="287">
        <v>625</v>
      </c>
      <c r="E238" s="287">
        <v>625</v>
      </c>
    </row>
    <row r="239" spans="1:5" ht="15" outlineLevel="4" x14ac:dyDescent="0.2">
      <c r="A239" s="283"/>
      <c r="B239" s="283" t="s">
        <v>1517</v>
      </c>
      <c r="C239" s="286" t="s">
        <v>1518</v>
      </c>
      <c r="D239" s="287">
        <v>4375</v>
      </c>
      <c r="E239" s="287">
        <v>4375</v>
      </c>
    </row>
    <row r="240" spans="1:5" ht="45" x14ac:dyDescent="0.2">
      <c r="A240" s="283" t="s">
        <v>1661</v>
      </c>
      <c r="B240" s="283"/>
      <c r="C240" s="286" t="s">
        <v>1662</v>
      </c>
      <c r="D240" s="287">
        <v>8308702.7999999998</v>
      </c>
      <c r="E240" s="287">
        <v>8431980</v>
      </c>
    </row>
    <row r="241" spans="1:5" ht="60" outlineLevel="1" x14ac:dyDescent="0.2">
      <c r="A241" s="283" t="s">
        <v>1663</v>
      </c>
      <c r="B241" s="283"/>
      <c r="C241" s="286" t="s">
        <v>1664</v>
      </c>
      <c r="D241" s="287">
        <v>5969453.7000000002</v>
      </c>
      <c r="E241" s="287">
        <v>5939453.7000000002</v>
      </c>
    </row>
    <row r="242" spans="1:5" ht="105" outlineLevel="2" x14ac:dyDescent="0.2">
      <c r="A242" s="283" t="s">
        <v>1665</v>
      </c>
      <c r="B242" s="283"/>
      <c r="C242" s="286" t="s">
        <v>1666</v>
      </c>
      <c r="D242" s="287">
        <v>550965.19999999995</v>
      </c>
      <c r="E242" s="287">
        <v>550965.19999999995</v>
      </c>
    </row>
    <row r="243" spans="1:5" ht="150" outlineLevel="3" x14ac:dyDescent="0.2">
      <c r="A243" s="283" t="s">
        <v>1667</v>
      </c>
      <c r="B243" s="283"/>
      <c r="C243" s="286" t="s">
        <v>1668</v>
      </c>
      <c r="D243" s="287">
        <v>392837</v>
      </c>
      <c r="E243" s="287">
        <v>392837</v>
      </c>
    </row>
    <row r="244" spans="1:5" ht="105" outlineLevel="4" x14ac:dyDescent="0.2">
      <c r="A244" s="283"/>
      <c r="B244" s="283" t="s">
        <v>1428</v>
      </c>
      <c r="C244" s="286" t="s">
        <v>1429</v>
      </c>
      <c r="D244" s="287">
        <v>75.7</v>
      </c>
      <c r="E244" s="287">
        <v>75.7</v>
      </c>
    </row>
    <row r="245" spans="1:5" ht="45" outlineLevel="4" x14ac:dyDescent="0.2">
      <c r="A245" s="283"/>
      <c r="B245" s="283" t="s">
        <v>1417</v>
      </c>
      <c r="C245" s="286" t="s">
        <v>1418</v>
      </c>
      <c r="D245" s="287">
        <v>92.2</v>
      </c>
      <c r="E245" s="287">
        <v>92.2</v>
      </c>
    </row>
    <row r="246" spans="1:5" ht="30" outlineLevel="4" x14ac:dyDescent="0.2">
      <c r="A246" s="283"/>
      <c r="B246" s="283" t="s">
        <v>1419</v>
      </c>
      <c r="C246" s="286" t="s">
        <v>1420</v>
      </c>
      <c r="D246" s="287">
        <v>9174.6</v>
      </c>
      <c r="E246" s="287">
        <v>9174.6</v>
      </c>
    </row>
    <row r="247" spans="1:5" ht="15" outlineLevel="4" x14ac:dyDescent="0.2">
      <c r="A247" s="283"/>
      <c r="B247" s="283" t="s">
        <v>1517</v>
      </c>
      <c r="C247" s="286" t="s">
        <v>1518</v>
      </c>
      <c r="D247" s="287">
        <v>376718.5</v>
      </c>
      <c r="E247" s="287">
        <v>376718.5</v>
      </c>
    </row>
    <row r="248" spans="1:5" ht="60" outlineLevel="4" x14ac:dyDescent="0.2">
      <c r="A248" s="283"/>
      <c r="B248" s="283" t="s">
        <v>1411</v>
      </c>
      <c r="C248" s="286" t="s">
        <v>1412</v>
      </c>
      <c r="D248" s="287">
        <v>6776</v>
      </c>
      <c r="E248" s="287">
        <v>6776</v>
      </c>
    </row>
    <row r="249" spans="1:5" ht="135" outlineLevel="3" x14ac:dyDescent="0.2">
      <c r="A249" s="283" t="s">
        <v>1669</v>
      </c>
      <c r="B249" s="283"/>
      <c r="C249" s="286" t="s">
        <v>1670</v>
      </c>
      <c r="D249" s="287">
        <v>158128.20000000001</v>
      </c>
      <c r="E249" s="287">
        <v>158128.20000000001</v>
      </c>
    </row>
    <row r="250" spans="1:5" ht="105" outlineLevel="4" x14ac:dyDescent="0.2">
      <c r="A250" s="283"/>
      <c r="B250" s="283" t="s">
        <v>1428</v>
      </c>
      <c r="C250" s="286" t="s">
        <v>1429</v>
      </c>
      <c r="D250" s="287">
        <v>1273.9000000000001</v>
      </c>
      <c r="E250" s="287">
        <v>1273.9000000000001</v>
      </c>
    </row>
    <row r="251" spans="1:5" ht="45" outlineLevel="4" x14ac:dyDescent="0.2">
      <c r="A251" s="283"/>
      <c r="B251" s="283" t="s">
        <v>1417</v>
      </c>
      <c r="C251" s="286" t="s">
        <v>1418</v>
      </c>
      <c r="D251" s="287">
        <v>16.2</v>
      </c>
      <c r="E251" s="287">
        <v>16.2</v>
      </c>
    </row>
    <row r="252" spans="1:5" ht="30" outlineLevel="4" x14ac:dyDescent="0.2">
      <c r="A252" s="283"/>
      <c r="B252" s="283" t="s">
        <v>1419</v>
      </c>
      <c r="C252" s="286" t="s">
        <v>1420</v>
      </c>
      <c r="D252" s="287">
        <v>24427</v>
      </c>
      <c r="E252" s="287">
        <v>24427</v>
      </c>
    </row>
    <row r="253" spans="1:5" ht="15" outlineLevel="4" x14ac:dyDescent="0.2">
      <c r="A253" s="283"/>
      <c r="B253" s="283" t="s">
        <v>1517</v>
      </c>
      <c r="C253" s="286" t="s">
        <v>1518</v>
      </c>
      <c r="D253" s="287">
        <v>33476.6</v>
      </c>
      <c r="E253" s="287">
        <v>33476.6</v>
      </c>
    </row>
    <row r="254" spans="1:5" ht="60" outlineLevel="4" x14ac:dyDescent="0.2">
      <c r="A254" s="283"/>
      <c r="B254" s="283" t="s">
        <v>1411</v>
      </c>
      <c r="C254" s="286" t="s">
        <v>1412</v>
      </c>
      <c r="D254" s="287">
        <v>98934.5</v>
      </c>
      <c r="E254" s="287">
        <v>98934.5</v>
      </c>
    </row>
    <row r="255" spans="1:5" ht="45" outlineLevel="2" x14ac:dyDescent="0.2">
      <c r="A255" s="283" t="s">
        <v>1671</v>
      </c>
      <c r="B255" s="283"/>
      <c r="C255" s="286" t="s">
        <v>1672</v>
      </c>
      <c r="D255" s="287">
        <v>3258569.7</v>
      </c>
      <c r="E255" s="287">
        <v>3258569.7</v>
      </c>
    </row>
    <row r="256" spans="1:5" ht="60" outlineLevel="3" x14ac:dyDescent="0.2">
      <c r="A256" s="283" t="s">
        <v>1673</v>
      </c>
      <c r="B256" s="283"/>
      <c r="C256" s="286" t="s">
        <v>1674</v>
      </c>
      <c r="D256" s="287">
        <v>1923934.2</v>
      </c>
      <c r="E256" s="287">
        <v>1923934.2</v>
      </c>
    </row>
    <row r="257" spans="1:5" ht="45" outlineLevel="4" x14ac:dyDescent="0.2">
      <c r="A257" s="283"/>
      <c r="B257" s="283" t="s">
        <v>1417</v>
      </c>
      <c r="C257" s="286" t="s">
        <v>1418</v>
      </c>
      <c r="D257" s="287">
        <v>27124.400000000001</v>
      </c>
      <c r="E257" s="287">
        <v>27124.400000000001</v>
      </c>
    </row>
    <row r="258" spans="1:5" ht="30" outlineLevel="4" x14ac:dyDescent="0.2">
      <c r="A258" s="283"/>
      <c r="B258" s="283" t="s">
        <v>1419</v>
      </c>
      <c r="C258" s="286" t="s">
        <v>1420</v>
      </c>
      <c r="D258" s="287">
        <v>1896809.8</v>
      </c>
      <c r="E258" s="287">
        <v>1896809.8</v>
      </c>
    </row>
    <row r="259" spans="1:5" ht="30" outlineLevel="3" x14ac:dyDescent="0.2">
      <c r="A259" s="283" t="s">
        <v>1675</v>
      </c>
      <c r="B259" s="283"/>
      <c r="C259" s="286" t="s">
        <v>1676</v>
      </c>
      <c r="D259" s="287">
        <v>1334635.5</v>
      </c>
      <c r="E259" s="287">
        <v>1334635.5</v>
      </c>
    </row>
    <row r="260" spans="1:5" ht="45" outlineLevel="4" x14ac:dyDescent="0.2">
      <c r="A260" s="283"/>
      <c r="B260" s="283" t="s">
        <v>1417</v>
      </c>
      <c r="C260" s="286" t="s">
        <v>1418</v>
      </c>
      <c r="D260" s="287">
        <v>23212.2</v>
      </c>
      <c r="E260" s="287">
        <v>23212.2</v>
      </c>
    </row>
    <row r="261" spans="1:5" ht="30" outlineLevel="4" x14ac:dyDescent="0.2">
      <c r="A261" s="283"/>
      <c r="B261" s="283" t="s">
        <v>1419</v>
      </c>
      <c r="C261" s="286" t="s">
        <v>1420</v>
      </c>
      <c r="D261" s="287">
        <v>1311423.3</v>
      </c>
      <c r="E261" s="287">
        <v>1311423.3</v>
      </c>
    </row>
    <row r="262" spans="1:5" ht="45" outlineLevel="2" x14ac:dyDescent="0.2">
      <c r="A262" s="283" t="s">
        <v>1677</v>
      </c>
      <c r="B262" s="283"/>
      <c r="C262" s="286" t="s">
        <v>1678</v>
      </c>
      <c r="D262" s="287">
        <v>40568.1</v>
      </c>
      <c r="E262" s="287">
        <v>40568.1</v>
      </c>
    </row>
    <row r="263" spans="1:5" ht="60" outlineLevel="3" x14ac:dyDescent="0.2">
      <c r="A263" s="283" t="s">
        <v>1679</v>
      </c>
      <c r="B263" s="283"/>
      <c r="C263" s="286" t="s">
        <v>1680</v>
      </c>
      <c r="D263" s="287">
        <v>40568.1</v>
      </c>
      <c r="E263" s="287">
        <v>40568.1</v>
      </c>
    </row>
    <row r="264" spans="1:5" ht="45" outlineLevel="4" x14ac:dyDescent="0.2">
      <c r="A264" s="283"/>
      <c r="B264" s="283" t="s">
        <v>1417</v>
      </c>
      <c r="C264" s="286" t="s">
        <v>1418</v>
      </c>
      <c r="D264" s="287">
        <v>705.6</v>
      </c>
      <c r="E264" s="287">
        <v>705.6</v>
      </c>
    </row>
    <row r="265" spans="1:5" ht="30" outlineLevel="4" x14ac:dyDescent="0.2">
      <c r="A265" s="283"/>
      <c r="B265" s="283" t="s">
        <v>1419</v>
      </c>
      <c r="C265" s="286" t="s">
        <v>1420</v>
      </c>
      <c r="D265" s="287">
        <v>39862.5</v>
      </c>
      <c r="E265" s="287">
        <v>39862.5</v>
      </c>
    </row>
    <row r="266" spans="1:5" ht="45" outlineLevel="2" x14ac:dyDescent="0.2">
      <c r="A266" s="283" t="s">
        <v>1681</v>
      </c>
      <c r="B266" s="283"/>
      <c r="C266" s="286" t="s">
        <v>1682</v>
      </c>
      <c r="D266" s="287">
        <v>593434.80000000005</v>
      </c>
      <c r="E266" s="287">
        <v>593434.80000000005</v>
      </c>
    </row>
    <row r="267" spans="1:5" ht="45" outlineLevel="3" x14ac:dyDescent="0.2">
      <c r="A267" s="283" t="s">
        <v>1683</v>
      </c>
      <c r="B267" s="283"/>
      <c r="C267" s="286" t="s">
        <v>1684</v>
      </c>
      <c r="D267" s="287">
        <v>12</v>
      </c>
      <c r="E267" s="287">
        <v>12</v>
      </c>
    </row>
    <row r="268" spans="1:5" ht="45" outlineLevel="4" x14ac:dyDescent="0.2">
      <c r="A268" s="283"/>
      <c r="B268" s="283" t="s">
        <v>1417</v>
      </c>
      <c r="C268" s="286" t="s">
        <v>1418</v>
      </c>
      <c r="D268" s="287">
        <v>0.2</v>
      </c>
      <c r="E268" s="287">
        <v>0.2</v>
      </c>
    </row>
    <row r="269" spans="1:5" ht="30" outlineLevel="4" x14ac:dyDescent="0.2">
      <c r="A269" s="283"/>
      <c r="B269" s="283" t="s">
        <v>1419</v>
      </c>
      <c r="C269" s="286" t="s">
        <v>1420</v>
      </c>
      <c r="D269" s="287">
        <v>11.8</v>
      </c>
      <c r="E269" s="287">
        <v>11.8</v>
      </c>
    </row>
    <row r="270" spans="1:5" ht="75" outlineLevel="3" x14ac:dyDescent="0.2">
      <c r="A270" s="283" t="s">
        <v>1685</v>
      </c>
      <c r="B270" s="283"/>
      <c r="C270" s="286" t="s">
        <v>1686</v>
      </c>
      <c r="D270" s="287">
        <v>593422.80000000005</v>
      </c>
      <c r="E270" s="287">
        <v>593422.80000000005</v>
      </c>
    </row>
    <row r="271" spans="1:5" ht="45" outlineLevel="4" x14ac:dyDescent="0.2">
      <c r="A271" s="283"/>
      <c r="B271" s="283" t="s">
        <v>1417</v>
      </c>
      <c r="C271" s="286" t="s">
        <v>1418</v>
      </c>
      <c r="D271" s="287">
        <v>8366.2999999999993</v>
      </c>
      <c r="E271" s="287">
        <v>8366.2999999999993</v>
      </c>
    </row>
    <row r="272" spans="1:5" ht="30" outlineLevel="4" x14ac:dyDescent="0.2">
      <c r="A272" s="283"/>
      <c r="B272" s="283" t="s">
        <v>1419</v>
      </c>
      <c r="C272" s="286" t="s">
        <v>1420</v>
      </c>
      <c r="D272" s="287">
        <v>585056.5</v>
      </c>
      <c r="E272" s="287">
        <v>585056.5</v>
      </c>
    </row>
    <row r="273" spans="1:5" ht="75" outlineLevel="2" x14ac:dyDescent="0.2">
      <c r="A273" s="283" t="s">
        <v>1687</v>
      </c>
      <c r="B273" s="283"/>
      <c r="C273" s="286" t="s">
        <v>1688</v>
      </c>
      <c r="D273" s="287">
        <v>245156.2</v>
      </c>
      <c r="E273" s="287">
        <v>245156.2</v>
      </c>
    </row>
    <row r="274" spans="1:5" ht="75" outlineLevel="3" x14ac:dyDescent="0.2">
      <c r="A274" s="283" t="s">
        <v>1689</v>
      </c>
      <c r="B274" s="283"/>
      <c r="C274" s="286" t="s">
        <v>1690</v>
      </c>
      <c r="D274" s="287">
        <v>22540.3</v>
      </c>
      <c r="E274" s="287">
        <v>22540.3</v>
      </c>
    </row>
    <row r="275" spans="1:5" ht="15" outlineLevel="4" x14ac:dyDescent="0.2">
      <c r="A275" s="283"/>
      <c r="B275" s="283" t="s">
        <v>1517</v>
      </c>
      <c r="C275" s="286" t="s">
        <v>1518</v>
      </c>
      <c r="D275" s="287">
        <v>22540.3</v>
      </c>
      <c r="E275" s="287">
        <v>22540.3</v>
      </c>
    </row>
    <row r="276" spans="1:5" ht="60" outlineLevel="3" x14ac:dyDescent="0.2">
      <c r="A276" s="283" t="s">
        <v>1691</v>
      </c>
      <c r="B276" s="283"/>
      <c r="C276" s="286" t="s">
        <v>1692</v>
      </c>
      <c r="D276" s="287">
        <v>82638.3</v>
      </c>
      <c r="E276" s="287">
        <v>82638.3</v>
      </c>
    </row>
    <row r="277" spans="1:5" ht="45" outlineLevel="4" x14ac:dyDescent="0.2">
      <c r="A277" s="283"/>
      <c r="B277" s="283" t="s">
        <v>1417</v>
      </c>
      <c r="C277" s="286" t="s">
        <v>1418</v>
      </c>
      <c r="D277" s="287">
        <v>1437.3</v>
      </c>
      <c r="E277" s="287">
        <v>1437.3</v>
      </c>
    </row>
    <row r="278" spans="1:5" ht="30" outlineLevel="4" x14ac:dyDescent="0.2">
      <c r="A278" s="283"/>
      <c r="B278" s="283" t="s">
        <v>1419</v>
      </c>
      <c r="C278" s="286" t="s">
        <v>1420</v>
      </c>
      <c r="D278" s="287">
        <v>81201</v>
      </c>
      <c r="E278" s="287">
        <v>81201</v>
      </c>
    </row>
    <row r="279" spans="1:5" ht="90" outlineLevel="3" x14ac:dyDescent="0.2">
      <c r="A279" s="283" t="s">
        <v>1693</v>
      </c>
      <c r="B279" s="283"/>
      <c r="C279" s="286" t="s">
        <v>1694</v>
      </c>
      <c r="D279" s="287">
        <v>133740.20000000001</v>
      </c>
      <c r="E279" s="287">
        <v>133740.20000000001</v>
      </c>
    </row>
    <row r="280" spans="1:5" ht="45" outlineLevel="4" x14ac:dyDescent="0.2">
      <c r="A280" s="283"/>
      <c r="B280" s="283" t="s">
        <v>1417</v>
      </c>
      <c r="C280" s="286" t="s">
        <v>1418</v>
      </c>
      <c r="D280" s="287">
        <v>1885.5</v>
      </c>
      <c r="E280" s="287">
        <v>1885.5</v>
      </c>
    </row>
    <row r="281" spans="1:5" ht="30" outlineLevel="4" x14ac:dyDescent="0.2">
      <c r="A281" s="283"/>
      <c r="B281" s="283" t="s">
        <v>1419</v>
      </c>
      <c r="C281" s="286" t="s">
        <v>1420</v>
      </c>
      <c r="D281" s="287">
        <v>131854.70000000001</v>
      </c>
      <c r="E281" s="287">
        <v>131854.70000000001</v>
      </c>
    </row>
    <row r="282" spans="1:5" ht="75" outlineLevel="3" x14ac:dyDescent="0.2">
      <c r="A282" s="283" t="s">
        <v>1695</v>
      </c>
      <c r="B282" s="283"/>
      <c r="C282" s="286" t="s">
        <v>1696</v>
      </c>
      <c r="D282" s="287">
        <v>6237.4</v>
      </c>
      <c r="E282" s="287">
        <v>6237.4</v>
      </c>
    </row>
    <row r="283" spans="1:5" ht="45" outlineLevel="4" x14ac:dyDescent="0.2">
      <c r="A283" s="283"/>
      <c r="B283" s="283" t="s">
        <v>1417</v>
      </c>
      <c r="C283" s="286" t="s">
        <v>1418</v>
      </c>
      <c r="D283" s="287">
        <v>108.5</v>
      </c>
      <c r="E283" s="287">
        <v>108.5</v>
      </c>
    </row>
    <row r="284" spans="1:5" ht="30" outlineLevel="4" x14ac:dyDescent="0.2">
      <c r="A284" s="283"/>
      <c r="B284" s="283" t="s">
        <v>1419</v>
      </c>
      <c r="C284" s="286" t="s">
        <v>1420</v>
      </c>
      <c r="D284" s="287">
        <v>6128.9</v>
      </c>
      <c r="E284" s="287">
        <v>6128.9</v>
      </c>
    </row>
    <row r="285" spans="1:5" ht="60" outlineLevel="2" x14ac:dyDescent="0.2">
      <c r="A285" s="283" t="s">
        <v>1697</v>
      </c>
      <c r="B285" s="283"/>
      <c r="C285" s="286" t="s">
        <v>1698</v>
      </c>
      <c r="D285" s="287">
        <v>1280759.7</v>
      </c>
      <c r="E285" s="287">
        <v>1250759.7</v>
      </c>
    </row>
    <row r="286" spans="1:5" ht="375" outlineLevel="3" x14ac:dyDescent="0.2">
      <c r="A286" s="283" t="s">
        <v>1699</v>
      </c>
      <c r="B286" s="283"/>
      <c r="C286" s="286" t="s">
        <v>1700</v>
      </c>
      <c r="D286" s="287">
        <v>2240.9</v>
      </c>
      <c r="E286" s="287">
        <v>2240.9</v>
      </c>
    </row>
    <row r="287" spans="1:5" ht="15" outlineLevel="4" x14ac:dyDescent="0.2">
      <c r="A287" s="283"/>
      <c r="B287" s="283" t="s">
        <v>1430</v>
      </c>
      <c r="C287" s="286" t="s">
        <v>1431</v>
      </c>
      <c r="D287" s="287">
        <v>2240.9</v>
      </c>
      <c r="E287" s="287">
        <v>2240.9</v>
      </c>
    </row>
    <row r="288" spans="1:5" ht="45" outlineLevel="3" x14ac:dyDescent="0.2">
      <c r="A288" s="283" t="s">
        <v>1701</v>
      </c>
      <c r="B288" s="283"/>
      <c r="C288" s="286" t="s">
        <v>1702</v>
      </c>
      <c r="D288" s="287">
        <v>690355.8</v>
      </c>
      <c r="E288" s="287">
        <v>690355.8</v>
      </c>
    </row>
    <row r="289" spans="1:5" ht="45" outlineLevel="4" x14ac:dyDescent="0.2">
      <c r="A289" s="283"/>
      <c r="B289" s="283" t="s">
        <v>1417</v>
      </c>
      <c r="C289" s="286" t="s">
        <v>1418</v>
      </c>
      <c r="D289" s="287">
        <v>12006.8</v>
      </c>
      <c r="E289" s="287">
        <v>12006.8</v>
      </c>
    </row>
    <row r="290" spans="1:5" ht="30" outlineLevel="4" x14ac:dyDescent="0.2">
      <c r="A290" s="283"/>
      <c r="B290" s="283" t="s">
        <v>1419</v>
      </c>
      <c r="C290" s="286" t="s">
        <v>1420</v>
      </c>
      <c r="D290" s="287">
        <v>678349</v>
      </c>
      <c r="E290" s="287">
        <v>678349</v>
      </c>
    </row>
    <row r="291" spans="1:5" ht="30" outlineLevel="3" x14ac:dyDescent="0.2">
      <c r="A291" s="283" t="s">
        <v>1703</v>
      </c>
      <c r="B291" s="283"/>
      <c r="C291" s="286" t="s">
        <v>1704</v>
      </c>
      <c r="D291" s="287">
        <v>34995.5</v>
      </c>
      <c r="E291" s="287">
        <v>34995.5</v>
      </c>
    </row>
    <row r="292" spans="1:5" ht="45" outlineLevel="4" x14ac:dyDescent="0.2">
      <c r="A292" s="283"/>
      <c r="B292" s="283" t="s">
        <v>1417</v>
      </c>
      <c r="C292" s="286" t="s">
        <v>1418</v>
      </c>
      <c r="D292" s="287">
        <v>608.6</v>
      </c>
      <c r="E292" s="287">
        <v>608.6</v>
      </c>
    </row>
    <row r="293" spans="1:5" ht="30" outlineLevel="4" x14ac:dyDescent="0.2">
      <c r="A293" s="283"/>
      <c r="B293" s="283" t="s">
        <v>1419</v>
      </c>
      <c r="C293" s="286" t="s">
        <v>1420</v>
      </c>
      <c r="D293" s="287">
        <v>34386.9</v>
      </c>
      <c r="E293" s="287">
        <v>34386.9</v>
      </c>
    </row>
    <row r="294" spans="1:5" ht="75" outlineLevel="3" x14ac:dyDescent="0.2">
      <c r="A294" s="283" t="s">
        <v>1705</v>
      </c>
      <c r="B294" s="283"/>
      <c r="C294" s="286" t="s">
        <v>1706</v>
      </c>
      <c r="D294" s="287">
        <v>30000</v>
      </c>
      <c r="E294" s="287"/>
    </row>
    <row r="295" spans="1:5" ht="30" outlineLevel="4" x14ac:dyDescent="0.2">
      <c r="A295" s="283"/>
      <c r="B295" s="283" t="s">
        <v>1419</v>
      </c>
      <c r="C295" s="286" t="s">
        <v>1420</v>
      </c>
      <c r="D295" s="287">
        <v>383.9</v>
      </c>
      <c r="E295" s="287"/>
    </row>
    <row r="296" spans="1:5" ht="15" outlineLevel="4" x14ac:dyDescent="0.2">
      <c r="A296" s="283"/>
      <c r="B296" s="283" t="s">
        <v>1517</v>
      </c>
      <c r="C296" s="286" t="s">
        <v>1518</v>
      </c>
      <c r="D296" s="287">
        <v>14043.4</v>
      </c>
      <c r="E296" s="287"/>
    </row>
    <row r="297" spans="1:5" ht="60" outlineLevel="4" x14ac:dyDescent="0.2">
      <c r="A297" s="283"/>
      <c r="B297" s="283" t="s">
        <v>1411</v>
      </c>
      <c r="C297" s="286" t="s">
        <v>1412</v>
      </c>
      <c r="D297" s="287">
        <v>15572.7</v>
      </c>
      <c r="E297" s="287"/>
    </row>
    <row r="298" spans="1:5" ht="105" outlineLevel="3" x14ac:dyDescent="0.2">
      <c r="A298" s="283" t="s">
        <v>1707</v>
      </c>
      <c r="B298" s="283"/>
      <c r="C298" s="286" t="s">
        <v>1708</v>
      </c>
      <c r="D298" s="287">
        <v>2513.6999999999998</v>
      </c>
      <c r="E298" s="287">
        <v>2513.6999999999998</v>
      </c>
    </row>
    <row r="299" spans="1:5" ht="15" outlineLevel="4" x14ac:dyDescent="0.2">
      <c r="A299" s="283"/>
      <c r="B299" s="283" t="s">
        <v>1517</v>
      </c>
      <c r="C299" s="286" t="s">
        <v>1518</v>
      </c>
      <c r="D299" s="287">
        <v>2513.6999999999998</v>
      </c>
      <c r="E299" s="287">
        <v>2513.6999999999998</v>
      </c>
    </row>
    <row r="300" spans="1:5" ht="75" outlineLevel="3" x14ac:dyDescent="0.2">
      <c r="A300" s="283" t="s">
        <v>1709</v>
      </c>
      <c r="B300" s="283"/>
      <c r="C300" s="286" t="s">
        <v>1710</v>
      </c>
      <c r="D300" s="287">
        <v>95055.2</v>
      </c>
      <c r="E300" s="287">
        <v>95055.2</v>
      </c>
    </row>
    <row r="301" spans="1:5" ht="15" outlineLevel="4" x14ac:dyDescent="0.2">
      <c r="A301" s="283"/>
      <c r="B301" s="283" t="s">
        <v>1517</v>
      </c>
      <c r="C301" s="286" t="s">
        <v>1518</v>
      </c>
      <c r="D301" s="287">
        <v>95055.2</v>
      </c>
      <c r="E301" s="287">
        <v>95055.2</v>
      </c>
    </row>
    <row r="302" spans="1:5" ht="60" outlineLevel="3" x14ac:dyDescent="0.2">
      <c r="A302" s="283" t="s">
        <v>1711</v>
      </c>
      <c r="B302" s="283"/>
      <c r="C302" s="286" t="s">
        <v>1712</v>
      </c>
      <c r="D302" s="287">
        <v>35151.1</v>
      </c>
      <c r="E302" s="287">
        <v>35151.1</v>
      </c>
    </row>
    <row r="303" spans="1:5" ht="45" outlineLevel="4" x14ac:dyDescent="0.2">
      <c r="A303" s="283"/>
      <c r="B303" s="283" t="s">
        <v>1417</v>
      </c>
      <c r="C303" s="286" t="s">
        <v>1418</v>
      </c>
      <c r="D303" s="287">
        <v>548.20000000000005</v>
      </c>
      <c r="E303" s="287">
        <v>548.20000000000005</v>
      </c>
    </row>
    <row r="304" spans="1:5" ht="30" outlineLevel="4" x14ac:dyDescent="0.2">
      <c r="A304" s="283"/>
      <c r="B304" s="283" t="s">
        <v>1419</v>
      </c>
      <c r="C304" s="286" t="s">
        <v>1420</v>
      </c>
      <c r="D304" s="287">
        <v>34602.9</v>
      </c>
      <c r="E304" s="287">
        <v>34602.9</v>
      </c>
    </row>
    <row r="305" spans="1:5" ht="75" outlineLevel="3" x14ac:dyDescent="0.2">
      <c r="A305" s="283" t="s">
        <v>1713</v>
      </c>
      <c r="B305" s="283"/>
      <c r="C305" s="286" t="s">
        <v>1714</v>
      </c>
      <c r="D305" s="287">
        <v>2529.1</v>
      </c>
      <c r="E305" s="287">
        <v>2529.1</v>
      </c>
    </row>
    <row r="306" spans="1:5" ht="45" outlineLevel="4" x14ac:dyDescent="0.2">
      <c r="A306" s="283"/>
      <c r="B306" s="283" t="s">
        <v>1417</v>
      </c>
      <c r="C306" s="286" t="s">
        <v>1418</v>
      </c>
      <c r="D306" s="287">
        <v>44</v>
      </c>
      <c r="E306" s="287">
        <v>44</v>
      </c>
    </row>
    <row r="307" spans="1:5" ht="30" outlineLevel="4" x14ac:dyDescent="0.2">
      <c r="A307" s="283"/>
      <c r="B307" s="283" t="s">
        <v>1419</v>
      </c>
      <c r="C307" s="286" t="s">
        <v>1420</v>
      </c>
      <c r="D307" s="287">
        <v>2485.1</v>
      </c>
      <c r="E307" s="287">
        <v>2485.1</v>
      </c>
    </row>
    <row r="308" spans="1:5" ht="60" outlineLevel="3" x14ac:dyDescent="0.2">
      <c r="A308" s="283" t="s">
        <v>1715</v>
      </c>
      <c r="B308" s="283"/>
      <c r="C308" s="286" t="s">
        <v>1716</v>
      </c>
      <c r="D308" s="287">
        <v>8426.6</v>
      </c>
      <c r="E308" s="287">
        <v>8426.6</v>
      </c>
    </row>
    <row r="309" spans="1:5" ht="45" outlineLevel="4" x14ac:dyDescent="0.2">
      <c r="A309" s="283"/>
      <c r="B309" s="283" t="s">
        <v>1417</v>
      </c>
      <c r="C309" s="286" t="s">
        <v>1418</v>
      </c>
      <c r="D309" s="287">
        <v>146.6</v>
      </c>
      <c r="E309" s="287">
        <v>146.6</v>
      </c>
    </row>
    <row r="310" spans="1:5" ht="30" outlineLevel="4" x14ac:dyDescent="0.2">
      <c r="A310" s="283"/>
      <c r="B310" s="283" t="s">
        <v>1419</v>
      </c>
      <c r="C310" s="286" t="s">
        <v>1420</v>
      </c>
      <c r="D310" s="287">
        <v>8280</v>
      </c>
      <c r="E310" s="287">
        <v>8280</v>
      </c>
    </row>
    <row r="311" spans="1:5" ht="75" outlineLevel="3" x14ac:dyDescent="0.2">
      <c r="A311" s="283" t="s">
        <v>1717</v>
      </c>
      <c r="B311" s="283"/>
      <c r="C311" s="286" t="s">
        <v>1718</v>
      </c>
      <c r="D311" s="287">
        <v>86856.3</v>
      </c>
      <c r="E311" s="287">
        <v>86856.3</v>
      </c>
    </row>
    <row r="312" spans="1:5" ht="45" outlineLevel="4" x14ac:dyDescent="0.2">
      <c r="A312" s="283"/>
      <c r="B312" s="283" t="s">
        <v>1417</v>
      </c>
      <c r="C312" s="286" t="s">
        <v>1418</v>
      </c>
      <c r="D312" s="287">
        <v>496.6</v>
      </c>
      <c r="E312" s="287">
        <v>496.6</v>
      </c>
    </row>
    <row r="313" spans="1:5" ht="30" outlineLevel="4" x14ac:dyDescent="0.2">
      <c r="A313" s="283"/>
      <c r="B313" s="283" t="s">
        <v>1419</v>
      </c>
      <c r="C313" s="286" t="s">
        <v>1420</v>
      </c>
      <c r="D313" s="287">
        <v>86359.7</v>
      </c>
      <c r="E313" s="287">
        <v>86359.7</v>
      </c>
    </row>
    <row r="314" spans="1:5" ht="105" outlineLevel="3" x14ac:dyDescent="0.2">
      <c r="A314" s="283" t="s">
        <v>1719</v>
      </c>
      <c r="B314" s="283"/>
      <c r="C314" s="286" t="s">
        <v>1720</v>
      </c>
      <c r="D314" s="287">
        <v>6943.2</v>
      </c>
      <c r="E314" s="287">
        <v>6943.2</v>
      </c>
    </row>
    <row r="315" spans="1:5" ht="45" outlineLevel="4" x14ac:dyDescent="0.2">
      <c r="A315" s="283"/>
      <c r="B315" s="283" t="s">
        <v>1417</v>
      </c>
      <c r="C315" s="286" t="s">
        <v>1418</v>
      </c>
      <c r="D315" s="287">
        <v>120.8</v>
      </c>
      <c r="E315" s="287">
        <v>120.8</v>
      </c>
    </row>
    <row r="316" spans="1:5" ht="30" outlineLevel="4" x14ac:dyDescent="0.2">
      <c r="A316" s="283"/>
      <c r="B316" s="283" t="s">
        <v>1419</v>
      </c>
      <c r="C316" s="286" t="s">
        <v>1420</v>
      </c>
      <c r="D316" s="287">
        <v>6822.4</v>
      </c>
      <c r="E316" s="287">
        <v>6822.4</v>
      </c>
    </row>
    <row r="317" spans="1:5" ht="60" outlineLevel="3" x14ac:dyDescent="0.2">
      <c r="A317" s="283" t="s">
        <v>1721</v>
      </c>
      <c r="B317" s="283"/>
      <c r="C317" s="286" t="s">
        <v>1722</v>
      </c>
      <c r="D317" s="287">
        <v>3167.5</v>
      </c>
      <c r="E317" s="287">
        <v>3167.5</v>
      </c>
    </row>
    <row r="318" spans="1:5" ht="45" outlineLevel="4" x14ac:dyDescent="0.2">
      <c r="A318" s="283"/>
      <c r="B318" s="283" t="s">
        <v>1417</v>
      </c>
      <c r="C318" s="286" t="s">
        <v>1418</v>
      </c>
      <c r="D318" s="287">
        <v>55.1</v>
      </c>
      <c r="E318" s="287">
        <v>55.1</v>
      </c>
    </row>
    <row r="319" spans="1:5" ht="30" outlineLevel="4" x14ac:dyDescent="0.2">
      <c r="A319" s="283"/>
      <c r="B319" s="283" t="s">
        <v>1419</v>
      </c>
      <c r="C319" s="286" t="s">
        <v>1420</v>
      </c>
      <c r="D319" s="287">
        <v>3112.4</v>
      </c>
      <c r="E319" s="287">
        <v>3112.4</v>
      </c>
    </row>
    <row r="320" spans="1:5" ht="90" outlineLevel="3" x14ac:dyDescent="0.2">
      <c r="A320" s="283" t="s">
        <v>1723</v>
      </c>
      <c r="B320" s="283"/>
      <c r="C320" s="286" t="s">
        <v>1724</v>
      </c>
      <c r="D320" s="287">
        <v>10882.8</v>
      </c>
      <c r="E320" s="287">
        <v>10882.8</v>
      </c>
    </row>
    <row r="321" spans="1:5" ht="30" outlineLevel="4" x14ac:dyDescent="0.2">
      <c r="A321" s="283"/>
      <c r="B321" s="283" t="s">
        <v>1419</v>
      </c>
      <c r="C321" s="286" t="s">
        <v>1420</v>
      </c>
      <c r="D321" s="287">
        <v>10882.8</v>
      </c>
      <c r="E321" s="287">
        <v>10882.8</v>
      </c>
    </row>
    <row r="322" spans="1:5" ht="30" outlineLevel="3" x14ac:dyDescent="0.2">
      <c r="A322" s="283" t="s">
        <v>1725</v>
      </c>
      <c r="B322" s="283"/>
      <c r="C322" s="286" t="s">
        <v>1726</v>
      </c>
      <c r="D322" s="287">
        <v>251650.6</v>
      </c>
      <c r="E322" s="287">
        <v>251650.6</v>
      </c>
    </row>
    <row r="323" spans="1:5" ht="45" outlineLevel="4" x14ac:dyDescent="0.2">
      <c r="A323" s="283"/>
      <c r="B323" s="283" t="s">
        <v>1417</v>
      </c>
      <c r="C323" s="286" t="s">
        <v>1418</v>
      </c>
      <c r="D323" s="287">
        <v>4376.7</v>
      </c>
      <c r="E323" s="287">
        <v>4376.7</v>
      </c>
    </row>
    <row r="324" spans="1:5" ht="30" outlineLevel="4" x14ac:dyDescent="0.2">
      <c r="A324" s="283"/>
      <c r="B324" s="283" t="s">
        <v>1419</v>
      </c>
      <c r="C324" s="286" t="s">
        <v>1420</v>
      </c>
      <c r="D324" s="287">
        <v>247273.9</v>
      </c>
      <c r="E324" s="287">
        <v>247273.9</v>
      </c>
    </row>
    <row r="325" spans="1:5" ht="45" outlineLevel="3" x14ac:dyDescent="0.2">
      <c r="A325" s="283" t="s">
        <v>1727</v>
      </c>
      <c r="B325" s="283"/>
      <c r="C325" s="286" t="s">
        <v>1728</v>
      </c>
      <c r="D325" s="287">
        <v>19991.400000000001</v>
      </c>
      <c r="E325" s="287">
        <v>19991.400000000001</v>
      </c>
    </row>
    <row r="326" spans="1:5" ht="45" outlineLevel="4" x14ac:dyDescent="0.2">
      <c r="A326" s="283"/>
      <c r="B326" s="283" t="s">
        <v>1417</v>
      </c>
      <c r="C326" s="286" t="s">
        <v>1418</v>
      </c>
      <c r="D326" s="287">
        <v>347.7</v>
      </c>
      <c r="E326" s="287">
        <v>347.7</v>
      </c>
    </row>
    <row r="327" spans="1:5" ht="30" outlineLevel="4" x14ac:dyDescent="0.2">
      <c r="A327" s="283"/>
      <c r="B327" s="283" t="s">
        <v>1419</v>
      </c>
      <c r="C327" s="286" t="s">
        <v>1420</v>
      </c>
      <c r="D327" s="287">
        <v>19643.7</v>
      </c>
      <c r="E327" s="287">
        <v>19643.7</v>
      </c>
    </row>
    <row r="328" spans="1:5" ht="45" outlineLevel="1" x14ac:dyDescent="0.2">
      <c r="A328" s="283" t="s">
        <v>1729</v>
      </c>
      <c r="B328" s="283"/>
      <c r="C328" s="286" t="s">
        <v>1730</v>
      </c>
      <c r="D328" s="287">
        <v>1590276</v>
      </c>
      <c r="E328" s="287">
        <v>1714285.3</v>
      </c>
    </row>
    <row r="329" spans="1:5" ht="75" outlineLevel="2" x14ac:dyDescent="0.2">
      <c r="A329" s="283" t="s">
        <v>1731</v>
      </c>
      <c r="B329" s="283"/>
      <c r="C329" s="286" t="s">
        <v>1732</v>
      </c>
      <c r="D329" s="287">
        <v>1590276</v>
      </c>
      <c r="E329" s="287">
        <v>1714285.3</v>
      </c>
    </row>
    <row r="330" spans="1:5" ht="60" outlineLevel="3" x14ac:dyDescent="0.2">
      <c r="A330" s="283" t="s">
        <v>1733</v>
      </c>
      <c r="B330" s="283"/>
      <c r="C330" s="286" t="s">
        <v>1410</v>
      </c>
      <c r="D330" s="287">
        <v>841591.6</v>
      </c>
      <c r="E330" s="287">
        <v>841763.6</v>
      </c>
    </row>
    <row r="331" spans="1:5" ht="60" outlineLevel="4" x14ac:dyDescent="0.2">
      <c r="A331" s="283"/>
      <c r="B331" s="283" t="s">
        <v>1411</v>
      </c>
      <c r="C331" s="286" t="s">
        <v>1412</v>
      </c>
      <c r="D331" s="287">
        <v>841591.6</v>
      </c>
      <c r="E331" s="287">
        <v>841763.6</v>
      </c>
    </row>
    <row r="332" spans="1:5" ht="45" outlineLevel="3" x14ac:dyDescent="0.2">
      <c r="A332" s="283" t="s">
        <v>1734</v>
      </c>
      <c r="B332" s="283"/>
      <c r="C332" s="286" t="s">
        <v>1735</v>
      </c>
      <c r="D332" s="287">
        <v>704178.7</v>
      </c>
      <c r="E332" s="287">
        <v>698572.3</v>
      </c>
    </row>
    <row r="333" spans="1:5" ht="45" outlineLevel="4" x14ac:dyDescent="0.2">
      <c r="A333" s="283"/>
      <c r="B333" s="283" t="s">
        <v>1417</v>
      </c>
      <c r="C333" s="286" t="s">
        <v>1418</v>
      </c>
      <c r="D333" s="287">
        <v>704178.7</v>
      </c>
      <c r="E333" s="287">
        <v>698572.3</v>
      </c>
    </row>
    <row r="334" spans="1:5" ht="45" outlineLevel="3" x14ac:dyDescent="0.2">
      <c r="A334" s="283" t="s">
        <v>1736</v>
      </c>
      <c r="B334" s="283"/>
      <c r="C334" s="286" t="s">
        <v>1737</v>
      </c>
      <c r="D334" s="287">
        <v>23949.4</v>
      </c>
      <c r="E334" s="287">
        <v>23949.4</v>
      </c>
    </row>
    <row r="335" spans="1:5" ht="60" outlineLevel="4" x14ac:dyDescent="0.2">
      <c r="A335" s="283"/>
      <c r="B335" s="283" t="s">
        <v>1411</v>
      </c>
      <c r="C335" s="286" t="s">
        <v>1412</v>
      </c>
      <c r="D335" s="287">
        <v>23949.4</v>
      </c>
      <c r="E335" s="287">
        <v>23949.4</v>
      </c>
    </row>
    <row r="336" spans="1:5" ht="90" outlineLevel="3" x14ac:dyDescent="0.2">
      <c r="A336" s="283" t="s">
        <v>3053</v>
      </c>
      <c r="B336" s="283"/>
      <c r="C336" s="286" t="s">
        <v>1455</v>
      </c>
      <c r="D336" s="287">
        <v>20556.3</v>
      </c>
      <c r="E336" s="287">
        <v>150000</v>
      </c>
    </row>
    <row r="337" spans="1:5" ht="45" outlineLevel="4" x14ac:dyDescent="0.2">
      <c r="A337" s="283"/>
      <c r="B337" s="283" t="s">
        <v>1456</v>
      </c>
      <c r="C337" s="286" t="s">
        <v>1457</v>
      </c>
      <c r="D337" s="287">
        <v>20556.3</v>
      </c>
      <c r="E337" s="287">
        <v>150000</v>
      </c>
    </row>
    <row r="338" spans="1:5" ht="45" outlineLevel="1" x14ac:dyDescent="0.2">
      <c r="A338" s="283" t="s">
        <v>1738</v>
      </c>
      <c r="B338" s="283"/>
      <c r="C338" s="286" t="s">
        <v>1490</v>
      </c>
      <c r="D338" s="287">
        <v>748861.1</v>
      </c>
      <c r="E338" s="287">
        <v>778129</v>
      </c>
    </row>
    <row r="339" spans="1:5" ht="45" outlineLevel="2" x14ac:dyDescent="0.2">
      <c r="A339" s="283" t="s">
        <v>1739</v>
      </c>
      <c r="B339" s="283"/>
      <c r="C339" s="286" t="s">
        <v>1492</v>
      </c>
      <c r="D339" s="287">
        <v>378179.5</v>
      </c>
      <c r="E339" s="287">
        <v>378179.5</v>
      </c>
    </row>
    <row r="340" spans="1:5" ht="30" outlineLevel="3" x14ac:dyDescent="0.2">
      <c r="A340" s="283" t="s">
        <v>1740</v>
      </c>
      <c r="B340" s="283"/>
      <c r="C340" s="286" t="s">
        <v>1494</v>
      </c>
      <c r="D340" s="287">
        <v>62969.2</v>
      </c>
      <c r="E340" s="287">
        <v>62969.2</v>
      </c>
    </row>
    <row r="341" spans="1:5" ht="105" outlineLevel="4" x14ac:dyDescent="0.2">
      <c r="A341" s="283"/>
      <c r="B341" s="283" t="s">
        <v>1428</v>
      </c>
      <c r="C341" s="286" t="s">
        <v>1429</v>
      </c>
      <c r="D341" s="287">
        <v>52704</v>
      </c>
      <c r="E341" s="287">
        <v>52704</v>
      </c>
    </row>
    <row r="342" spans="1:5" ht="45" outlineLevel="4" x14ac:dyDescent="0.2">
      <c r="A342" s="283"/>
      <c r="B342" s="283" t="s">
        <v>1417</v>
      </c>
      <c r="C342" s="286" t="s">
        <v>1418</v>
      </c>
      <c r="D342" s="287">
        <v>10249.200000000001</v>
      </c>
      <c r="E342" s="287">
        <v>10249.200000000001</v>
      </c>
    </row>
    <row r="343" spans="1:5" ht="15" outlineLevel="4" x14ac:dyDescent="0.2">
      <c r="A343" s="283"/>
      <c r="B343" s="283" t="s">
        <v>1430</v>
      </c>
      <c r="C343" s="286" t="s">
        <v>1431</v>
      </c>
      <c r="D343" s="287">
        <v>16</v>
      </c>
      <c r="E343" s="287">
        <v>16</v>
      </c>
    </row>
    <row r="344" spans="1:5" ht="30" outlineLevel="3" x14ac:dyDescent="0.2">
      <c r="A344" s="283" t="s">
        <v>1741</v>
      </c>
      <c r="B344" s="283"/>
      <c r="C344" s="286" t="s">
        <v>1742</v>
      </c>
      <c r="D344" s="287">
        <v>315210.3</v>
      </c>
      <c r="E344" s="287">
        <v>315210.3</v>
      </c>
    </row>
    <row r="345" spans="1:5" ht="105" outlineLevel="4" x14ac:dyDescent="0.2">
      <c r="A345" s="283"/>
      <c r="B345" s="283" t="s">
        <v>1428</v>
      </c>
      <c r="C345" s="286" t="s">
        <v>1429</v>
      </c>
      <c r="D345" s="287">
        <v>252249.8</v>
      </c>
      <c r="E345" s="287">
        <v>252249.8</v>
      </c>
    </row>
    <row r="346" spans="1:5" ht="45" outlineLevel="4" x14ac:dyDescent="0.2">
      <c r="A346" s="283"/>
      <c r="B346" s="283" t="s">
        <v>1417</v>
      </c>
      <c r="C346" s="286" t="s">
        <v>1418</v>
      </c>
      <c r="D346" s="287">
        <v>61724.3</v>
      </c>
      <c r="E346" s="287">
        <v>61724.3</v>
      </c>
    </row>
    <row r="347" spans="1:5" ht="15" outlineLevel="4" x14ac:dyDescent="0.2">
      <c r="A347" s="283"/>
      <c r="B347" s="283" t="s">
        <v>1430</v>
      </c>
      <c r="C347" s="286" t="s">
        <v>1431</v>
      </c>
      <c r="D347" s="287">
        <v>1236.2</v>
      </c>
      <c r="E347" s="287">
        <v>1236.2</v>
      </c>
    </row>
    <row r="348" spans="1:5" ht="75" outlineLevel="2" x14ac:dyDescent="0.2">
      <c r="A348" s="283" t="s">
        <v>1743</v>
      </c>
      <c r="B348" s="283"/>
      <c r="C348" s="286" t="s">
        <v>1744</v>
      </c>
      <c r="D348" s="287">
        <v>32080</v>
      </c>
      <c r="E348" s="287">
        <v>32080</v>
      </c>
    </row>
    <row r="349" spans="1:5" ht="75" outlineLevel="3" x14ac:dyDescent="0.2">
      <c r="A349" s="283" t="s">
        <v>1745</v>
      </c>
      <c r="B349" s="283"/>
      <c r="C349" s="286" t="s">
        <v>1527</v>
      </c>
      <c r="D349" s="287">
        <v>32080</v>
      </c>
      <c r="E349" s="287">
        <v>32080</v>
      </c>
    </row>
    <row r="350" spans="1:5" ht="45" outlineLevel="4" x14ac:dyDescent="0.2">
      <c r="A350" s="283"/>
      <c r="B350" s="283" t="s">
        <v>1417</v>
      </c>
      <c r="C350" s="286" t="s">
        <v>1418</v>
      </c>
      <c r="D350" s="287">
        <v>32080</v>
      </c>
      <c r="E350" s="287">
        <v>32080</v>
      </c>
    </row>
    <row r="351" spans="1:5" ht="60" outlineLevel="2" x14ac:dyDescent="0.2">
      <c r="A351" s="283" t="s">
        <v>1746</v>
      </c>
      <c r="B351" s="283"/>
      <c r="C351" s="286" t="s">
        <v>1747</v>
      </c>
      <c r="D351" s="287">
        <v>245331.8</v>
      </c>
      <c r="E351" s="287">
        <v>245099.3</v>
      </c>
    </row>
    <row r="352" spans="1:5" ht="60" outlineLevel="3" x14ac:dyDescent="0.2">
      <c r="A352" s="283" t="s">
        <v>1748</v>
      </c>
      <c r="B352" s="283"/>
      <c r="C352" s="286" t="s">
        <v>1410</v>
      </c>
      <c r="D352" s="287">
        <v>204771.6</v>
      </c>
      <c r="E352" s="287">
        <v>204539.1</v>
      </c>
    </row>
    <row r="353" spans="1:5" ht="60" outlineLevel="4" x14ac:dyDescent="0.2">
      <c r="A353" s="283"/>
      <c r="B353" s="283" t="s">
        <v>1411</v>
      </c>
      <c r="C353" s="286" t="s">
        <v>1412</v>
      </c>
      <c r="D353" s="287">
        <v>204771.6</v>
      </c>
      <c r="E353" s="287">
        <v>204539.1</v>
      </c>
    </row>
    <row r="354" spans="1:5" ht="75" outlineLevel="3" x14ac:dyDescent="0.2">
      <c r="A354" s="283" t="s">
        <v>1749</v>
      </c>
      <c r="B354" s="283"/>
      <c r="C354" s="286" t="s">
        <v>1527</v>
      </c>
      <c r="D354" s="287">
        <v>7646</v>
      </c>
      <c r="E354" s="287">
        <v>7646</v>
      </c>
    </row>
    <row r="355" spans="1:5" ht="45" outlineLevel="4" x14ac:dyDescent="0.2">
      <c r="A355" s="283"/>
      <c r="B355" s="283" t="s">
        <v>1417</v>
      </c>
      <c r="C355" s="286" t="s">
        <v>1418</v>
      </c>
      <c r="D355" s="287">
        <v>7646</v>
      </c>
      <c r="E355" s="287">
        <v>7646</v>
      </c>
    </row>
    <row r="356" spans="1:5" ht="45" outlineLevel="3" x14ac:dyDescent="0.2">
      <c r="A356" s="283" t="s">
        <v>1750</v>
      </c>
      <c r="B356" s="283"/>
      <c r="C356" s="286" t="s">
        <v>1751</v>
      </c>
      <c r="D356" s="287">
        <v>32914.199999999997</v>
      </c>
      <c r="E356" s="287">
        <v>32914.199999999997</v>
      </c>
    </row>
    <row r="357" spans="1:5" ht="45" outlineLevel="4" x14ac:dyDescent="0.2">
      <c r="A357" s="283"/>
      <c r="B357" s="283" t="s">
        <v>1417</v>
      </c>
      <c r="C357" s="286" t="s">
        <v>1418</v>
      </c>
      <c r="D357" s="287">
        <v>32914.199999999997</v>
      </c>
      <c r="E357" s="287">
        <v>32914.199999999997</v>
      </c>
    </row>
    <row r="358" spans="1:5" ht="120" outlineLevel="2" x14ac:dyDescent="0.2">
      <c r="A358" s="283" t="s">
        <v>1752</v>
      </c>
      <c r="B358" s="283"/>
      <c r="C358" s="286" t="s">
        <v>1753</v>
      </c>
      <c r="D358" s="287">
        <v>93269.8</v>
      </c>
      <c r="E358" s="287">
        <v>122770.2</v>
      </c>
    </row>
    <row r="359" spans="1:5" ht="60" outlineLevel="3" x14ac:dyDescent="0.2">
      <c r="A359" s="283" t="s">
        <v>1754</v>
      </c>
      <c r="B359" s="283"/>
      <c r="C359" s="286" t="s">
        <v>1410</v>
      </c>
      <c r="D359" s="287">
        <v>4918.2</v>
      </c>
      <c r="E359" s="287">
        <v>4918.2</v>
      </c>
    </row>
    <row r="360" spans="1:5" ht="105" outlineLevel="4" x14ac:dyDescent="0.2">
      <c r="A360" s="283"/>
      <c r="B360" s="283" t="s">
        <v>1428</v>
      </c>
      <c r="C360" s="286" t="s">
        <v>1429</v>
      </c>
      <c r="D360" s="287">
        <v>3500.8</v>
      </c>
      <c r="E360" s="287">
        <v>3500.8</v>
      </c>
    </row>
    <row r="361" spans="1:5" ht="45" outlineLevel="4" x14ac:dyDescent="0.2">
      <c r="A361" s="283"/>
      <c r="B361" s="283" t="s">
        <v>1417</v>
      </c>
      <c r="C361" s="286" t="s">
        <v>1418</v>
      </c>
      <c r="D361" s="287">
        <v>1397.4</v>
      </c>
      <c r="E361" s="287">
        <v>1397.4</v>
      </c>
    </row>
    <row r="362" spans="1:5" ht="15" outlineLevel="4" x14ac:dyDescent="0.2">
      <c r="A362" s="283"/>
      <c r="B362" s="283" t="s">
        <v>1430</v>
      </c>
      <c r="C362" s="286" t="s">
        <v>1431</v>
      </c>
      <c r="D362" s="287">
        <v>20</v>
      </c>
      <c r="E362" s="287">
        <v>20</v>
      </c>
    </row>
    <row r="363" spans="1:5" ht="30" outlineLevel="3" x14ac:dyDescent="0.2">
      <c r="A363" s="283" t="s">
        <v>1755</v>
      </c>
      <c r="B363" s="283"/>
      <c r="C363" s="286" t="s">
        <v>1756</v>
      </c>
      <c r="D363" s="287">
        <v>88351.6</v>
      </c>
      <c r="E363" s="287">
        <v>117852</v>
      </c>
    </row>
    <row r="364" spans="1:5" ht="45" outlineLevel="4" x14ac:dyDescent="0.2">
      <c r="A364" s="283"/>
      <c r="B364" s="283" t="s">
        <v>1417</v>
      </c>
      <c r="C364" s="286" t="s">
        <v>1418</v>
      </c>
      <c r="D364" s="287">
        <v>12202.7</v>
      </c>
      <c r="E364" s="287">
        <v>14158.5</v>
      </c>
    </row>
    <row r="365" spans="1:5" ht="15" outlineLevel="4" x14ac:dyDescent="0.2">
      <c r="A365" s="283"/>
      <c r="B365" s="283" t="s">
        <v>1430</v>
      </c>
      <c r="C365" s="286" t="s">
        <v>1431</v>
      </c>
      <c r="D365" s="287">
        <v>76148.899999999994</v>
      </c>
      <c r="E365" s="287">
        <v>103693.5</v>
      </c>
    </row>
    <row r="366" spans="1:5" ht="45" outlineLevel="1" x14ac:dyDescent="0.2">
      <c r="A366" s="283" t="s">
        <v>1757</v>
      </c>
      <c r="B366" s="283"/>
      <c r="C366" s="286" t="s">
        <v>1758</v>
      </c>
      <c r="D366" s="287">
        <v>112</v>
      </c>
      <c r="E366" s="287">
        <v>112</v>
      </c>
    </row>
    <row r="367" spans="1:5" ht="105" outlineLevel="2" x14ac:dyDescent="0.2">
      <c r="A367" s="283" t="s">
        <v>1759</v>
      </c>
      <c r="B367" s="283"/>
      <c r="C367" s="286" t="s">
        <v>1760</v>
      </c>
      <c r="D367" s="287">
        <v>112</v>
      </c>
      <c r="E367" s="287">
        <v>112</v>
      </c>
    </row>
    <row r="368" spans="1:5" ht="75" outlineLevel="3" x14ac:dyDescent="0.2">
      <c r="A368" s="283" t="s">
        <v>1761</v>
      </c>
      <c r="B368" s="283"/>
      <c r="C368" s="286" t="s">
        <v>1762</v>
      </c>
      <c r="D368" s="287">
        <v>112</v>
      </c>
      <c r="E368" s="287">
        <v>112</v>
      </c>
    </row>
    <row r="369" spans="1:5" ht="30" outlineLevel="4" x14ac:dyDescent="0.2">
      <c r="A369" s="283"/>
      <c r="B369" s="283" t="s">
        <v>1419</v>
      </c>
      <c r="C369" s="286" t="s">
        <v>1420</v>
      </c>
      <c r="D369" s="287">
        <v>112</v>
      </c>
      <c r="E369" s="287">
        <v>112</v>
      </c>
    </row>
    <row r="370" spans="1:5" ht="75" x14ac:dyDescent="0.2">
      <c r="A370" s="283" t="s">
        <v>1763</v>
      </c>
      <c r="B370" s="283"/>
      <c r="C370" s="286" t="s">
        <v>1764</v>
      </c>
      <c r="D370" s="287">
        <v>35048.300000000003</v>
      </c>
      <c r="E370" s="287">
        <v>35048.300000000003</v>
      </c>
    </row>
    <row r="371" spans="1:5" ht="90" outlineLevel="1" x14ac:dyDescent="0.2">
      <c r="A371" s="283" t="s">
        <v>1765</v>
      </c>
      <c r="B371" s="283"/>
      <c r="C371" s="286" t="s">
        <v>1766</v>
      </c>
      <c r="D371" s="287">
        <v>23114.9</v>
      </c>
      <c r="E371" s="287">
        <v>23114.9</v>
      </c>
    </row>
    <row r="372" spans="1:5" ht="75" outlineLevel="2" x14ac:dyDescent="0.2">
      <c r="A372" s="283" t="s">
        <v>1767</v>
      </c>
      <c r="B372" s="283"/>
      <c r="C372" s="286" t="s">
        <v>1768</v>
      </c>
      <c r="D372" s="287">
        <v>23114.9</v>
      </c>
      <c r="E372" s="287">
        <v>23114.9</v>
      </c>
    </row>
    <row r="373" spans="1:5" ht="60" outlineLevel="3" x14ac:dyDescent="0.2">
      <c r="A373" s="283" t="s">
        <v>1769</v>
      </c>
      <c r="B373" s="283"/>
      <c r="C373" s="286" t="s">
        <v>1410</v>
      </c>
      <c r="D373" s="287">
        <v>920</v>
      </c>
      <c r="E373" s="287">
        <v>920</v>
      </c>
    </row>
    <row r="374" spans="1:5" ht="60" outlineLevel="4" x14ac:dyDescent="0.2">
      <c r="A374" s="283"/>
      <c r="B374" s="283" t="s">
        <v>1411</v>
      </c>
      <c r="C374" s="286" t="s">
        <v>1412</v>
      </c>
      <c r="D374" s="287">
        <v>920</v>
      </c>
      <c r="E374" s="287">
        <v>920</v>
      </c>
    </row>
    <row r="375" spans="1:5" ht="75" outlineLevel="3" x14ac:dyDescent="0.2">
      <c r="A375" s="283" t="s">
        <v>1770</v>
      </c>
      <c r="B375" s="283"/>
      <c r="C375" s="286" t="s">
        <v>1527</v>
      </c>
      <c r="D375" s="287">
        <v>700</v>
      </c>
      <c r="E375" s="287">
        <v>700</v>
      </c>
    </row>
    <row r="376" spans="1:5" ht="45" outlineLevel="4" x14ac:dyDescent="0.2">
      <c r="A376" s="283"/>
      <c r="B376" s="283" t="s">
        <v>1417</v>
      </c>
      <c r="C376" s="286" t="s">
        <v>1418</v>
      </c>
      <c r="D376" s="287">
        <v>700</v>
      </c>
      <c r="E376" s="287">
        <v>700</v>
      </c>
    </row>
    <row r="377" spans="1:5" ht="90" outlineLevel="3" x14ac:dyDescent="0.2">
      <c r="A377" s="283" t="s">
        <v>1771</v>
      </c>
      <c r="B377" s="283"/>
      <c r="C377" s="286" t="s">
        <v>1772</v>
      </c>
      <c r="D377" s="287">
        <v>2018.4</v>
      </c>
      <c r="E377" s="287">
        <v>2018.4</v>
      </c>
    </row>
    <row r="378" spans="1:5" ht="45" outlineLevel="4" x14ac:dyDescent="0.2">
      <c r="A378" s="283"/>
      <c r="B378" s="283" t="s">
        <v>1417</v>
      </c>
      <c r="C378" s="286" t="s">
        <v>1418</v>
      </c>
      <c r="D378" s="287">
        <v>1118.4000000000001</v>
      </c>
      <c r="E378" s="287">
        <v>1118.4000000000001</v>
      </c>
    </row>
    <row r="379" spans="1:5" ht="30" outlineLevel="4" x14ac:dyDescent="0.2">
      <c r="A379" s="283"/>
      <c r="B379" s="283" t="s">
        <v>1419</v>
      </c>
      <c r="C379" s="286" t="s">
        <v>1420</v>
      </c>
      <c r="D379" s="287">
        <v>900</v>
      </c>
      <c r="E379" s="287">
        <v>900</v>
      </c>
    </row>
    <row r="380" spans="1:5" ht="60" outlineLevel="3" x14ac:dyDescent="0.2">
      <c r="A380" s="283" t="s">
        <v>1773</v>
      </c>
      <c r="B380" s="283"/>
      <c r="C380" s="286" t="s">
        <v>1774</v>
      </c>
      <c r="D380" s="287">
        <v>18020</v>
      </c>
      <c r="E380" s="287">
        <v>18020</v>
      </c>
    </row>
    <row r="381" spans="1:5" ht="45" outlineLevel="4" x14ac:dyDescent="0.2">
      <c r="A381" s="283"/>
      <c r="B381" s="283" t="s">
        <v>1417</v>
      </c>
      <c r="C381" s="286" t="s">
        <v>1418</v>
      </c>
      <c r="D381" s="287">
        <v>405.8</v>
      </c>
      <c r="E381" s="287">
        <v>405.8</v>
      </c>
    </row>
    <row r="382" spans="1:5" ht="30" outlineLevel="4" x14ac:dyDescent="0.2">
      <c r="A382" s="283"/>
      <c r="B382" s="283" t="s">
        <v>1419</v>
      </c>
      <c r="C382" s="286" t="s">
        <v>1420</v>
      </c>
      <c r="D382" s="287">
        <v>6000</v>
      </c>
      <c r="E382" s="287">
        <v>6000</v>
      </c>
    </row>
    <row r="383" spans="1:5" ht="60" outlineLevel="4" x14ac:dyDescent="0.2">
      <c r="A383" s="283"/>
      <c r="B383" s="283" t="s">
        <v>1411</v>
      </c>
      <c r="C383" s="286" t="s">
        <v>1412</v>
      </c>
      <c r="D383" s="287">
        <v>11614.2</v>
      </c>
      <c r="E383" s="287">
        <v>11614.2</v>
      </c>
    </row>
    <row r="384" spans="1:5" ht="165" outlineLevel="3" x14ac:dyDescent="0.2">
      <c r="A384" s="283" t="s">
        <v>1775</v>
      </c>
      <c r="B384" s="283"/>
      <c r="C384" s="286" t="s">
        <v>1776</v>
      </c>
      <c r="D384" s="287">
        <v>1456.5</v>
      </c>
      <c r="E384" s="287">
        <v>1456.5</v>
      </c>
    </row>
    <row r="385" spans="1:5" ht="45" outlineLevel="4" x14ac:dyDescent="0.2">
      <c r="A385" s="283"/>
      <c r="B385" s="283" t="s">
        <v>1417</v>
      </c>
      <c r="C385" s="286" t="s">
        <v>1418</v>
      </c>
      <c r="D385" s="287">
        <v>270</v>
      </c>
      <c r="E385" s="287">
        <v>270</v>
      </c>
    </row>
    <row r="386" spans="1:5" ht="60" outlineLevel="4" x14ac:dyDescent="0.2">
      <c r="A386" s="283"/>
      <c r="B386" s="283" t="s">
        <v>1411</v>
      </c>
      <c r="C386" s="286" t="s">
        <v>1412</v>
      </c>
      <c r="D386" s="287">
        <v>1186.5</v>
      </c>
      <c r="E386" s="287">
        <v>1186.5</v>
      </c>
    </row>
    <row r="387" spans="1:5" ht="75" outlineLevel="1" x14ac:dyDescent="0.2">
      <c r="A387" s="283" t="s">
        <v>1777</v>
      </c>
      <c r="B387" s="283"/>
      <c r="C387" s="286" t="s">
        <v>1778</v>
      </c>
      <c r="D387" s="287">
        <v>11933.4</v>
      </c>
      <c r="E387" s="287">
        <v>11933.4</v>
      </c>
    </row>
    <row r="388" spans="1:5" ht="75" outlineLevel="2" x14ac:dyDescent="0.2">
      <c r="A388" s="283" t="s">
        <v>1779</v>
      </c>
      <c r="B388" s="283"/>
      <c r="C388" s="286" t="s">
        <v>1780</v>
      </c>
      <c r="D388" s="287">
        <v>11933.4</v>
      </c>
      <c r="E388" s="287">
        <v>11933.4</v>
      </c>
    </row>
    <row r="389" spans="1:5" ht="60" outlineLevel="3" x14ac:dyDescent="0.2">
      <c r="A389" s="283" t="s">
        <v>1781</v>
      </c>
      <c r="B389" s="283"/>
      <c r="C389" s="286" t="s">
        <v>1410</v>
      </c>
      <c r="D389" s="287">
        <v>366</v>
      </c>
      <c r="E389" s="287">
        <v>366</v>
      </c>
    </row>
    <row r="390" spans="1:5" ht="60" outlineLevel="4" x14ac:dyDescent="0.2">
      <c r="A390" s="283"/>
      <c r="B390" s="283" t="s">
        <v>1411</v>
      </c>
      <c r="C390" s="286" t="s">
        <v>1412</v>
      </c>
      <c r="D390" s="287">
        <v>366</v>
      </c>
      <c r="E390" s="287">
        <v>366</v>
      </c>
    </row>
    <row r="391" spans="1:5" ht="60" outlineLevel="3" x14ac:dyDescent="0.2">
      <c r="A391" s="283" t="s">
        <v>1782</v>
      </c>
      <c r="B391" s="283"/>
      <c r="C391" s="286" t="s">
        <v>1783</v>
      </c>
      <c r="D391" s="287">
        <v>8189.7</v>
      </c>
      <c r="E391" s="287">
        <v>8189.7</v>
      </c>
    </row>
    <row r="392" spans="1:5" ht="45" outlineLevel="4" x14ac:dyDescent="0.2">
      <c r="A392" s="283"/>
      <c r="B392" s="283" t="s">
        <v>1417</v>
      </c>
      <c r="C392" s="286" t="s">
        <v>1418</v>
      </c>
      <c r="D392" s="287">
        <v>889.7</v>
      </c>
      <c r="E392" s="287">
        <v>889.7</v>
      </c>
    </row>
    <row r="393" spans="1:5" ht="30" outlineLevel="4" x14ac:dyDescent="0.2">
      <c r="A393" s="283"/>
      <c r="B393" s="283" t="s">
        <v>1419</v>
      </c>
      <c r="C393" s="286" t="s">
        <v>1420</v>
      </c>
      <c r="D393" s="287">
        <v>1000</v>
      </c>
      <c r="E393" s="287">
        <v>1000</v>
      </c>
    </row>
    <row r="394" spans="1:5" ht="60" outlineLevel="4" x14ac:dyDescent="0.2">
      <c r="A394" s="283"/>
      <c r="B394" s="283" t="s">
        <v>1411</v>
      </c>
      <c r="C394" s="286" t="s">
        <v>1412</v>
      </c>
      <c r="D394" s="287">
        <v>6000</v>
      </c>
      <c r="E394" s="287">
        <v>6000</v>
      </c>
    </row>
    <row r="395" spans="1:5" ht="15" outlineLevel="4" x14ac:dyDescent="0.2">
      <c r="A395" s="283"/>
      <c r="B395" s="283" t="s">
        <v>1430</v>
      </c>
      <c r="C395" s="286" t="s">
        <v>1431</v>
      </c>
      <c r="D395" s="287">
        <v>300</v>
      </c>
      <c r="E395" s="287">
        <v>300</v>
      </c>
    </row>
    <row r="396" spans="1:5" ht="60" outlineLevel="3" x14ac:dyDescent="0.2">
      <c r="A396" s="283" t="s">
        <v>1784</v>
      </c>
      <c r="B396" s="283"/>
      <c r="C396" s="286" t="s">
        <v>1785</v>
      </c>
      <c r="D396" s="287">
        <v>162</v>
      </c>
      <c r="E396" s="287">
        <v>162</v>
      </c>
    </row>
    <row r="397" spans="1:5" ht="45" outlineLevel="4" x14ac:dyDescent="0.2">
      <c r="A397" s="283"/>
      <c r="B397" s="283" t="s">
        <v>1417</v>
      </c>
      <c r="C397" s="286" t="s">
        <v>1418</v>
      </c>
      <c r="D397" s="287">
        <v>162</v>
      </c>
      <c r="E397" s="287">
        <v>162</v>
      </c>
    </row>
    <row r="398" spans="1:5" ht="105" outlineLevel="3" x14ac:dyDescent="0.2">
      <c r="A398" s="283" t="s">
        <v>1786</v>
      </c>
      <c r="B398" s="283"/>
      <c r="C398" s="286" t="s">
        <v>1787</v>
      </c>
      <c r="D398" s="287">
        <v>3215.7</v>
      </c>
      <c r="E398" s="287">
        <v>3215.7</v>
      </c>
    </row>
    <row r="399" spans="1:5" ht="45" outlineLevel="4" x14ac:dyDescent="0.2">
      <c r="A399" s="283"/>
      <c r="B399" s="283" t="s">
        <v>1417</v>
      </c>
      <c r="C399" s="286" t="s">
        <v>1418</v>
      </c>
      <c r="D399" s="287">
        <v>200</v>
      </c>
      <c r="E399" s="287">
        <v>200</v>
      </c>
    </row>
    <row r="400" spans="1:5" ht="30" outlineLevel="4" x14ac:dyDescent="0.2">
      <c r="A400" s="283"/>
      <c r="B400" s="283" t="s">
        <v>1419</v>
      </c>
      <c r="C400" s="286" t="s">
        <v>1420</v>
      </c>
      <c r="D400" s="287">
        <v>1000</v>
      </c>
      <c r="E400" s="287">
        <v>1000</v>
      </c>
    </row>
    <row r="401" spans="1:5" ht="60" outlineLevel="4" x14ac:dyDescent="0.2">
      <c r="A401" s="283"/>
      <c r="B401" s="283" t="s">
        <v>1411</v>
      </c>
      <c r="C401" s="286" t="s">
        <v>1412</v>
      </c>
      <c r="D401" s="287">
        <v>2015.7</v>
      </c>
      <c r="E401" s="287">
        <v>2015.7</v>
      </c>
    </row>
    <row r="402" spans="1:5" ht="45" x14ac:dyDescent="0.2">
      <c r="A402" s="283" t="s">
        <v>1788</v>
      </c>
      <c r="B402" s="283"/>
      <c r="C402" s="286" t="s">
        <v>1789</v>
      </c>
      <c r="D402" s="287">
        <v>8270066.2999999998</v>
      </c>
      <c r="E402" s="287">
        <v>8415049.4000000004</v>
      </c>
    </row>
    <row r="403" spans="1:5" ht="45" outlineLevel="1" x14ac:dyDescent="0.2">
      <c r="A403" s="283" t="s">
        <v>1790</v>
      </c>
      <c r="B403" s="283"/>
      <c r="C403" s="286" t="s">
        <v>1791</v>
      </c>
      <c r="D403" s="287">
        <v>3293390.6</v>
      </c>
      <c r="E403" s="287">
        <v>3439955</v>
      </c>
    </row>
    <row r="404" spans="1:5" ht="60" outlineLevel="2" x14ac:dyDescent="0.2">
      <c r="A404" s="283" t="s">
        <v>1792</v>
      </c>
      <c r="B404" s="283"/>
      <c r="C404" s="286" t="s">
        <v>1793</v>
      </c>
      <c r="D404" s="287">
        <v>1432834.3</v>
      </c>
      <c r="E404" s="287">
        <v>1580853.1</v>
      </c>
    </row>
    <row r="405" spans="1:5" ht="135" outlineLevel="3" x14ac:dyDescent="0.2">
      <c r="A405" s="283" t="s">
        <v>1794</v>
      </c>
      <c r="B405" s="283"/>
      <c r="C405" s="286" t="s">
        <v>1795</v>
      </c>
      <c r="D405" s="287">
        <v>418.2</v>
      </c>
      <c r="E405" s="287">
        <v>418.2</v>
      </c>
    </row>
    <row r="406" spans="1:5" ht="45" outlineLevel="4" x14ac:dyDescent="0.2">
      <c r="A406" s="283"/>
      <c r="B406" s="283" t="s">
        <v>1417</v>
      </c>
      <c r="C406" s="286" t="s">
        <v>1418</v>
      </c>
      <c r="D406" s="287">
        <v>0.6</v>
      </c>
      <c r="E406" s="287">
        <v>0.6</v>
      </c>
    </row>
    <row r="407" spans="1:5" ht="30" outlineLevel="4" x14ac:dyDescent="0.2">
      <c r="A407" s="283"/>
      <c r="B407" s="283" t="s">
        <v>1419</v>
      </c>
      <c r="C407" s="286" t="s">
        <v>1420</v>
      </c>
      <c r="D407" s="287">
        <v>417.6</v>
      </c>
      <c r="E407" s="287">
        <v>417.6</v>
      </c>
    </row>
    <row r="408" spans="1:5" ht="45" outlineLevel="3" x14ac:dyDescent="0.2">
      <c r="A408" s="283" t="s">
        <v>1796</v>
      </c>
      <c r="B408" s="283"/>
      <c r="C408" s="286" t="s">
        <v>1797</v>
      </c>
      <c r="D408" s="287">
        <v>318825.8</v>
      </c>
      <c r="E408" s="287">
        <v>316936.09999999998</v>
      </c>
    </row>
    <row r="409" spans="1:5" ht="15" outlineLevel="4" x14ac:dyDescent="0.2">
      <c r="A409" s="283"/>
      <c r="B409" s="283" t="s">
        <v>1517</v>
      </c>
      <c r="C409" s="286" t="s">
        <v>1518</v>
      </c>
      <c r="D409" s="287">
        <v>318426.8</v>
      </c>
      <c r="E409" s="287">
        <v>316512.5</v>
      </c>
    </row>
    <row r="410" spans="1:5" ht="60" outlineLevel="4" x14ac:dyDescent="0.2">
      <c r="A410" s="283"/>
      <c r="B410" s="283" t="s">
        <v>1411</v>
      </c>
      <c r="C410" s="286" t="s">
        <v>1412</v>
      </c>
      <c r="D410" s="287">
        <v>399</v>
      </c>
      <c r="E410" s="287">
        <v>423.6</v>
      </c>
    </row>
    <row r="411" spans="1:5" ht="30" outlineLevel="3" x14ac:dyDescent="0.2">
      <c r="A411" s="283" t="s">
        <v>1798</v>
      </c>
      <c r="B411" s="283"/>
      <c r="C411" s="286" t="s">
        <v>1799</v>
      </c>
      <c r="D411" s="287">
        <v>758474.8</v>
      </c>
      <c r="E411" s="287">
        <v>908383.3</v>
      </c>
    </row>
    <row r="412" spans="1:5" ht="30" outlineLevel="4" x14ac:dyDescent="0.2">
      <c r="A412" s="283"/>
      <c r="B412" s="283" t="s">
        <v>1419</v>
      </c>
      <c r="C412" s="286" t="s">
        <v>1420</v>
      </c>
      <c r="D412" s="287">
        <v>758474.8</v>
      </c>
      <c r="E412" s="287">
        <v>908383.3</v>
      </c>
    </row>
    <row r="413" spans="1:5" ht="45" outlineLevel="3" x14ac:dyDescent="0.2">
      <c r="A413" s="283" t="s">
        <v>1800</v>
      </c>
      <c r="B413" s="283"/>
      <c r="C413" s="286" t="s">
        <v>1801</v>
      </c>
      <c r="D413" s="287">
        <v>157559.70000000001</v>
      </c>
      <c r="E413" s="287">
        <v>157559.70000000001</v>
      </c>
    </row>
    <row r="414" spans="1:5" ht="45" outlineLevel="4" x14ac:dyDescent="0.2">
      <c r="A414" s="283"/>
      <c r="B414" s="283" t="s">
        <v>1417</v>
      </c>
      <c r="C414" s="286" t="s">
        <v>1418</v>
      </c>
      <c r="D414" s="287">
        <v>2740.3</v>
      </c>
      <c r="E414" s="287">
        <v>2740.3</v>
      </c>
    </row>
    <row r="415" spans="1:5" ht="30" outlineLevel="4" x14ac:dyDescent="0.2">
      <c r="A415" s="283"/>
      <c r="B415" s="283" t="s">
        <v>1419</v>
      </c>
      <c r="C415" s="286" t="s">
        <v>1420</v>
      </c>
      <c r="D415" s="287">
        <v>154819.4</v>
      </c>
      <c r="E415" s="287">
        <v>154819.4</v>
      </c>
    </row>
    <row r="416" spans="1:5" ht="75" outlineLevel="3" x14ac:dyDescent="0.2">
      <c r="A416" s="283" t="s">
        <v>1802</v>
      </c>
      <c r="B416" s="283"/>
      <c r="C416" s="286" t="s">
        <v>1803</v>
      </c>
      <c r="D416" s="287">
        <v>197555.8</v>
      </c>
      <c r="E416" s="287">
        <v>197555.8</v>
      </c>
    </row>
    <row r="417" spans="1:5" ht="45" outlineLevel="4" x14ac:dyDescent="0.2">
      <c r="A417" s="283"/>
      <c r="B417" s="283" t="s">
        <v>1417</v>
      </c>
      <c r="C417" s="286" t="s">
        <v>1418</v>
      </c>
      <c r="D417" s="287">
        <v>2168.8000000000002</v>
      </c>
      <c r="E417" s="287">
        <v>2168.8000000000002</v>
      </c>
    </row>
    <row r="418" spans="1:5" ht="30" outlineLevel="4" x14ac:dyDescent="0.2">
      <c r="A418" s="283"/>
      <c r="B418" s="283" t="s">
        <v>1419</v>
      </c>
      <c r="C418" s="286" t="s">
        <v>1420</v>
      </c>
      <c r="D418" s="287">
        <v>195387</v>
      </c>
      <c r="E418" s="287">
        <v>195387</v>
      </c>
    </row>
    <row r="419" spans="1:5" ht="60" outlineLevel="2" x14ac:dyDescent="0.2">
      <c r="A419" s="283" t="s">
        <v>1804</v>
      </c>
      <c r="B419" s="283"/>
      <c r="C419" s="286" t="s">
        <v>1805</v>
      </c>
      <c r="D419" s="287">
        <v>1553223.5</v>
      </c>
      <c r="E419" s="287">
        <v>1551769.1</v>
      </c>
    </row>
    <row r="420" spans="1:5" ht="45" outlineLevel="3" x14ac:dyDescent="0.2">
      <c r="A420" s="283" t="s">
        <v>1806</v>
      </c>
      <c r="B420" s="283"/>
      <c r="C420" s="286" t="s">
        <v>1807</v>
      </c>
      <c r="D420" s="287">
        <v>495458.8</v>
      </c>
      <c r="E420" s="287">
        <v>491127.3</v>
      </c>
    </row>
    <row r="421" spans="1:5" ht="15" outlineLevel="4" x14ac:dyDescent="0.2">
      <c r="A421" s="283"/>
      <c r="B421" s="283" t="s">
        <v>1517</v>
      </c>
      <c r="C421" s="286" t="s">
        <v>1518</v>
      </c>
      <c r="D421" s="287">
        <v>494521</v>
      </c>
      <c r="E421" s="287">
        <v>490131.8</v>
      </c>
    </row>
    <row r="422" spans="1:5" ht="60" outlineLevel="4" x14ac:dyDescent="0.2">
      <c r="A422" s="283"/>
      <c r="B422" s="283" t="s">
        <v>1411</v>
      </c>
      <c r="C422" s="286" t="s">
        <v>1412</v>
      </c>
      <c r="D422" s="287">
        <v>937.8</v>
      </c>
      <c r="E422" s="287">
        <v>995.5</v>
      </c>
    </row>
    <row r="423" spans="1:5" ht="105" outlineLevel="3" x14ac:dyDescent="0.2">
      <c r="A423" s="283" t="s">
        <v>1808</v>
      </c>
      <c r="B423" s="283"/>
      <c r="C423" s="286" t="s">
        <v>1809</v>
      </c>
      <c r="D423" s="287">
        <v>564808.80000000005</v>
      </c>
      <c r="E423" s="287">
        <v>567685.9</v>
      </c>
    </row>
    <row r="424" spans="1:5" ht="15" outlineLevel="4" x14ac:dyDescent="0.2">
      <c r="A424" s="283"/>
      <c r="B424" s="283" t="s">
        <v>1517</v>
      </c>
      <c r="C424" s="286" t="s">
        <v>1518</v>
      </c>
      <c r="D424" s="287">
        <v>564808.80000000005</v>
      </c>
      <c r="E424" s="287">
        <v>567685.9</v>
      </c>
    </row>
    <row r="425" spans="1:5" ht="45" outlineLevel="3" x14ac:dyDescent="0.2">
      <c r="A425" s="283" t="s">
        <v>1810</v>
      </c>
      <c r="B425" s="283"/>
      <c r="C425" s="286" t="s">
        <v>1811</v>
      </c>
      <c r="D425" s="287">
        <v>462096</v>
      </c>
      <c r="E425" s="287">
        <v>462096</v>
      </c>
    </row>
    <row r="426" spans="1:5" ht="45" outlineLevel="4" x14ac:dyDescent="0.2">
      <c r="A426" s="283"/>
      <c r="B426" s="283" t="s">
        <v>1417</v>
      </c>
      <c r="C426" s="286" t="s">
        <v>1418</v>
      </c>
      <c r="D426" s="287">
        <v>337.1</v>
      </c>
      <c r="E426" s="287">
        <v>337.1</v>
      </c>
    </row>
    <row r="427" spans="1:5" ht="30" outlineLevel="4" x14ac:dyDescent="0.2">
      <c r="A427" s="283"/>
      <c r="B427" s="283" t="s">
        <v>1419</v>
      </c>
      <c r="C427" s="286" t="s">
        <v>1420</v>
      </c>
      <c r="D427" s="287">
        <v>461758.9</v>
      </c>
      <c r="E427" s="287">
        <v>461758.9</v>
      </c>
    </row>
    <row r="428" spans="1:5" ht="75" outlineLevel="3" x14ac:dyDescent="0.2">
      <c r="A428" s="283" t="s">
        <v>1812</v>
      </c>
      <c r="B428" s="283"/>
      <c r="C428" s="286" t="s">
        <v>1813</v>
      </c>
      <c r="D428" s="287">
        <v>30859.9</v>
      </c>
      <c r="E428" s="287">
        <v>30859.9</v>
      </c>
    </row>
    <row r="429" spans="1:5" ht="45" outlineLevel="4" x14ac:dyDescent="0.2">
      <c r="A429" s="283"/>
      <c r="B429" s="283" t="s">
        <v>1417</v>
      </c>
      <c r="C429" s="286" t="s">
        <v>1418</v>
      </c>
      <c r="D429" s="287">
        <v>536.70000000000005</v>
      </c>
      <c r="E429" s="287">
        <v>536.70000000000005</v>
      </c>
    </row>
    <row r="430" spans="1:5" ht="30" outlineLevel="4" x14ac:dyDescent="0.2">
      <c r="A430" s="283"/>
      <c r="B430" s="283" t="s">
        <v>1419</v>
      </c>
      <c r="C430" s="286" t="s">
        <v>1420</v>
      </c>
      <c r="D430" s="287">
        <v>30323.200000000001</v>
      </c>
      <c r="E430" s="287">
        <v>30323.200000000001</v>
      </c>
    </row>
    <row r="431" spans="1:5" ht="30" outlineLevel="2" x14ac:dyDescent="0.2">
      <c r="A431" s="283" t="s">
        <v>1814</v>
      </c>
      <c r="B431" s="283"/>
      <c r="C431" s="286" t="s">
        <v>1815</v>
      </c>
      <c r="D431" s="287">
        <v>307332.8</v>
      </c>
      <c r="E431" s="287">
        <v>307332.8</v>
      </c>
    </row>
    <row r="432" spans="1:5" ht="30" outlineLevel="3" x14ac:dyDescent="0.2">
      <c r="A432" s="283" t="s">
        <v>1816</v>
      </c>
      <c r="B432" s="283"/>
      <c r="C432" s="286" t="s">
        <v>1817</v>
      </c>
      <c r="D432" s="287">
        <v>4000</v>
      </c>
      <c r="E432" s="287">
        <v>4000</v>
      </c>
    </row>
    <row r="433" spans="1:5" ht="15" outlineLevel="4" x14ac:dyDescent="0.2">
      <c r="A433" s="283"/>
      <c r="B433" s="283" t="s">
        <v>1517</v>
      </c>
      <c r="C433" s="286" t="s">
        <v>1518</v>
      </c>
      <c r="D433" s="287">
        <v>4000</v>
      </c>
      <c r="E433" s="287">
        <v>4000</v>
      </c>
    </row>
    <row r="434" spans="1:5" ht="75" outlineLevel="3" x14ac:dyDescent="0.2">
      <c r="A434" s="283" t="s">
        <v>1818</v>
      </c>
      <c r="B434" s="283"/>
      <c r="C434" s="286" t="s">
        <v>1819</v>
      </c>
      <c r="D434" s="287">
        <v>303332.8</v>
      </c>
      <c r="E434" s="287">
        <v>303332.8</v>
      </c>
    </row>
    <row r="435" spans="1:5" ht="15" outlineLevel="4" x14ac:dyDescent="0.2">
      <c r="A435" s="283"/>
      <c r="B435" s="283" t="s">
        <v>1517</v>
      </c>
      <c r="C435" s="286" t="s">
        <v>1518</v>
      </c>
      <c r="D435" s="287">
        <v>303332.8</v>
      </c>
      <c r="E435" s="287">
        <v>303332.8</v>
      </c>
    </row>
    <row r="436" spans="1:5" ht="60" outlineLevel="1" x14ac:dyDescent="0.2">
      <c r="A436" s="283" t="s">
        <v>1820</v>
      </c>
      <c r="B436" s="283"/>
      <c r="C436" s="286" t="s">
        <v>1821</v>
      </c>
      <c r="D436" s="287">
        <v>339826.1</v>
      </c>
      <c r="E436" s="287">
        <v>339826.1</v>
      </c>
    </row>
    <row r="437" spans="1:5" ht="60" outlineLevel="2" x14ac:dyDescent="0.2">
      <c r="A437" s="283" t="s">
        <v>1822</v>
      </c>
      <c r="B437" s="283"/>
      <c r="C437" s="286" t="s">
        <v>1823</v>
      </c>
      <c r="D437" s="287">
        <v>339826.1</v>
      </c>
      <c r="E437" s="287">
        <v>339826.1</v>
      </c>
    </row>
    <row r="438" spans="1:5" ht="60" outlineLevel="3" x14ac:dyDescent="0.2">
      <c r="A438" s="283" t="s">
        <v>3054</v>
      </c>
      <c r="B438" s="283"/>
      <c r="C438" s="286" t="s">
        <v>1410</v>
      </c>
      <c r="D438" s="287">
        <v>2127.5</v>
      </c>
      <c r="E438" s="287">
        <v>2127.5</v>
      </c>
    </row>
    <row r="439" spans="1:5" ht="60" outlineLevel="4" x14ac:dyDescent="0.2">
      <c r="A439" s="283"/>
      <c r="B439" s="283" t="s">
        <v>1411</v>
      </c>
      <c r="C439" s="286" t="s">
        <v>1412</v>
      </c>
      <c r="D439" s="287">
        <v>2127.5</v>
      </c>
      <c r="E439" s="287">
        <v>2127.5</v>
      </c>
    </row>
    <row r="440" spans="1:5" ht="75" outlineLevel="3" x14ac:dyDescent="0.2">
      <c r="A440" s="283" t="s">
        <v>1824</v>
      </c>
      <c r="B440" s="283"/>
      <c r="C440" s="286" t="s">
        <v>1527</v>
      </c>
      <c r="D440" s="287">
        <v>300</v>
      </c>
      <c r="E440" s="287">
        <v>300</v>
      </c>
    </row>
    <row r="441" spans="1:5" ht="60" outlineLevel="4" x14ac:dyDescent="0.2">
      <c r="A441" s="283"/>
      <c r="B441" s="283" t="s">
        <v>1411</v>
      </c>
      <c r="C441" s="286" t="s">
        <v>1412</v>
      </c>
      <c r="D441" s="287">
        <v>300</v>
      </c>
      <c r="E441" s="287">
        <v>300</v>
      </c>
    </row>
    <row r="442" spans="1:5" ht="45" outlineLevel="3" x14ac:dyDescent="0.2">
      <c r="A442" s="283" t="s">
        <v>1825</v>
      </c>
      <c r="B442" s="283"/>
      <c r="C442" s="286" t="s">
        <v>1826</v>
      </c>
      <c r="D442" s="287">
        <v>3943</v>
      </c>
      <c r="E442" s="287">
        <v>3943</v>
      </c>
    </row>
    <row r="443" spans="1:5" ht="45" outlineLevel="4" x14ac:dyDescent="0.2">
      <c r="A443" s="283"/>
      <c r="B443" s="283" t="s">
        <v>1417</v>
      </c>
      <c r="C443" s="286" t="s">
        <v>1418</v>
      </c>
      <c r="D443" s="287">
        <v>703</v>
      </c>
      <c r="E443" s="287">
        <v>703</v>
      </c>
    </row>
    <row r="444" spans="1:5" ht="30" outlineLevel="4" x14ac:dyDescent="0.2">
      <c r="A444" s="283"/>
      <c r="B444" s="283" t="s">
        <v>1419</v>
      </c>
      <c r="C444" s="286" t="s">
        <v>1420</v>
      </c>
      <c r="D444" s="287">
        <v>240</v>
      </c>
      <c r="E444" s="287">
        <v>240</v>
      </c>
    </row>
    <row r="445" spans="1:5" ht="60" outlineLevel="4" x14ac:dyDescent="0.2">
      <c r="A445" s="283"/>
      <c r="B445" s="283" t="s">
        <v>1411</v>
      </c>
      <c r="C445" s="286" t="s">
        <v>1412</v>
      </c>
      <c r="D445" s="287">
        <v>3000</v>
      </c>
      <c r="E445" s="287">
        <v>3000</v>
      </c>
    </row>
    <row r="446" spans="1:5" ht="45" outlineLevel="3" x14ac:dyDescent="0.2">
      <c r="A446" s="283" t="s">
        <v>1827</v>
      </c>
      <c r="B446" s="283"/>
      <c r="C446" s="286" t="s">
        <v>1828</v>
      </c>
      <c r="D446" s="287">
        <v>1930</v>
      </c>
      <c r="E446" s="287">
        <v>1930</v>
      </c>
    </row>
    <row r="447" spans="1:5" ht="45" outlineLevel="4" x14ac:dyDescent="0.2">
      <c r="A447" s="283"/>
      <c r="B447" s="283" t="s">
        <v>1417</v>
      </c>
      <c r="C447" s="286" t="s">
        <v>1418</v>
      </c>
      <c r="D447" s="287">
        <v>1300</v>
      </c>
      <c r="E447" s="287">
        <v>1300</v>
      </c>
    </row>
    <row r="448" spans="1:5" ht="60" outlineLevel="4" x14ac:dyDescent="0.2">
      <c r="A448" s="283"/>
      <c r="B448" s="283" t="s">
        <v>1411</v>
      </c>
      <c r="C448" s="286" t="s">
        <v>1412</v>
      </c>
      <c r="D448" s="287">
        <v>630</v>
      </c>
      <c r="E448" s="287">
        <v>630</v>
      </c>
    </row>
    <row r="449" spans="1:5" ht="45" outlineLevel="3" x14ac:dyDescent="0.2">
      <c r="A449" s="283" t="s">
        <v>1829</v>
      </c>
      <c r="B449" s="283"/>
      <c r="C449" s="286" t="s">
        <v>1830</v>
      </c>
      <c r="D449" s="287">
        <v>700</v>
      </c>
      <c r="E449" s="287">
        <v>700</v>
      </c>
    </row>
    <row r="450" spans="1:5" ht="60" outlineLevel="4" x14ac:dyDescent="0.2">
      <c r="A450" s="283"/>
      <c r="B450" s="283" t="s">
        <v>1411</v>
      </c>
      <c r="C450" s="286" t="s">
        <v>1412</v>
      </c>
      <c r="D450" s="287">
        <v>700</v>
      </c>
      <c r="E450" s="287">
        <v>700</v>
      </c>
    </row>
    <row r="451" spans="1:5" ht="45" outlineLevel="3" x14ac:dyDescent="0.2">
      <c r="A451" s="283" t="s">
        <v>1831</v>
      </c>
      <c r="B451" s="283"/>
      <c r="C451" s="286" t="s">
        <v>1832</v>
      </c>
      <c r="D451" s="287">
        <v>1701.3</v>
      </c>
      <c r="E451" s="287">
        <v>1701.3</v>
      </c>
    </row>
    <row r="452" spans="1:5" ht="30" outlineLevel="4" x14ac:dyDescent="0.2">
      <c r="A452" s="283"/>
      <c r="B452" s="283" t="s">
        <v>1419</v>
      </c>
      <c r="C452" s="286" t="s">
        <v>1420</v>
      </c>
      <c r="D452" s="287">
        <v>1701.3</v>
      </c>
      <c r="E452" s="287">
        <v>1701.3</v>
      </c>
    </row>
    <row r="453" spans="1:5" ht="45" outlineLevel="3" x14ac:dyDescent="0.2">
      <c r="A453" s="283" t="s">
        <v>1833</v>
      </c>
      <c r="B453" s="283"/>
      <c r="C453" s="286" t="s">
        <v>1834</v>
      </c>
      <c r="D453" s="287">
        <v>221851.8</v>
      </c>
      <c r="E453" s="287">
        <v>221851.8</v>
      </c>
    </row>
    <row r="454" spans="1:5" ht="45" outlineLevel="4" x14ac:dyDescent="0.2">
      <c r="A454" s="283"/>
      <c r="B454" s="283" t="s">
        <v>1417</v>
      </c>
      <c r="C454" s="286" t="s">
        <v>1418</v>
      </c>
      <c r="D454" s="287">
        <v>221851.8</v>
      </c>
      <c r="E454" s="287">
        <v>221851.8</v>
      </c>
    </row>
    <row r="455" spans="1:5" ht="45" outlineLevel="3" x14ac:dyDescent="0.2">
      <c r="A455" s="283" t="s">
        <v>1835</v>
      </c>
      <c r="B455" s="283"/>
      <c r="C455" s="286" t="s">
        <v>1836</v>
      </c>
      <c r="D455" s="287">
        <v>107272.5</v>
      </c>
      <c r="E455" s="287">
        <v>107272.5</v>
      </c>
    </row>
    <row r="456" spans="1:5" ht="15" outlineLevel="4" x14ac:dyDescent="0.2">
      <c r="A456" s="283"/>
      <c r="B456" s="283" t="s">
        <v>1517</v>
      </c>
      <c r="C456" s="286" t="s">
        <v>1518</v>
      </c>
      <c r="D456" s="287">
        <v>107272.5</v>
      </c>
      <c r="E456" s="287">
        <v>107272.5</v>
      </c>
    </row>
    <row r="457" spans="1:5" ht="60" outlineLevel="1" x14ac:dyDescent="0.2">
      <c r="A457" s="283" t="s">
        <v>1837</v>
      </c>
      <c r="B457" s="283"/>
      <c r="C457" s="286" t="s">
        <v>1838</v>
      </c>
      <c r="D457" s="287">
        <v>3003.7</v>
      </c>
      <c r="E457" s="287">
        <v>3003.7</v>
      </c>
    </row>
    <row r="458" spans="1:5" ht="75" outlineLevel="2" x14ac:dyDescent="0.2">
      <c r="A458" s="283" t="s">
        <v>1839</v>
      </c>
      <c r="B458" s="283"/>
      <c r="C458" s="286" t="s">
        <v>1840</v>
      </c>
      <c r="D458" s="287">
        <v>3003.7</v>
      </c>
      <c r="E458" s="287">
        <v>3003.7</v>
      </c>
    </row>
    <row r="459" spans="1:5" ht="60" outlineLevel="3" x14ac:dyDescent="0.2">
      <c r="A459" s="283" t="s">
        <v>3055</v>
      </c>
      <c r="B459" s="283"/>
      <c r="C459" s="286" t="s">
        <v>1410</v>
      </c>
      <c r="D459" s="287">
        <v>92.5</v>
      </c>
      <c r="E459" s="287">
        <v>92.5</v>
      </c>
    </row>
    <row r="460" spans="1:5" ht="60" outlineLevel="4" x14ac:dyDescent="0.2">
      <c r="A460" s="283"/>
      <c r="B460" s="283" t="s">
        <v>1411</v>
      </c>
      <c r="C460" s="286" t="s">
        <v>1412</v>
      </c>
      <c r="D460" s="287">
        <v>92.5</v>
      </c>
      <c r="E460" s="287">
        <v>92.5</v>
      </c>
    </row>
    <row r="461" spans="1:5" ht="30" outlineLevel="3" x14ac:dyDescent="0.2">
      <c r="A461" s="283" t="s">
        <v>1841</v>
      </c>
      <c r="B461" s="283"/>
      <c r="C461" s="286" t="s">
        <v>1842</v>
      </c>
      <c r="D461" s="287">
        <v>2666.1</v>
      </c>
      <c r="E461" s="287">
        <v>2666.1</v>
      </c>
    </row>
    <row r="462" spans="1:5" ht="45" outlineLevel="4" x14ac:dyDescent="0.2">
      <c r="A462" s="283"/>
      <c r="B462" s="283" t="s">
        <v>1417</v>
      </c>
      <c r="C462" s="286" t="s">
        <v>1418</v>
      </c>
      <c r="D462" s="287">
        <v>2666.1</v>
      </c>
      <c r="E462" s="287">
        <v>2666.1</v>
      </c>
    </row>
    <row r="463" spans="1:5" ht="30" outlineLevel="3" x14ac:dyDescent="0.2">
      <c r="A463" s="283" t="s">
        <v>3056</v>
      </c>
      <c r="B463" s="283"/>
      <c r="C463" s="286" t="s">
        <v>3057</v>
      </c>
      <c r="D463" s="287">
        <v>245.1</v>
      </c>
      <c r="E463" s="287">
        <v>245.1</v>
      </c>
    </row>
    <row r="464" spans="1:5" ht="45" outlineLevel="4" x14ac:dyDescent="0.2">
      <c r="A464" s="283"/>
      <c r="B464" s="283" t="s">
        <v>1417</v>
      </c>
      <c r="C464" s="286" t="s">
        <v>1418</v>
      </c>
      <c r="D464" s="287">
        <v>245.1</v>
      </c>
      <c r="E464" s="287">
        <v>245.1</v>
      </c>
    </row>
    <row r="465" spans="1:5" ht="45" outlineLevel="1" x14ac:dyDescent="0.2">
      <c r="A465" s="283" t="s">
        <v>1843</v>
      </c>
      <c r="B465" s="283"/>
      <c r="C465" s="286" t="s">
        <v>1844</v>
      </c>
      <c r="D465" s="287">
        <v>3627150.7</v>
      </c>
      <c r="E465" s="287">
        <v>3620122.2</v>
      </c>
    </row>
    <row r="466" spans="1:5" ht="60" outlineLevel="2" x14ac:dyDescent="0.2">
      <c r="A466" s="283" t="s">
        <v>1845</v>
      </c>
      <c r="B466" s="283"/>
      <c r="C466" s="286" t="s">
        <v>1846</v>
      </c>
      <c r="D466" s="287">
        <v>3464174.3</v>
      </c>
      <c r="E466" s="287">
        <v>3464092</v>
      </c>
    </row>
    <row r="467" spans="1:5" ht="60" outlineLevel="3" x14ac:dyDescent="0.2">
      <c r="A467" s="283" t="s">
        <v>1847</v>
      </c>
      <c r="B467" s="283"/>
      <c r="C467" s="286" t="s">
        <v>1410</v>
      </c>
      <c r="D467" s="287">
        <v>321398.40000000002</v>
      </c>
      <c r="E467" s="287">
        <v>321398.40000000002</v>
      </c>
    </row>
    <row r="468" spans="1:5" ht="105" outlineLevel="4" x14ac:dyDescent="0.2">
      <c r="A468" s="283"/>
      <c r="B468" s="283" t="s">
        <v>1428</v>
      </c>
      <c r="C468" s="286" t="s">
        <v>1429</v>
      </c>
      <c r="D468" s="287">
        <v>169073.3</v>
      </c>
      <c r="E468" s="287">
        <v>169073.3</v>
      </c>
    </row>
    <row r="469" spans="1:5" ht="45" outlineLevel="4" x14ac:dyDescent="0.2">
      <c r="A469" s="283"/>
      <c r="B469" s="283" t="s">
        <v>1417</v>
      </c>
      <c r="C469" s="286" t="s">
        <v>1418</v>
      </c>
      <c r="D469" s="287">
        <v>140551.9</v>
      </c>
      <c r="E469" s="287">
        <v>140551.9</v>
      </c>
    </row>
    <row r="470" spans="1:5" ht="30" outlineLevel="4" x14ac:dyDescent="0.2">
      <c r="A470" s="283"/>
      <c r="B470" s="283" t="s">
        <v>1419</v>
      </c>
      <c r="C470" s="286" t="s">
        <v>1420</v>
      </c>
      <c r="D470" s="287">
        <v>2876.2</v>
      </c>
      <c r="E470" s="287">
        <v>2876.2</v>
      </c>
    </row>
    <row r="471" spans="1:5" ht="15" outlineLevel="4" x14ac:dyDescent="0.2">
      <c r="A471" s="283"/>
      <c r="B471" s="283" t="s">
        <v>1430</v>
      </c>
      <c r="C471" s="286" t="s">
        <v>1431</v>
      </c>
      <c r="D471" s="287">
        <v>8897</v>
      </c>
      <c r="E471" s="287">
        <v>8897</v>
      </c>
    </row>
    <row r="472" spans="1:5" ht="75" outlineLevel="3" x14ac:dyDescent="0.2">
      <c r="A472" s="283" t="s">
        <v>1848</v>
      </c>
      <c r="B472" s="283"/>
      <c r="C472" s="286" t="s">
        <v>1527</v>
      </c>
      <c r="D472" s="287">
        <v>185</v>
      </c>
      <c r="E472" s="287">
        <v>185</v>
      </c>
    </row>
    <row r="473" spans="1:5" ht="45" outlineLevel="4" x14ac:dyDescent="0.2">
      <c r="A473" s="283"/>
      <c r="B473" s="283" t="s">
        <v>1417</v>
      </c>
      <c r="C473" s="286" t="s">
        <v>1418</v>
      </c>
      <c r="D473" s="287">
        <v>185</v>
      </c>
      <c r="E473" s="287">
        <v>185</v>
      </c>
    </row>
    <row r="474" spans="1:5" ht="60" outlineLevel="3" x14ac:dyDescent="0.2">
      <c r="A474" s="283" t="s">
        <v>1849</v>
      </c>
      <c r="B474" s="283"/>
      <c r="C474" s="286" t="s">
        <v>1850</v>
      </c>
      <c r="D474" s="287">
        <v>222</v>
      </c>
      <c r="E474" s="287">
        <v>222</v>
      </c>
    </row>
    <row r="475" spans="1:5" ht="45" outlineLevel="4" x14ac:dyDescent="0.2">
      <c r="A475" s="283"/>
      <c r="B475" s="283" t="s">
        <v>1417</v>
      </c>
      <c r="C475" s="286" t="s">
        <v>1418</v>
      </c>
      <c r="D475" s="287">
        <v>222</v>
      </c>
      <c r="E475" s="287">
        <v>222</v>
      </c>
    </row>
    <row r="476" spans="1:5" ht="75" outlineLevel="3" x14ac:dyDescent="0.2">
      <c r="A476" s="283" t="s">
        <v>1851</v>
      </c>
      <c r="B476" s="283"/>
      <c r="C476" s="286" t="s">
        <v>1852</v>
      </c>
      <c r="D476" s="287">
        <v>832.5</v>
      </c>
      <c r="E476" s="287">
        <v>832.5</v>
      </c>
    </row>
    <row r="477" spans="1:5" ht="45" outlineLevel="4" x14ac:dyDescent="0.2">
      <c r="A477" s="283"/>
      <c r="B477" s="283" t="s">
        <v>1417</v>
      </c>
      <c r="C477" s="286" t="s">
        <v>1418</v>
      </c>
      <c r="D477" s="287">
        <v>532.5</v>
      </c>
      <c r="E477" s="287">
        <v>532.5</v>
      </c>
    </row>
    <row r="478" spans="1:5" ht="30" outlineLevel="4" x14ac:dyDescent="0.2">
      <c r="A478" s="283"/>
      <c r="B478" s="283" t="s">
        <v>1419</v>
      </c>
      <c r="C478" s="286" t="s">
        <v>1420</v>
      </c>
      <c r="D478" s="287">
        <v>300</v>
      </c>
      <c r="E478" s="287">
        <v>300</v>
      </c>
    </row>
    <row r="479" spans="1:5" ht="45" outlineLevel="3" x14ac:dyDescent="0.2">
      <c r="A479" s="283" t="s">
        <v>1853</v>
      </c>
      <c r="B479" s="283"/>
      <c r="C479" s="286" t="s">
        <v>1854</v>
      </c>
      <c r="D479" s="287">
        <v>404473.9</v>
      </c>
      <c r="E479" s="287">
        <v>404391.6</v>
      </c>
    </row>
    <row r="480" spans="1:5" ht="30" outlineLevel="4" x14ac:dyDescent="0.2">
      <c r="A480" s="283"/>
      <c r="B480" s="283" t="s">
        <v>1419</v>
      </c>
      <c r="C480" s="286" t="s">
        <v>1420</v>
      </c>
      <c r="D480" s="287">
        <v>404473.9</v>
      </c>
      <c r="E480" s="287">
        <v>404391.6</v>
      </c>
    </row>
    <row r="481" spans="1:5" ht="165" outlineLevel="3" x14ac:dyDescent="0.2">
      <c r="A481" s="283" t="s">
        <v>1855</v>
      </c>
      <c r="B481" s="283"/>
      <c r="C481" s="286" t="s">
        <v>1856</v>
      </c>
      <c r="D481" s="287">
        <v>670877.1</v>
      </c>
      <c r="E481" s="287">
        <v>670877.1</v>
      </c>
    </row>
    <row r="482" spans="1:5" ht="45" outlineLevel="4" x14ac:dyDescent="0.2">
      <c r="A482" s="283"/>
      <c r="B482" s="283" t="s">
        <v>1456</v>
      </c>
      <c r="C482" s="286" t="s">
        <v>1457</v>
      </c>
      <c r="D482" s="287">
        <v>670877.1</v>
      </c>
      <c r="E482" s="287">
        <v>670877.1</v>
      </c>
    </row>
    <row r="483" spans="1:5" ht="75" outlineLevel="3" x14ac:dyDescent="0.2">
      <c r="A483" s="283" t="s">
        <v>1857</v>
      </c>
      <c r="B483" s="283"/>
      <c r="C483" s="286" t="s">
        <v>1858</v>
      </c>
      <c r="D483" s="287">
        <v>23000</v>
      </c>
      <c r="E483" s="287">
        <v>23000</v>
      </c>
    </row>
    <row r="484" spans="1:5" ht="30" outlineLevel="4" x14ac:dyDescent="0.2">
      <c r="A484" s="283"/>
      <c r="B484" s="283" t="s">
        <v>1419</v>
      </c>
      <c r="C484" s="286" t="s">
        <v>1420</v>
      </c>
      <c r="D484" s="287">
        <v>23000</v>
      </c>
      <c r="E484" s="287">
        <v>23000</v>
      </c>
    </row>
    <row r="485" spans="1:5" ht="45" outlineLevel="3" x14ac:dyDescent="0.2">
      <c r="A485" s="283" t="s">
        <v>1859</v>
      </c>
      <c r="B485" s="283"/>
      <c r="C485" s="286" t="s">
        <v>1860</v>
      </c>
      <c r="D485" s="287">
        <v>2025180.6</v>
      </c>
      <c r="E485" s="287">
        <v>2025180.6</v>
      </c>
    </row>
    <row r="486" spans="1:5" ht="45" outlineLevel="4" x14ac:dyDescent="0.2">
      <c r="A486" s="283"/>
      <c r="B486" s="283" t="s">
        <v>1417</v>
      </c>
      <c r="C486" s="286" t="s">
        <v>1418</v>
      </c>
      <c r="D486" s="287">
        <v>32315.1</v>
      </c>
      <c r="E486" s="287">
        <v>32315.1</v>
      </c>
    </row>
    <row r="487" spans="1:5" ht="30" outlineLevel="4" x14ac:dyDescent="0.2">
      <c r="A487" s="283"/>
      <c r="B487" s="283" t="s">
        <v>1419</v>
      </c>
      <c r="C487" s="286" t="s">
        <v>1420</v>
      </c>
      <c r="D487" s="287">
        <v>1992865.5</v>
      </c>
      <c r="E487" s="287">
        <v>1992865.5</v>
      </c>
    </row>
    <row r="488" spans="1:5" ht="45" outlineLevel="3" x14ac:dyDescent="0.2">
      <c r="A488" s="283" t="s">
        <v>1861</v>
      </c>
      <c r="B488" s="283"/>
      <c r="C488" s="286" t="s">
        <v>1862</v>
      </c>
      <c r="D488" s="287">
        <v>18004.8</v>
      </c>
      <c r="E488" s="287">
        <v>18004.8</v>
      </c>
    </row>
    <row r="489" spans="1:5" ht="45" outlineLevel="4" x14ac:dyDescent="0.2">
      <c r="A489" s="283"/>
      <c r="B489" s="283" t="s">
        <v>1417</v>
      </c>
      <c r="C489" s="286" t="s">
        <v>1418</v>
      </c>
      <c r="D489" s="287">
        <v>178.3</v>
      </c>
      <c r="E489" s="287">
        <v>178.3</v>
      </c>
    </row>
    <row r="490" spans="1:5" ht="30" outlineLevel="4" x14ac:dyDescent="0.2">
      <c r="A490" s="283"/>
      <c r="B490" s="283" t="s">
        <v>1419</v>
      </c>
      <c r="C490" s="286" t="s">
        <v>1420</v>
      </c>
      <c r="D490" s="287">
        <v>17826.5</v>
      </c>
      <c r="E490" s="287">
        <v>17826.5</v>
      </c>
    </row>
    <row r="491" spans="1:5" ht="75" outlineLevel="2" x14ac:dyDescent="0.2">
      <c r="A491" s="283" t="s">
        <v>1863</v>
      </c>
      <c r="B491" s="283"/>
      <c r="C491" s="286" t="s">
        <v>1864</v>
      </c>
      <c r="D491" s="287">
        <v>142435.70000000001</v>
      </c>
      <c r="E491" s="287">
        <v>142435.70000000001</v>
      </c>
    </row>
    <row r="492" spans="1:5" ht="60" outlineLevel="3" x14ac:dyDescent="0.2">
      <c r="A492" s="283" t="s">
        <v>1865</v>
      </c>
      <c r="B492" s="283"/>
      <c r="C492" s="286" t="s">
        <v>1410</v>
      </c>
      <c r="D492" s="287">
        <v>139483.79999999999</v>
      </c>
      <c r="E492" s="287">
        <v>139483.79999999999</v>
      </c>
    </row>
    <row r="493" spans="1:5" ht="60" outlineLevel="4" x14ac:dyDescent="0.2">
      <c r="A493" s="283"/>
      <c r="B493" s="283" t="s">
        <v>1411</v>
      </c>
      <c r="C493" s="286" t="s">
        <v>1412</v>
      </c>
      <c r="D493" s="287">
        <v>139483.79999999999</v>
      </c>
      <c r="E493" s="287">
        <v>139483.79999999999</v>
      </c>
    </row>
    <row r="494" spans="1:5" ht="30" outlineLevel="3" x14ac:dyDescent="0.2">
      <c r="A494" s="283" t="s">
        <v>1866</v>
      </c>
      <c r="B494" s="283"/>
      <c r="C494" s="286" t="s">
        <v>1867</v>
      </c>
      <c r="D494" s="287">
        <v>2496.9</v>
      </c>
      <c r="E494" s="287">
        <v>2496.9</v>
      </c>
    </row>
    <row r="495" spans="1:5" ht="45" outlineLevel="4" x14ac:dyDescent="0.2">
      <c r="A495" s="283"/>
      <c r="B495" s="283" t="s">
        <v>1417</v>
      </c>
      <c r="C495" s="286" t="s">
        <v>1418</v>
      </c>
      <c r="D495" s="287">
        <v>1776.9</v>
      </c>
      <c r="E495" s="287">
        <v>1776.9</v>
      </c>
    </row>
    <row r="496" spans="1:5" ht="60" outlineLevel="4" x14ac:dyDescent="0.2">
      <c r="A496" s="283"/>
      <c r="B496" s="283" t="s">
        <v>1411</v>
      </c>
      <c r="C496" s="286" t="s">
        <v>1412</v>
      </c>
      <c r="D496" s="287">
        <v>720</v>
      </c>
      <c r="E496" s="287">
        <v>720</v>
      </c>
    </row>
    <row r="497" spans="1:5" ht="75" outlineLevel="3" x14ac:dyDescent="0.2">
      <c r="A497" s="283" t="s">
        <v>1868</v>
      </c>
      <c r="B497" s="283"/>
      <c r="C497" s="286" t="s">
        <v>1869</v>
      </c>
      <c r="D497" s="287">
        <v>455</v>
      </c>
      <c r="E497" s="287">
        <v>455</v>
      </c>
    </row>
    <row r="498" spans="1:5" ht="60" outlineLevel="4" x14ac:dyDescent="0.2">
      <c r="A498" s="283"/>
      <c r="B498" s="283" t="s">
        <v>1411</v>
      </c>
      <c r="C498" s="286" t="s">
        <v>1412</v>
      </c>
      <c r="D498" s="287">
        <v>455</v>
      </c>
      <c r="E498" s="287">
        <v>455</v>
      </c>
    </row>
    <row r="499" spans="1:5" ht="45" outlineLevel="2" x14ac:dyDescent="0.2">
      <c r="A499" s="283" t="s">
        <v>1870</v>
      </c>
      <c r="B499" s="283"/>
      <c r="C499" s="286" t="s">
        <v>1871</v>
      </c>
      <c r="D499" s="287">
        <v>20540.7</v>
      </c>
      <c r="E499" s="287">
        <v>13594.5</v>
      </c>
    </row>
    <row r="500" spans="1:5" ht="45" outlineLevel="3" x14ac:dyDescent="0.2">
      <c r="A500" s="283" t="s">
        <v>1872</v>
      </c>
      <c r="B500" s="283"/>
      <c r="C500" s="286" t="s">
        <v>1873</v>
      </c>
      <c r="D500" s="287">
        <v>20540.7</v>
      </c>
      <c r="E500" s="287">
        <v>13594.5</v>
      </c>
    </row>
    <row r="501" spans="1:5" ht="45" outlineLevel="4" x14ac:dyDescent="0.2">
      <c r="A501" s="283"/>
      <c r="B501" s="283" t="s">
        <v>1417</v>
      </c>
      <c r="C501" s="286" t="s">
        <v>1418</v>
      </c>
      <c r="D501" s="287">
        <v>18550</v>
      </c>
      <c r="E501" s="287">
        <v>11603.8</v>
      </c>
    </row>
    <row r="502" spans="1:5" ht="60" outlineLevel="4" x14ac:dyDescent="0.2">
      <c r="A502" s="283"/>
      <c r="B502" s="283" t="s">
        <v>1411</v>
      </c>
      <c r="C502" s="286" t="s">
        <v>1412</v>
      </c>
      <c r="D502" s="287">
        <v>1990.7</v>
      </c>
      <c r="E502" s="287">
        <v>1990.7</v>
      </c>
    </row>
    <row r="503" spans="1:5" ht="45" outlineLevel="1" x14ac:dyDescent="0.2">
      <c r="A503" s="283" t="s">
        <v>1874</v>
      </c>
      <c r="B503" s="283"/>
      <c r="C503" s="286" t="s">
        <v>1875</v>
      </c>
      <c r="D503" s="287">
        <v>6598.8</v>
      </c>
      <c r="E503" s="287">
        <v>6598.8</v>
      </c>
    </row>
    <row r="504" spans="1:5" ht="60" outlineLevel="2" x14ac:dyDescent="0.2">
      <c r="A504" s="283" t="s">
        <v>1876</v>
      </c>
      <c r="B504" s="283"/>
      <c r="C504" s="286" t="s">
        <v>1877</v>
      </c>
      <c r="D504" s="287">
        <v>6598.8</v>
      </c>
      <c r="E504" s="287">
        <v>6598.8</v>
      </c>
    </row>
    <row r="505" spans="1:5" ht="60" outlineLevel="3" x14ac:dyDescent="0.2">
      <c r="A505" s="283" t="s">
        <v>1878</v>
      </c>
      <c r="B505" s="283"/>
      <c r="C505" s="286" t="s">
        <v>1410</v>
      </c>
      <c r="D505" s="287">
        <v>638.79999999999995</v>
      </c>
      <c r="E505" s="287">
        <v>638.79999999999995</v>
      </c>
    </row>
    <row r="506" spans="1:5" ht="60" outlineLevel="4" x14ac:dyDescent="0.2">
      <c r="A506" s="283"/>
      <c r="B506" s="283" t="s">
        <v>1411</v>
      </c>
      <c r="C506" s="286" t="s">
        <v>1412</v>
      </c>
      <c r="D506" s="287">
        <v>638.79999999999995</v>
      </c>
      <c r="E506" s="287">
        <v>638.79999999999995</v>
      </c>
    </row>
    <row r="507" spans="1:5" ht="30" outlineLevel="3" x14ac:dyDescent="0.2">
      <c r="A507" s="283" t="s">
        <v>1879</v>
      </c>
      <c r="B507" s="283"/>
      <c r="C507" s="286" t="s">
        <v>1880</v>
      </c>
      <c r="D507" s="287">
        <v>1000</v>
      </c>
      <c r="E507" s="287">
        <v>1000</v>
      </c>
    </row>
    <row r="508" spans="1:5" ht="45" outlineLevel="4" x14ac:dyDescent="0.2">
      <c r="A508" s="283"/>
      <c r="B508" s="283" t="s">
        <v>1417</v>
      </c>
      <c r="C508" s="286" t="s">
        <v>1418</v>
      </c>
      <c r="D508" s="287">
        <v>1000</v>
      </c>
      <c r="E508" s="287">
        <v>1000</v>
      </c>
    </row>
    <row r="509" spans="1:5" ht="30" outlineLevel="3" x14ac:dyDescent="0.2">
      <c r="A509" s="283" t="s">
        <v>1881</v>
      </c>
      <c r="B509" s="283"/>
      <c r="C509" s="286" t="s">
        <v>1882</v>
      </c>
      <c r="D509" s="287">
        <v>1850</v>
      </c>
      <c r="E509" s="287">
        <v>1850</v>
      </c>
    </row>
    <row r="510" spans="1:5" ht="45" outlineLevel="4" x14ac:dyDescent="0.2">
      <c r="A510" s="283"/>
      <c r="B510" s="283" t="s">
        <v>1417</v>
      </c>
      <c r="C510" s="286" t="s">
        <v>1418</v>
      </c>
      <c r="D510" s="287">
        <v>1850</v>
      </c>
      <c r="E510" s="287">
        <v>1850</v>
      </c>
    </row>
    <row r="511" spans="1:5" ht="30" outlineLevel="3" x14ac:dyDescent="0.2">
      <c r="A511" s="283" t="s">
        <v>1883</v>
      </c>
      <c r="B511" s="283"/>
      <c r="C511" s="286" t="s">
        <v>1884</v>
      </c>
      <c r="D511" s="287">
        <v>335</v>
      </c>
      <c r="E511" s="287">
        <v>335</v>
      </c>
    </row>
    <row r="512" spans="1:5" ht="45" outlineLevel="4" x14ac:dyDescent="0.2">
      <c r="A512" s="283"/>
      <c r="B512" s="283" t="s">
        <v>1417</v>
      </c>
      <c r="C512" s="286" t="s">
        <v>1418</v>
      </c>
      <c r="D512" s="287">
        <v>335</v>
      </c>
      <c r="E512" s="287">
        <v>335</v>
      </c>
    </row>
    <row r="513" spans="1:5" ht="30" outlineLevel="3" x14ac:dyDescent="0.2">
      <c r="A513" s="283" t="s">
        <v>1885</v>
      </c>
      <c r="B513" s="283"/>
      <c r="C513" s="286" t="s">
        <v>1886</v>
      </c>
      <c r="D513" s="287">
        <v>2775</v>
      </c>
      <c r="E513" s="287">
        <v>2775</v>
      </c>
    </row>
    <row r="514" spans="1:5" ht="45" outlineLevel="4" x14ac:dyDescent="0.2">
      <c r="A514" s="283"/>
      <c r="B514" s="283" t="s">
        <v>1417</v>
      </c>
      <c r="C514" s="286" t="s">
        <v>1418</v>
      </c>
      <c r="D514" s="287">
        <v>2775</v>
      </c>
      <c r="E514" s="287">
        <v>2775</v>
      </c>
    </row>
    <row r="515" spans="1:5" ht="30" outlineLevel="1" x14ac:dyDescent="0.2">
      <c r="A515" s="283" t="s">
        <v>1887</v>
      </c>
      <c r="B515" s="283"/>
      <c r="C515" s="286" t="s">
        <v>1888</v>
      </c>
      <c r="D515" s="287">
        <v>477830.5</v>
      </c>
      <c r="E515" s="287">
        <v>483277.7</v>
      </c>
    </row>
    <row r="516" spans="1:5" ht="75" outlineLevel="2" x14ac:dyDescent="0.2">
      <c r="A516" s="283" t="s">
        <v>1889</v>
      </c>
      <c r="B516" s="283"/>
      <c r="C516" s="286" t="s">
        <v>1890</v>
      </c>
      <c r="D516" s="287">
        <v>477830.5</v>
      </c>
      <c r="E516" s="287">
        <v>483277.7</v>
      </c>
    </row>
    <row r="517" spans="1:5" ht="75" outlineLevel="3" x14ac:dyDescent="0.2">
      <c r="A517" s="283" t="s">
        <v>1891</v>
      </c>
      <c r="B517" s="283"/>
      <c r="C517" s="286" t="s">
        <v>1527</v>
      </c>
      <c r="D517" s="287">
        <v>600</v>
      </c>
      <c r="E517" s="287">
        <v>600</v>
      </c>
    </row>
    <row r="518" spans="1:5" ht="60" outlineLevel="4" x14ac:dyDescent="0.2">
      <c r="A518" s="283"/>
      <c r="B518" s="283" t="s">
        <v>1411</v>
      </c>
      <c r="C518" s="286" t="s">
        <v>1412</v>
      </c>
      <c r="D518" s="287">
        <v>600</v>
      </c>
      <c r="E518" s="287">
        <v>600</v>
      </c>
    </row>
    <row r="519" spans="1:5" ht="60" outlineLevel="3" x14ac:dyDescent="0.2">
      <c r="A519" s="283" t="s">
        <v>1892</v>
      </c>
      <c r="B519" s="283"/>
      <c r="C519" s="286" t="s">
        <v>1893</v>
      </c>
      <c r="D519" s="287">
        <v>300</v>
      </c>
      <c r="E519" s="287">
        <v>300</v>
      </c>
    </row>
    <row r="520" spans="1:5" ht="60" outlineLevel="4" x14ac:dyDescent="0.2">
      <c r="A520" s="283"/>
      <c r="B520" s="283" t="s">
        <v>1411</v>
      </c>
      <c r="C520" s="286" t="s">
        <v>1412</v>
      </c>
      <c r="D520" s="287">
        <v>300</v>
      </c>
      <c r="E520" s="287">
        <v>300</v>
      </c>
    </row>
    <row r="521" spans="1:5" ht="30" outlineLevel="3" x14ac:dyDescent="0.2">
      <c r="A521" s="283" t="s">
        <v>1894</v>
      </c>
      <c r="B521" s="283"/>
      <c r="C521" s="286" t="s">
        <v>1895</v>
      </c>
      <c r="D521" s="287">
        <v>476930.5</v>
      </c>
      <c r="E521" s="287">
        <v>482377.7</v>
      </c>
    </row>
    <row r="522" spans="1:5" ht="45" outlineLevel="4" x14ac:dyDescent="0.2">
      <c r="A522" s="283"/>
      <c r="B522" s="283" t="s">
        <v>1417</v>
      </c>
      <c r="C522" s="286" t="s">
        <v>1418</v>
      </c>
      <c r="D522" s="287">
        <v>20665.400000000001</v>
      </c>
      <c r="E522" s="287">
        <v>20665.400000000001</v>
      </c>
    </row>
    <row r="523" spans="1:5" ht="30" outlineLevel="4" x14ac:dyDescent="0.2">
      <c r="A523" s="283"/>
      <c r="B523" s="283" t="s">
        <v>1419</v>
      </c>
      <c r="C523" s="286" t="s">
        <v>1420</v>
      </c>
      <c r="D523" s="287">
        <v>49241.3</v>
      </c>
      <c r="E523" s="287">
        <v>43990.3</v>
      </c>
    </row>
    <row r="524" spans="1:5" ht="15" outlineLevel="4" x14ac:dyDescent="0.2">
      <c r="A524" s="283"/>
      <c r="B524" s="283" t="s">
        <v>1517</v>
      </c>
      <c r="C524" s="286" t="s">
        <v>1518</v>
      </c>
      <c r="D524" s="287">
        <v>394892.7</v>
      </c>
      <c r="E524" s="287">
        <v>394892.7</v>
      </c>
    </row>
    <row r="525" spans="1:5" ht="60" outlineLevel="4" x14ac:dyDescent="0.2">
      <c r="A525" s="283"/>
      <c r="B525" s="283" t="s">
        <v>1411</v>
      </c>
      <c r="C525" s="286" t="s">
        <v>1412</v>
      </c>
      <c r="D525" s="287">
        <v>12131.1</v>
      </c>
      <c r="E525" s="287">
        <v>22829.3</v>
      </c>
    </row>
    <row r="526" spans="1:5" ht="60" outlineLevel="1" x14ac:dyDescent="0.2">
      <c r="A526" s="283" t="s">
        <v>1896</v>
      </c>
      <c r="B526" s="283"/>
      <c r="C526" s="286" t="s">
        <v>1897</v>
      </c>
      <c r="D526" s="287">
        <v>481692</v>
      </c>
      <c r="E526" s="287">
        <v>481692</v>
      </c>
    </row>
    <row r="527" spans="1:5" ht="105" outlineLevel="2" x14ac:dyDescent="0.2">
      <c r="A527" s="283" t="s">
        <v>1898</v>
      </c>
      <c r="B527" s="283"/>
      <c r="C527" s="286" t="s">
        <v>1899</v>
      </c>
      <c r="D527" s="287">
        <v>481692</v>
      </c>
      <c r="E527" s="287">
        <v>481692</v>
      </c>
    </row>
    <row r="528" spans="1:5" ht="60" outlineLevel="3" x14ac:dyDescent="0.2">
      <c r="A528" s="283" t="s">
        <v>1900</v>
      </c>
      <c r="B528" s="283"/>
      <c r="C528" s="286" t="s">
        <v>1410</v>
      </c>
      <c r="D528" s="287">
        <v>479012</v>
      </c>
      <c r="E528" s="287">
        <v>479012</v>
      </c>
    </row>
    <row r="529" spans="1:5" ht="105" outlineLevel="4" x14ac:dyDescent="0.2">
      <c r="A529" s="283"/>
      <c r="B529" s="283" t="s">
        <v>1428</v>
      </c>
      <c r="C529" s="286" t="s">
        <v>1429</v>
      </c>
      <c r="D529" s="287">
        <v>309515.7</v>
      </c>
      <c r="E529" s="287">
        <v>309515.7</v>
      </c>
    </row>
    <row r="530" spans="1:5" ht="45" outlineLevel="4" x14ac:dyDescent="0.2">
      <c r="A530" s="283"/>
      <c r="B530" s="283" t="s">
        <v>1417</v>
      </c>
      <c r="C530" s="286" t="s">
        <v>1418</v>
      </c>
      <c r="D530" s="287">
        <v>112277.3</v>
      </c>
      <c r="E530" s="287">
        <v>112277.3</v>
      </c>
    </row>
    <row r="531" spans="1:5" ht="30" outlineLevel="4" x14ac:dyDescent="0.2">
      <c r="A531" s="283"/>
      <c r="B531" s="283" t="s">
        <v>1419</v>
      </c>
      <c r="C531" s="286" t="s">
        <v>1420</v>
      </c>
      <c r="D531" s="287">
        <v>51514.6</v>
      </c>
      <c r="E531" s="287">
        <v>51514.6</v>
      </c>
    </row>
    <row r="532" spans="1:5" ht="15" outlineLevel="4" x14ac:dyDescent="0.2">
      <c r="A532" s="283"/>
      <c r="B532" s="283" t="s">
        <v>1430</v>
      </c>
      <c r="C532" s="286" t="s">
        <v>1431</v>
      </c>
      <c r="D532" s="287">
        <v>5704.4</v>
      </c>
      <c r="E532" s="287">
        <v>5704.4</v>
      </c>
    </row>
    <row r="533" spans="1:5" ht="75" outlineLevel="3" x14ac:dyDescent="0.2">
      <c r="A533" s="283" t="s">
        <v>1901</v>
      </c>
      <c r="B533" s="283"/>
      <c r="C533" s="286" t="s">
        <v>1902</v>
      </c>
      <c r="D533" s="287">
        <v>1940</v>
      </c>
      <c r="E533" s="287">
        <v>1940</v>
      </c>
    </row>
    <row r="534" spans="1:5" ht="60" outlineLevel="4" x14ac:dyDescent="0.2">
      <c r="A534" s="283"/>
      <c r="B534" s="283" t="s">
        <v>1411</v>
      </c>
      <c r="C534" s="286" t="s">
        <v>1412</v>
      </c>
      <c r="D534" s="287">
        <v>1940</v>
      </c>
      <c r="E534" s="287">
        <v>1940</v>
      </c>
    </row>
    <row r="535" spans="1:5" ht="15" outlineLevel="3" x14ac:dyDescent="0.2">
      <c r="A535" s="283" t="s">
        <v>1903</v>
      </c>
      <c r="B535" s="283"/>
      <c r="C535" s="286" t="s">
        <v>1904</v>
      </c>
      <c r="D535" s="287">
        <v>740</v>
      </c>
      <c r="E535" s="287">
        <v>740</v>
      </c>
    </row>
    <row r="536" spans="1:5" ht="45" outlineLevel="4" x14ac:dyDescent="0.2">
      <c r="A536" s="283"/>
      <c r="B536" s="283" t="s">
        <v>1417</v>
      </c>
      <c r="C536" s="286" t="s">
        <v>1418</v>
      </c>
      <c r="D536" s="287">
        <v>740</v>
      </c>
      <c r="E536" s="287">
        <v>740</v>
      </c>
    </row>
    <row r="537" spans="1:5" ht="90" outlineLevel="1" x14ac:dyDescent="0.2">
      <c r="A537" s="283" t="s">
        <v>1905</v>
      </c>
      <c r="B537" s="283"/>
      <c r="C537" s="286" t="s">
        <v>1906</v>
      </c>
      <c r="D537" s="287">
        <v>40573.9</v>
      </c>
      <c r="E537" s="287">
        <v>40573.9</v>
      </c>
    </row>
    <row r="538" spans="1:5" ht="45" outlineLevel="2" x14ac:dyDescent="0.2">
      <c r="A538" s="283" t="s">
        <v>1907</v>
      </c>
      <c r="B538" s="283"/>
      <c r="C538" s="286" t="s">
        <v>1908</v>
      </c>
      <c r="D538" s="287">
        <v>38526.9</v>
      </c>
      <c r="E538" s="287">
        <v>38526.9</v>
      </c>
    </row>
    <row r="539" spans="1:5" ht="60" outlineLevel="3" x14ac:dyDescent="0.2">
      <c r="A539" s="283" t="s">
        <v>1909</v>
      </c>
      <c r="B539" s="283"/>
      <c r="C539" s="286" t="s">
        <v>1410</v>
      </c>
      <c r="D539" s="287">
        <v>34321.1</v>
      </c>
      <c r="E539" s="287">
        <v>34321.1</v>
      </c>
    </row>
    <row r="540" spans="1:5" ht="60" outlineLevel="4" x14ac:dyDescent="0.2">
      <c r="A540" s="283"/>
      <c r="B540" s="283" t="s">
        <v>1411</v>
      </c>
      <c r="C540" s="286" t="s">
        <v>1412</v>
      </c>
      <c r="D540" s="287">
        <v>34321.1</v>
      </c>
      <c r="E540" s="287">
        <v>34321.1</v>
      </c>
    </row>
    <row r="541" spans="1:5" ht="45" outlineLevel="3" x14ac:dyDescent="0.2">
      <c r="A541" s="283" t="s">
        <v>1910</v>
      </c>
      <c r="B541" s="283"/>
      <c r="C541" s="286" t="s">
        <v>1911</v>
      </c>
      <c r="D541" s="287">
        <v>4205.8</v>
      </c>
      <c r="E541" s="287">
        <v>4205.8</v>
      </c>
    </row>
    <row r="542" spans="1:5" ht="60" outlineLevel="4" x14ac:dyDescent="0.2">
      <c r="A542" s="283"/>
      <c r="B542" s="283" t="s">
        <v>1411</v>
      </c>
      <c r="C542" s="286" t="s">
        <v>1412</v>
      </c>
      <c r="D542" s="287">
        <v>4205.8</v>
      </c>
      <c r="E542" s="287">
        <v>4205.8</v>
      </c>
    </row>
    <row r="543" spans="1:5" ht="45" outlineLevel="2" x14ac:dyDescent="0.2">
      <c r="A543" s="283" t="s">
        <v>1912</v>
      </c>
      <c r="B543" s="283"/>
      <c r="C543" s="286" t="s">
        <v>1913</v>
      </c>
      <c r="D543" s="287">
        <v>2047</v>
      </c>
      <c r="E543" s="287">
        <v>2047</v>
      </c>
    </row>
    <row r="544" spans="1:5" ht="75" outlineLevel="3" x14ac:dyDescent="0.2">
      <c r="A544" s="283" t="s">
        <v>1914</v>
      </c>
      <c r="B544" s="283"/>
      <c r="C544" s="286" t="s">
        <v>1915</v>
      </c>
      <c r="D544" s="287">
        <v>2047</v>
      </c>
      <c r="E544" s="287">
        <v>2047</v>
      </c>
    </row>
    <row r="545" spans="1:5" ht="45" outlineLevel="4" x14ac:dyDescent="0.2">
      <c r="A545" s="283"/>
      <c r="B545" s="283" t="s">
        <v>1417</v>
      </c>
      <c r="C545" s="286" t="s">
        <v>1418</v>
      </c>
      <c r="D545" s="287">
        <v>2047</v>
      </c>
      <c r="E545" s="287">
        <v>2047</v>
      </c>
    </row>
    <row r="546" spans="1:5" ht="45" x14ac:dyDescent="0.2">
      <c r="A546" s="283" t="s">
        <v>1916</v>
      </c>
      <c r="B546" s="283"/>
      <c r="C546" s="286" t="s">
        <v>1917</v>
      </c>
      <c r="D546" s="287">
        <v>4515671.0999999996</v>
      </c>
      <c r="E546" s="287">
        <v>5178328.0999999996</v>
      </c>
    </row>
    <row r="547" spans="1:5" ht="30" outlineLevel="1" x14ac:dyDescent="0.2">
      <c r="A547" s="283" t="s">
        <v>1918</v>
      </c>
      <c r="B547" s="283"/>
      <c r="C547" s="286" t="s">
        <v>1919</v>
      </c>
      <c r="D547" s="287">
        <v>1475243.9</v>
      </c>
      <c r="E547" s="287">
        <v>1464655.3</v>
      </c>
    </row>
    <row r="548" spans="1:5" ht="45" outlineLevel="2" x14ac:dyDescent="0.2">
      <c r="A548" s="283" t="s">
        <v>1920</v>
      </c>
      <c r="B548" s="283"/>
      <c r="C548" s="286" t="s">
        <v>1921</v>
      </c>
      <c r="D548" s="287">
        <v>895505.3</v>
      </c>
      <c r="E548" s="287">
        <v>899505.3</v>
      </c>
    </row>
    <row r="549" spans="1:5" ht="60" outlineLevel="3" x14ac:dyDescent="0.2">
      <c r="A549" s="283" t="s">
        <v>1922</v>
      </c>
      <c r="B549" s="283"/>
      <c r="C549" s="286" t="s">
        <v>1410</v>
      </c>
      <c r="D549" s="287">
        <v>889205.3</v>
      </c>
      <c r="E549" s="287">
        <v>893205.3</v>
      </c>
    </row>
    <row r="550" spans="1:5" ht="60" outlineLevel="4" x14ac:dyDescent="0.2">
      <c r="A550" s="283"/>
      <c r="B550" s="283" t="s">
        <v>1411</v>
      </c>
      <c r="C550" s="286" t="s">
        <v>1412</v>
      </c>
      <c r="D550" s="287">
        <v>889205.3</v>
      </c>
      <c r="E550" s="287">
        <v>893205.3</v>
      </c>
    </row>
    <row r="551" spans="1:5" ht="45" outlineLevel="3" x14ac:dyDescent="0.2">
      <c r="A551" s="283" t="s">
        <v>1923</v>
      </c>
      <c r="B551" s="283"/>
      <c r="C551" s="286" t="s">
        <v>1924</v>
      </c>
      <c r="D551" s="287">
        <v>6300</v>
      </c>
      <c r="E551" s="287">
        <v>6300</v>
      </c>
    </row>
    <row r="552" spans="1:5" ht="15" outlineLevel="4" x14ac:dyDescent="0.2">
      <c r="A552" s="283"/>
      <c r="B552" s="283" t="s">
        <v>1517</v>
      </c>
      <c r="C552" s="286" t="s">
        <v>1518</v>
      </c>
      <c r="D552" s="287">
        <v>6300</v>
      </c>
      <c r="E552" s="287">
        <v>6300</v>
      </c>
    </row>
    <row r="553" spans="1:5" ht="30" outlineLevel="2" x14ac:dyDescent="0.2">
      <c r="A553" s="283" t="s">
        <v>1925</v>
      </c>
      <c r="B553" s="283"/>
      <c r="C553" s="286" t="s">
        <v>1926</v>
      </c>
      <c r="D553" s="287">
        <v>20168.7</v>
      </c>
      <c r="E553" s="287">
        <v>16436.7</v>
      </c>
    </row>
    <row r="554" spans="1:5" ht="60" outlineLevel="3" x14ac:dyDescent="0.2">
      <c r="A554" s="283" t="s">
        <v>1927</v>
      </c>
      <c r="B554" s="283"/>
      <c r="C554" s="286" t="s">
        <v>1410</v>
      </c>
      <c r="D554" s="287">
        <v>20168.7</v>
      </c>
      <c r="E554" s="287">
        <v>16436.7</v>
      </c>
    </row>
    <row r="555" spans="1:5" ht="60" outlineLevel="4" x14ac:dyDescent="0.2">
      <c r="A555" s="283"/>
      <c r="B555" s="283" t="s">
        <v>1411</v>
      </c>
      <c r="C555" s="286" t="s">
        <v>1412</v>
      </c>
      <c r="D555" s="287">
        <v>20168.7</v>
      </c>
      <c r="E555" s="287">
        <v>16436.7</v>
      </c>
    </row>
    <row r="556" spans="1:5" ht="75" outlineLevel="2" x14ac:dyDescent="0.2">
      <c r="A556" s="283" t="s">
        <v>1928</v>
      </c>
      <c r="B556" s="283"/>
      <c r="C556" s="286" t="s">
        <v>1929</v>
      </c>
      <c r="D556" s="287">
        <v>57542.7</v>
      </c>
      <c r="E556" s="287">
        <v>57542.7</v>
      </c>
    </row>
    <row r="557" spans="1:5" ht="60" outlineLevel="3" x14ac:dyDescent="0.2">
      <c r="A557" s="283" t="s">
        <v>1930</v>
      </c>
      <c r="B557" s="283"/>
      <c r="C557" s="286" t="s">
        <v>1410</v>
      </c>
      <c r="D557" s="287">
        <v>57542.7</v>
      </c>
      <c r="E557" s="287">
        <v>57542.7</v>
      </c>
    </row>
    <row r="558" spans="1:5" ht="60" outlineLevel="4" x14ac:dyDescent="0.2">
      <c r="A558" s="283"/>
      <c r="B558" s="283" t="s">
        <v>1411</v>
      </c>
      <c r="C558" s="286" t="s">
        <v>1412</v>
      </c>
      <c r="D558" s="287">
        <v>57542.7</v>
      </c>
      <c r="E558" s="287">
        <v>57542.7</v>
      </c>
    </row>
    <row r="559" spans="1:5" ht="75" outlineLevel="2" x14ac:dyDescent="0.2">
      <c r="A559" s="283" t="s">
        <v>1931</v>
      </c>
      <c r="B559" s="283"/>
      <c r="C559" s="286" t="s">
        <v>1932</v>
      </c>
      <c r="D559" s="287">
        <v>40421.4</v>
      </c>
      <c r="E559" s="287">
        <v>40421.4</v>
      </c>
    </row>
    <row r="560" spans="1:5" ht="60" outlineLevel="3" x14ac:dyDescent="0.2">
      <c r="A560" s="283" t="s">
        <v>1933</v>
      </c>
      <c r="B560" s="283"/>
      <c r="C560" s="286" t="s">
        <v>1410</v>
      </c>
      <c r="D560" s="287">
        <v>33330</v>
      </c>
      <c r="E560" s="287">
        <v>33330</v>
      </c>
    </row>
    <row r="561" spans="1:5" ht="60" outlineLevel="4" x14ac:dyDescent="0.2">
      <c r="A561" s="283"/>
      <c r="B561" s="283" t="s">
        <v>1411</v>
      </c>
      <c r="C561" s="286" t="s">
        <v>1412</v>
      </c>
      <c r="D561" s="287">
        <v>33330</v>
      </c>
      <c r="E561" s="287">
        <v>33330</v>
      </c>
    </row>
    <row r="562" spans="1:5" ht="30" outlineLevel="3" x14ac:dyDescent="0.2">
      <c r="A562" s="283" t="s">
        <v>1934</v>
      </c>
      <c r="B562" s="283"/>
      <c r="C562" s="286" t="s">
        <v>1935</v>
      </c>
      <c r="D562" s="287">
        <v>7091.4</v>
      </c>
      <c r="E562" s="287">
        <v>7091.4</v>
      </c>
    </row>
    <row r="563" spans="1:5" ht="60" outlineLevel="4" x14ac:dyDescent="0.2">
      <c r="A563" s="283"/>
      <c r="B563" s="283" t="s">
        <v>1411</v>
      </c>
      <c r="C563" s="286" t="s">
        <v>1412</v>
      </c>
      <c r="D563" s="287">
        <v>7091.4</v>
      </c>
      <c r="E563" s="287">
        <v>7091.4</v>
      </c>
    </row>
    <row r="564" spans="1:5" ht="45" outlineLevel="2" x14ac:dyDescent="0.2">
      <c r="A564" s="283" t="s">
        <v>1936</v>
      </c>
      <c r="B564" s="283"/>
      <c r="C564" s="286" t="s">
        <v>1937</v>
      </c>
      <c r="D564" s="287">
        <v>125520</v>
      </c>
      <c r="E564" s="287">
        <v>117020</v>
      </c>
    </row>
    <row r="565" spans="1:5" ht="60" outlineLevel="3" x14ac:dyDescent="0.2">
      <c r="A565" s="283" t="s">
        <v>1938</v>
      </c>
      <c r="B565" s="283"/>
      <c r="C565" s="286" t="s">
        <v>1410</v>
      </c>
      <c r="D565" s="287">
        <v>101270</v>
      </c>
      <c r="E565" s="287">
        <v>92770</v>
      </c>
    </row>
    <row r="566" spans="1:5" ht="60" outlineLevel="4" x14ac:dyDescent="0.2">
      <c r="A566" s="283"/>
      <c r="B566" s="283" t="s">
        <v>1411</v>
      </c>
      <c r="C566" s="286" t="s">
        <v>1412</v>
      </c>
      <c r="D566" s="287">
        <v>101270</v>
      </c>
      <c r="E566" s="287">
        <v>92770</v>
      </c>
    </row>
    <row r="567" spans="1:5" ht="45" outlineLevel="3" x14ac:dyDescent="0.2">
      <c r="A567" s="283" t="s">
        <v>1939</v>
      </c>
      <c r="B567" s="283"/>
      <c r="C567" s="286" t="s">
        <v>1940</v>
      </c>
      <c r="D567" s="287">
        <v>24250</v>
      </c>
      <c r="E567" s="287">
        <v>24250</v>
      </c>
    </row>
    <row r="568" spans="1:5" ht="15" outlineLevel="4" x14ac:dyDescent="0.2">
      <c r="A568" s="283"/>
      <c r="B568" s="283" t="s">
        <v>1517</v>
      </c>
      <c r="C568" s="286" t="s">
        <v>1518</v>
      </c>
      <c r="D568" s="287">
        <v>15250</v>
      </c>
      <c r="E568" s="287">
        <v>15250</v>
      </c>
    </row>
    <row r="569" spans="1:5" ht="60" outlineLevel="4" x14ac:dyDescent="0.2">
      <c r="A569" s="283"/>
      <c r="B569" s="283" t="s">
        <v>1411</v>
      </c>
      <c r="C569" s="286" t="s">
        <v>1412</v>
      </c>
      <c r="D569" s="287">
        <v>9000</v>
      </c>
      <c r="E569" s="287">
        <v>9000</v>
      </c>
    </row>
    <row r="570" spans="1:5" ht="30" outlineLevel="2" x14ac:dyDescent="0.2">
      <c r="A570" s="283" t="s">
        <v>1941</v>
      </c>
      <c r="B570" s="283"/>
      <c r="C570" s="286" t="s">
        <v>1942</v>
      </c>
      <c r="D570" s="287">
        <v>104791.1</v>
      </c>
      <c r="E570" s="287">
        <v>104791.1</v>
      </c>
    </row>
    <row r="571" spans="1:5" ht="60" outlineLevel="3" x14ac:dyDescent="0.2">
      <c r="A571" s="283" t="s">
        <v>1943</v>
      </c>
      <c r="B571" s="283"/>
      <c r="C571" s="286" t="s">
        <v>1410</v>
      </c>
      <c r="D571" s="287">
        <v>104791.1</v>
      </c>
      <c r="E571" s="287">
        <v>104791.1</v>
      </c>
    </row>
    <row r="572" spans="1:5" ht="60" outlineLevel="4" x14ac:dyDescent="0.2">
      <c r="A572" s="283"/>
      <c r="B572" s="283" t="s">
        <v>1411</v>
      </c>
      <c r="C572" s="286" t="s">
        <v>1412</v>
      </c>
      <c r="D572" s="287">
        <v>104791.1</v>
      </c>
      <c r="E572" s="287">
        <v>104791.1</v>
      </c>
    </row>
    <row r="573" spans="1:5" ht="45" outlineLevel="2" x14ac:dyDescent="0.2">
      <c r="A573" s="283" t="s">
        <v>1944</v>
      </c>
      <c r="B573" s="283"/>
      <c r="C573" s="286" t="s">
        <v>1945</v>
      </c>
      <c r="D573" s="287">
        <v>228782.6</v>
      </c>
      <c r="E573" s="287">
        <v>226526</v>
      </c>
    </row>
    <row r="574" spans="1:5" ht="60" outlineLevel="3" x14ac:dyDescent="0.2">
      <c r="A574" s="283" t="s">
        <v>1946</v>
      </c>
      <c r="B574" s="283"/>
      <c r="C574" s="286" t="s">
        <v>1410</v>
      </c>
      <c r="D574" s="287">
        <v>228782.6</v>
      </c>
      <c r="E574" s="287">
        <v>226526</v>
      </c>
    </row>
    <row r="575" spans="1:5" ht="60" outlineLevel="4" x14ac:dyDescent="0.2">
      <c r="A575" s="283"/>
      <c r="B575" s="283" t="s">
        <v>1411</v>
      </c>
      <c r="C575" s="286" t="s">
        <v>1412</v>
      </c>
      <c r="D575" s="287">
        <v>228782.6</v>
      </c>
      <c r="E575" s="287">
        <v>226526</v>
      </c>
    </row>
    <row r="576" spans="1:5" ht="45" outlineLevel="2" x14ac:dyDescent="0.2">
      <c r="A576" s="283" t="s">
        <v>1947</v>
      </c>
      <c r="B576" s="283"/>
      <c r="C576" s="286" t="s">
        <v>1948</v>
      </c>
      <c r="D576" s="287">
        <v>2512.1</v>
      </c>
      <c r="E576" s="287">
        <v>2412.1</v>
      </c>
    </row>
    <row r="577" spans="1:5" ht="60" outlineLevel="3" x14ac:dyDescent="0.2">
      <c r="A577" s="283" t="s">
        <v>1949</v>
      </c>
      <c r="B577" s="283"/>
      <c r="C577" s="286" t="s">
        <v>1950</v>
      </c>
      <c r="D577" s="287">
        <v>180</v>
      </c>
      <c r="E577" s="287">
        <v>180</v>
      </c>
    </row>
    <row r="578" spans="1:5" ht="30" outlineLevel="4" x14ac:dyDescent="0.2">
      <c r="A578" s="283"/>
      <c r="B578" s="283" t="s">
        <v>1419</v>
      </c>
      <c r="C578" s="286" t="s">
        <v>1420</v>
      </c>
      <c r="D578" s="287">
        <v>180</v>
      </c>
      <c r="E578" s="287">
        <v>180</v>
      </c>
    </row>
    <row r="579" spans="1:5" ht="60" outlineLevel="3" x14ac:dyDescent="0.2">
      <c r="A579" s="283" t="s">
        <v>1951</v>
      </c>
      <c r="B579" s="283"/>
      <c r="C579" s="286" t="s">
        <v>1952</v>
      </c>
      <c r="D579" s="287">
        <v>1732.1</v>
      </c>
      <c r="E579" s="287">
        <v>1732.1</v>
      </c>
    </row>
    <row r="580" spans="1:5" ht="30" outlineLevel="4" x14ac:dyDescent="0.2">
      <c r="A580" s="283"/>
      <c r="B580" s="283" t="s">
        <v>1419</v>
      </c>
      <c r="C580" s="286" t="s">
        <v>1420</v>
      </c>
      <c r="D580" s="287">
        <v>1732.1</v>
      </c>
      <c r="E580" s="287">
        <v>1732.1</v>
      </c>
    </row>
    <row r="581" spans="1:5" ht="60" outlineLevel="3" x14ac:dyDescent="0.2">
      <c r="A581" s="283" t="s">
        <v>1953</v>
      </c>
      <c r="B581" s="283"/>
      <c r="C581" s="286" t="s">
        <v>1954</v>
      </c>
      <c r="D581" s="287">
        <v>500</v>
      </c>
      <c r="E581" s="287">
        <v>500</v>
      </c>
    </row>
    <row r="582" spans="1:5" ht="30" outlineLevel="4" x14ac:dyDescent="0.2">
      <c r="A582" s="283"/>
      <c r="B582" s="283" t="s">
        <v>1419</v>
      </c>
      <c r="C582" s="286" t="s">
        <v>1420</v>
      </c>
      <c r="D582" s="287">
        <v>500</v>
      </c>
      <c r="E582" s="287">
        <v>500</v>
      </c>
    </row>
    <row r="583" spans="1:5" ht="60" outlineLevel="3" x14ac:dyDescent="0.2">
      <c r="A583" s="283" t="s">
        <v>3058</v>
      </c>
      <c r="B583" s="283"/>
      <c r="C583" s="286" t="s">
        <v>3059</v>
      </c>
      <c r="D583" s="287">
        <v>100</v>
      </c>
      <c r="E583" s="287"/>
    </row>
    <row r="584" spans="1:5" ht="30" outlineLevel="4" x14ac:dyDescent="0.2">
      <c r="A584" s="283"/>
      <c r="B584" s="283" t="s">
        <v>1419</v>
      </c>
      <c r="C584" s="286" t="s">
        <v>1420</v>
      </c>
      <c r="D584" s="287">
        <v>100</v>
      </c>
      <c r="E584" s="287"/>
    </row>
    <row r="585" spans="1:5" ht="45" outlineLevel="1" x14ac:dyDescent="0.2">
      <c r="A585" s="283" t="s">
        <v>1955</v>
      </c>
      <c r="B585" s="283"/>
      <c r="C585" s="286" t="s">
        <v>1956</v>
      </c>
      <c r="D585" s="287">
        <v>3600</v>
      </c>
      <c r="E585" s="287">
        <v>3600</v>
      </c>
    </row>
    <row r="586" spans="1:5" ht="45" outlineLevel="2" x14ac:dyDescent="0.2">
      <c r="A586" s="283" t="s">
        <v>1957</v>
      </c>
      <c r="B586" s="283"/>
      <c r="C586" s="286" t="s">
        <v>1958</v>
      </c>
      <c r="D586" s="287">
        <v>3600</v>
      </c>
      <c r="E586" s="287">
        <v>3600</v>
      </c>
    </row>
    <row r="587" spans="1:5" ht="60" outlineLevel="3" x14ac:dyDescent="0.2">
      <c r="A587" s="283" t="s">
        <v>1959</v>
      </c>
      <c r="B587" s="283"/>
      <c r="C587" s="286" t="s">
        <v>1410</v>
      </c>
      <c r="D587" s="287">
        <v>3000</v>
      </c>
      <c r="E587" s="287">
        <v>3000</v>
      </c>
    </row>
    <row r="588" spans="1:5" ht="60" outlineLevel="4" x14ac:dyDescent="0.2">
      <c r="A588" s="283"/>
      <c r="B588" s="283" t="s">
        <v>1411</v>
      </c>
      <c r="C588" s="286" t="s">
        <v>1412</v>
      </c>
      <c r="D588" s="287">
        <v>3000</v>
      </c>
      <c r="E588" s="287">
        <v>3000</v>
      </c>
    </row>
    <row r="589" spans="1:5" ht="105" outlineLevel="3" x14ac:dyDescent="0.2">
      <c r="A589" s="283" t="s">
        <v>1960</v>
      </c>
      <c r="B589" s="283"/>
      <c r="C589" s="286" t="s">
        <v>1961</v>
      </c>
      <c r="D589" s="287">
        <v>600</v>
      </c>
      <c r="E589" s="287">
        <v>600</v>
      </c>
    </row>
    <row r="590" spans="1:5" ht="45" outlineLevel="4" x14ac:dyDescent="0.2">
      <c r="A590" s="283"/>
      <c r="B590" s="283" t="s">
        <v>1417</v>
      </c>
      <c r="C590" s="286" t="s">
        <v>1418</v>
      </c>
      <c r="D590" s="287">
        <v>600</v>
      </c>
      <c r="E590" s="287">
        <v>600</v>
      </c>
    </row>
    <row r="591" spans="1:5" ht="30" outlineLevel="1" x14ac:dyDescent="0.2">
      <c r="A591" s="283" t="s">
        <v>1962</v>
      </c>
      <c r="B591" s="283"/>
      <c r="C591" s="286" t="s">
        <v>1963</v>
      </c>
      <c r="D591" s="287">
        <v>64046.2</v>
      </c>
      <c r="E591" s="287">
        <v>64046.2</v>
      </c>
    </row>
    <row r="592" spans="1:5" ht="30" outlineLevel="2" x14ac:dyDescent="0.2">
      <c r="A592" s="283" t="s">
        <v>1964</v>
      </c>
      <c r="B592" s="283"/>
      <c r="C592" s="286" t="s">
        <v>1965</v>
      </c>
      <c r="D592" s="287">
        <v>63971.199999999997</v>
      </c>
      <c r="E592" s="287">
        <v>63971.199999999997</v>
      </c>
    </row>
    <row r="593" spans="1:5" ht="60" outlineLevel="3" x14ac:dyDescent="0.2">
      <c r="A593" s="283" t="s">
        <v>1966</v>
      </c>
      <c r="B593" s="283"/>
      <c r="C593" s="286" t="s">
        <v>1410</v>
      </c>
      <c r="D593" s="287">
        <v>53581.2</v>
      </c>
      <c r="E593" s="287">
        <v>53581.2</v>
      </c>
    </row>
    <row r="594" spans="1:5" ht="60" outlineLevel="4" x14ac:dyDescent="0.2">
      <c r="A594" s="283"/>
      <c r="B594" s="283" t="s">
        <v>1411</v>
      </c>
      <c r="C594" s="286" t="s">
        <v>1412</v>
      </c>
      <c r="D594" s="287">
        <v>53581.2</v>
      </c>
      <c r="E594" s="287">
        <v>53581.2</v>
      </c>
    </row>
    <row r="595" spans="1:5" ht="45" outlineLevel="3" x14ac:dyDescent="0.2">
      <c r="A595" s="283" t="s">
        <v>1967</v>
      </c>
      <c r="B595" s="283"/>
      <c r="C595" s="286" t="s">
        <v>1968</v>
      </c>
      <c r="D595" s="287">
        <v>10390</v>
      </c>
      <c r="E595" s="287">
        <v>10390</v>
      </c>
    </row>
    <row r="596" spans="1:5" ht="60" outlineLevel="4" x14ac:dyDescent="0.2">
      <c r="A596" s="283"/>
      <c r="B596" s="283" t="s">
        <v>1411</v>
      </c>
      <c r="C596" s="286" t="s">
        <v>1412</v>
      </c>
      <c r="D596" s="287">
        <v>10390</v>
      </c>
      <c r="E596" s="287">
        <v>10390</v>
      </c>
    </row>
    <row r="597" spans="1:5" ht="45" outlineLevel="2" x14ac:dyDescent="0.2">
      <c r="A597" s="283" t="s">
        <v>1969</v>
      </c>
      <c r="B597" s="283"/>
      <c r="C597" s="286" t="s">
        <v>1970</v>
      </c>
      <c r="D597" s="287">
        <v>75</v>
      </c>
      <c r="E597" s="287">
        <v>75</v>
      </c>
    </row>
    <row r="598" spans="1:5" ht="60" outlineLevel="3" x14ac:dyDescent="0.2">
      <c r="A598" s="283" t="s">
        <v>1971</v>
      </c>
      <c r="B598" s="283"/>
      <c r="C598" s="286" t="s">
        <v>1950</v>
      </c>
      <c r="D598" s="287">
        <v>75</v>
      </c>
      <c r="E598" s="287">
        <v>75</v>
      </c>
    </row>
    <row r="599" spans="1:5" ht="30" outlineLevel="4" x14ac:dyDescent="0.2">
      <c r="A599" s="283"/>
      <c r="B599" s="283" t="s">
        <v>1419</v>
      </c>
      <c r="C599" s="286" t="s">
        <v>1420</v>
      </c>
      <c r="D599" s="287">
        <v>75</v>
      </c>
      <c r="E599" s="287">
        <v>75</v>
      </c>
    </row>
    <row r="600" spans="1:5" ht="90" outlineLevel="1" x14ac:dyDescent="0.2">
      <c r="A600" s="283" t="s">
        <v>1972</v>
      </c>
      <c r="B600" s="283"/>
      <c r="C600" s="286" t="s">
        <v>1973</v>
      </c>
      <c r="D600" s="287">
        <v>71681.8</v>
      </c>
      <c r="E600" s="287">
        <v>73013.8</v>
      </c>
    </row>
    <row r="601" spans="1:5" ht="75" outlineLevel="2" x14ac:dyDescent="0.2">
      <c r="A601" s="283" t="s">
        <v>1974</v>
      </c>
      <c r="B601" s="283"/>
      <c r="C601" s="286" t="s">
        <v>1975</v>
      </c>
      <c r="D601" s="287">
        <v>71681.8</v>
      </c>
      <c r="E601" s="287">
        <v>73013.8</v>
      </c>
    </row>
    <row r="602" spans="1:5" ht="60" outlineLevel="3" x14ac:dyDescent="0.2">
      <c r="A602" s="283" t="s">
        <v>1976</v>
      </c>
      <c r="B602" s="283"/>
      <c r="C602" s="286" t="s">
        <v>1410</v>
      </c>
      <c r="D602" s="287">
        <v>22093.9</v>
      </c>
      <c r="E602" s="287">
        <v>22093.9</v>
      </c>
    </row>
    <row r="603" spans="1:5" ht="60" outlineLevel="4" x14ac:dyDescent="0.2">
      <c r="A603" s="283"/>
      <c r="B603" s="283" t="s">
        <v>1411</v>
      </c>
      <c r="C603" s="286" t="s">
        <v>1412</v>
      </c>
      <c r="D603" s="287">
        <v>22093.9</v>
      </c>
      <c r="E603" s="287">
        <v>22093.9</v>
      </c>
    </row>
    <row r="604" spans="1:5" ht="75" outlineLevel="3" x14ac:dyDescent="0.2">
      <c r="A604" s="283" t="s">
        <v>1977</v>
      </c>
      <c r="B604" s="283"/>
      <c r="C604" s="286" t="s">
        <v>1978</v>
      </c>
      <c r="D604" s="287">
        <v>49587.9</v>
      </c>
      <c r="E604" s="287">
        <v>50919.9</v>
      </c>
    </row>
    <row r="605" spans="1:5" ht="45" outlineLevel="4" x14ac:dyDescent="0.2">
      <c r="A605" s="283"/>
      <c r="B605" s="283" t="s">
        <v>1417</v>
      </c>
      <c r="C605" s="286" t="s">
        <v>1418</v>
      </c>
      <c r="D605" s="287">
        <v>49587.9</v>
      </c>
      <c r="E605" s="287">
        <v>50919.9</v>
      </c>
    </row>
    <row r="606" spans="1:5" ht="90" outlineLevel="1" x14ac:dyDescent="0.2">
      <c r="A606" s="283" t="s">
        <v>1979</v>
      </c>
      <c r="B606" s="283"/>
      <c r="C606" s="286" t="s">
        <v>1980</v>
      </c>
      <c r="D606" s="287">
        <v>2766685.3</v>
      </c>
      <c r="E606" s="287">
        <v>3438598.9</v>
      </c>
    </row>
    <row r="607" spans="1:5" ht="75" outlineLevel="2" x14ac:dyDescent="0.2">
      <c r="A607" s="283" t="s">
        <v>1981</v>
      </c>
      <c r="B607" s="283"/>
      <c r="C607" s="286" t="s">
        <v>1982</v>
      </c>
      <c r="D607" s="287">
        <v>53163.9</v>
      </c>
      <c r="E607" s="287">
        <v>54480.1</v>
      </c>
    </row>
    <row r="608" spans="1:5" ht="60" outlineLevel="3" x14ac:dyDescent="0.2">
      <c r="A608" s="283" t="s">
        <v>1983</v>
      </c>
      <c r="B608" s="283"/>
      <c r="C608" s="286" t="s">
        <v>1984</v>
      </c>
      <c r="D608" s="287">
        <v>53163.9</v>
      </c>
      <c r="E608" s="287">
        <v>54480.1</v>
      </c>
    </row>
    <row r="609" spans="1:5" ht="60" outlineLevel="4" x14ac:dyDescent="0.2">
      <c r="A609" s="283"/>
      <c r="B609" s="283" t="s">
        <v>1411</v>
      </c>
      <c r="C609" s="286" t="s">
        <v>1412</v>
      </c>
      <c r="D609" s="287">
        <v>53163.9</v>
      </c>
      <c r="E609" s="287">
        <v>54480.1</v>
      </c>
    </row>
    <row r="610" spans="1:5" ht="45" outlineLevel="2" x14ac:dyDescent="0.2">
      <c r="A610" s="283" t="s">
        <v>1987</v>
      </c>
      <c r="B610" s="283"/>
      <c r="C610" s="286" t="s">
        <v>1988</v>
      </c>
      <c r="D610" s="287">
        <v>2713521.4</v>
      </c>
      <c r="E610" s="287">
        <v>3384118.8</v>
      </c>
    </row>
    <row r="611" spans="1:5" ht="90" outlineLevel="3" x14ac:dyDescent="0.2">
      <c r="A611" s="283" t="s">
        <v>1989</v>
      </c>
      <c r="B611" s="283"/>
      <c r="C611" s="286" t="s">
        <v>1455</v>
      </c>
      <c r="D611" s="287">
        <v>2713521.4</v>
      </c>
      <c r="E611" s="287">
        <v>3384118.8</v>
      </c>
    </row>
    <row r="612" spans="1:5" ht="45" outlineLevel="4" x14ac:dyDescent="0.2">
      <c r="A612" s="283"/>
      <c r="B612" s="283" t="s">
        <v>1456</v>
      </c>
      <c r="C612" s="286" t="s">
        <v>1457</v>
      </c>
      <c r="D612" s="287">
        <v>2713521.4</v>
      </c>
      <c r="E612" s="287">
        <v>3384118.8</v>
      </c>
    </row>
    <row r="613" spans="1:5" ht="30" outlineLevel="1" x14ac:dyDescent="0.2">
      <c r="A613" s="283" t="s">
        <v>1990</v>
      </c>
      <c r="B613" s="283"/>
      <c r="C613" s="286" t="s">
        <v>1991</v>
      </c>
      <c r="D613" s="287">
        <v>84148.2</v>
      </c>
      <c r="E613" s="287">
        <v>84148.2</v>
      </c>
    </row>
    <row r="614" spans="1:5" ht="75" outlineLevel="2" x14ac:dyDescent="0.2">
      <c r="A614" s="283" t="s">
        <v>1992</v>
      </c>
      <c r="B614" s="283"/>
      <c r="C614" s="286" t="s">
        <v>1993</v>
      </c>
      <c r="D614" s="287">
        <v>84148.2</v>
      </c>
      <c r="E614" s="287">
        <v>84148.2</v>
      </c>
    </row>
    <row r="615" spans="1:5" ht="60" outlineLevel="3" x14ac:dyDescent="0.2">
      <c r="A615" s="283" t="s">
        <v>1994</v>
      </c>
      <c r="B615" s="283"/>
      <c r="C615" s="286" t="s">
        <v>1410</v>
      </c>
      <c r="D615" s="287">
        <v>67907.399999999994</v>
      </c>
      <c r="E615" s="287">
        <v>67907.399999999994</v>
      </c>
    </row>
    <row r="616" spans="1:5" ht="60" outlineLevel="4" x14ac:dyDescent="0.2">
      <c r="A616" s="283"/>
      <c r="B616" s="283" t="s">
        <v>1411</v>
      </c>
      <c r="C616" s="286" t="s">
        <v>1412</v>
      </c>
      <c r="D616" s="287">
        <v>67907.399999999994</v>
      </c>
      <c r="E616" s="287">
        <v>67907.399999999994</v>
      </c>
    </row>
    <row r="617" spans="1:5" ht="75" outlineLevel="3" x14ac:dyDescent="0.2">
      <c r="A617" s="283" t="s">
        <v>1995</v>
      </c>
      <c r="B617" s="283"/>
      <c r="C617" s="286" t="s">
        <v>1996</v>
      </c>
      <c r="D617" s="287">
        <v>16240.8</v>
      </c>
      <c r="E617" s="287">
        <v>16240.8</v>
      </c>
    </row>
    <row r="618" spans="1:5" ht="15" outlineLevel="4" x14ac:dyDescent="0.2">
      <c r="A618" s="283"/>
      <c r="B618" s="283" t="s">
        <v>1517</v>
      </c>
      <c r="C618" s="286" t="s">
        <v>1518</v>
      </c>
      <c r="D618" s="287">
        <v>16240.8</v>
      </c>
      <c r="E618" s="287">
        <v>16240.8</v>
      </c>
    </row>
    <row r="619" spans="1:5" ht="45" outlineLevel="1" x14ac:dyDescent="0.2">
      <c r="A619" s="283" t="s">
        <v>1997</v>
      </c>
      <c r="B619" s="283"/>
      <c r="C619" s="286" t="s">
        <v>1490</v>
      </c>
      <c r="D619" s="287">
        <v>50265.7</v>
      </c>
      <c r="E619" s="287">
        <v>50265.7</v>
      </c>
    </row>
    <row r="620" spans="1:5" ht="45" outlineLevel="2" x14ac:dyDescent="0.2">
      <c r="A620" s="283" t="s">
        <v>1998</v>
      </c>
      <c r="B620" s="283"/>
      <c r="C620" s="286" t="s">
        <v>1492</v>
      </c>
      <c r="D620" s="287">
        <v>44628.9</v>
      </c>
      <c r="E620" s="287">
        <v>44628.9</v>
      </c>
    </row>
    <row r="621" spans="1:5" ht="30" outlineLevel="3" x14ac:dyDescent="0.2">
      <c r="A621" s="283" t="s">
        <v>1999</v>
      </c>
      <c r="B621" s="283"/>
      <c r="C621" s="286" t="s">
        <v>1494</v>
      </c>
      <c r="D621" s="287">
        <v>44628.9</v>
      </c>
      <c r="E621" s="287">
        <v>44628.9</v>
      </c>
    </row>
    <row r="622" spans="1:5" ht="105" outlineLevel="4" x14ac:dyDescent="0.2">
      <c r="A622" s="283"/>
      <c r="B622" s="283" t="s">
        <v>1428</v>
      </c>
      <c r="C622" s="286" t="s">
        <v>1429</v>
      </c>
      <c r="D622" s="287">
        <v>38007.800000000003</v>
      </c>
      <c r="E622" s="287">
        <v>38007.800000000003</v>
      </c>
    </row>
    <row r="623" spans="1:5" ht="45" outlineLevel="4" x14ac:dyDescent="0.2">
      <c r="A623" s="283"/>
      <c r="B623" s="283" t="s">
        <v>1417</v>
      </c>
      <c r="C623" s="286" t="s">
        <v>1418</v>
      </c>
      <c r="D623" s="287">
        <v>6606.1</v>
      </c>
      <c r="E623" s="287">
        <v>6606.1</v>
      </c>
    </row>
    <row r="624" spans="1:5" ht="15" outlineLevel="4" x14ac:dyDescent="0.2">
      <c r="A624" s="283"/>
      <c r="B624" s="283" t="s">
        <v>1430</v>
      </c>
      <c r="C624" s="286" t="s">
        <v>1431</v>
      </c>
      <c r="D624" s="287">
        <v>15</v>
      </c>
      <c r="E624" s="287">
        <v>15</v>
      </c>
    </row>
    <row r="625" spans="1:5" ht="90" outlineLevel="2" x14ac:dyDescent="0.2">
      <c r="A625" s="283" t="s">
        <v>2000</v>
      </c>
      <c r="B625" s="283"/>
      <c r="C625" s="286" t="s">
        <v>2001</v>
      </c>
      <c r="D625" s="287">
        <v>636.79999999999995</v>
      </c>
      <c r="E625" s="287">
        <v>636.79999999999995</v>
      </c>
    </row>
    <row r="626" spans="1:5" ht="75" outlineLevel="3" x14ac:dyDescent="0.2">
      <c r="A626" s="283" t="s">
        <v>2002</v>
      </c>
      <c r="B626" s="283"/>
      <c r="C626" s="286" t="s">
        <v>1527</v>
      </c>
      <c r="D626" s="287">
        <v>636.79999999999995</v>
      </c>
      <c r="E626" s="287">
        <v>636.79999999999995</v>
      </c>
    </row>
    <row r="627" spans="1:5" ht="45" outlineLevel="4" x14ac:dyDescent="0.2">
      <c r="A627" s="283"/>
      <c r="B627" s="283" t="s">
        <v>1417</v>
      </c>
      <c r="C627" s="286" t="s">
        <v>1418</v>
      </c>
      <c r="D627" s="287">
        <v>636.79999999999995</v>
      </c>
      <c r="E627" s="287">
        <v>636.79999999999995</v>
      </c>
    </row>
    <row r="628" spans="1:5" ht="60" outlineLevel="2" x14ac:dyDescent="0.2">
      <c r="A628" s="283" t="s">
        <v>2003</v>
      </c>
      <c r="B628" s="283"/>
      <c r="C628" s="286" t="s">
        <v>2004</v>
      </c>
      <c r="D628" s="287">
        <v>5000</v>
      </c>
      <c r="E628" s="287">
        <v>5000</v>
      </c>
    </row>
    <row r="629" spans="1:5" ht="60" outlineLevel="3" x14ac:dyDescent="0.2">
      <c r="A629" s="283" t="s">
        <v>2005</v>
      </c>
      <c r="B629" s="283"/>
      <c r="C629" s="286" t="s">
        <v>1410</v>
      </c>
      <c r="D629" s="287">
        <v>5000</v>
      </c>
      <c r="E629" s="287">
        <v>5000</v>
      </c>
    </row>
    <row r="630" spans="1:5" ht="60" outlineLevel="4" x14ac:dyDescent="0.2">
      <c r="A630" s="283"/>
      <c r="B630" s="283" t="s">
        <v>1411</v>
      </c>
      <c r="C630" s="286" t="s">
        <v>1412</v>
      </c>
      <c r="D630" s="287">
        <v>5000</v>
      </c>
      <c r="E630" s="287">
        <v>5000</v>
      </c>
    </row>
    <row r="631" spans="1:5" ht="45" x14ac:dyDescent="0.2">
      <c r="A631" s="283" t="s">
        <v>2006</v>
      </c>
      <c r="B631" s="283"/>
      <c r="C631" s="286" t="s">
        <v>2007</v>
      </c>
      <c r="D631" s="287">
        <v>1511552.5</v>
      </c>
      <c r="E631" s="287">
        <v>1202602.5</v>
      </c>
    </row>
    <row r="632" spans="1:5" ht="30" outlineLevel="1" x14ac:dyDescent="0.2">
      <c r="A632" s="283" t="s">
        <v>2008</v>
      </c>
      <c r="B632" s="283"/>
      <c r="C632" s="286" t="s">
        <v>2009</v>
      </c>
      <c r="D632" s="287">
        <v>363514.9</v>
      </c>
      <c r="E632" s="287">
        <v>84164.9</v>
      </c>
    </row>
    <row r="633" spans="1:5" ht="30" outlineLevel="2" x14ac:dyDescent="0.2">
      <c r="A633" s="283" t="s">
        <v>2010</v>
      </c>
      <c r="B633" s="283"/>
      <c r="C633" s="286" t="s">
        <v>2011</v>
      </c>
      <c r="D633" s="287">
        <v>9896</v>
      </c>
      <c r="E633" s="287">
        <v>9896</v>
      </c>
    </row>
    <row r="634" spans="1:5" ht="75" outlineLevel="3" x14ac:dyDescent="0.2">
      <c r="A634" s="283" t="s">
        <v>2012</v>
      </c>
      <c r="B634" s="283"/>
      <c r="C634" s="286" t="s">
        <v>2013</v>
      </c>
      <c r="D634" s="287">
        <v>9896</v>
      </c>
      <c r="E634" s="287">
        <v>9896</v>
      </c>
    </row>
    <row r="635" spans="1:5" ht="45" outlineLevel="4" x14ac:dyDescent="0.2">
      <c r="A635" s="283"/>
      <c r="B635" s="283" t="s">
        <v>1417</v>
      </c>
      <c r="C635" s="286" t="s">
        <v>1418</v>
      </c>
      <c r="D635" s="287">
        <v>500</v>
      </c>
      <c r="E635" s="287">
        <v>500</v>
      </c>
    </row>
    <row r="636" spans="1:5" ht="60" outlineLevel="4" x14ac:dyDescent="0.2">
      <c r="A636" s="283"/>
      <c r="B636" s="283" t="s">
        <v>1411</v>
      </c>
      <c r="C636" s="286" t="s">
        <v>1412</v>
      </c>
      <c r="D636" s="287">
        <v>9396</v>
      </c>
      <c r="E636" s="287">
        <v>9396</v>
      </c>
    </row>
    <row r="637" spans="1:5" ht="30" outlineLevel="2" x14ac:dyDescent="0.2">
      <c r="A637" s="283" t="s">
        <v>2014</v>
      </c>
      <c r="B637" s="283"/>
      <c r="C637" s="286" t="s">
        <v>2015</v>
      </c>
      <c r="D637" s="287">
        <v>1400</v>
      </c>
      <c r="E637" s="287">
        <v>1400</v>
      </c>
    </row>
    <row r="638" spans="1:5" ht="45" outlineLevel="3" x14ac:dyDescent="0.2">
      <c r="A638" s="283" t="s">
        <v>2016</v>
      </c>
      <c r="B638" s="283"/>
      <c r="C638" s="286" t="s">
        <v>2017</v>
      </c>
      <c r="D638" s="287">
        <v>1400</v>
      </c>
      <c r="E638" s="287">
        <v>1400</v>
      </c>
    </row>
    <row r="639" spans="1:5" ht="45" outlineLevel="4" x14ac:dyDescent="0.2">
      <c r="A639" s="283"/>
      <c r="B639" s="283" t="s">
        <v>1417</v>
      </c>
      <c r="C639" s="286" t="s">
        <v>1418</v>
      </c>
      <c r="D639" s="287">
        <v>500</v>
      </c>
      <c r="E639" s="287">
        <v>500</v>
      </c>
    </row>
    <row r="640" spans="1:5" ht="15" outlineLevel="4" x14ac:dyDescent="0.2">
      <c r="A640" s="283"/>
      <c r="B640" s="283" t="s">
        <v>1430</v>
      </c>
      <c r="C640" s="286" t="s">
        <v>1431</v>
      </c>
      <c r="D640" s="287">
        <v>900</v>
      </c>
      <c r="E640" s="287">
        <v>900</v>
      </c>
    </row>
    <row r="641" spans="1:5" ht="30" outlineLevel="2" x14ac:dyDescent="0.2">
      <c r="A641" s="283" t="s">
        <v>2018</v>
      </c>
      <c r="B641" s="283"/>
      <c r="C641" s="286" t="s">
        <v>2019</v>
      </c>
      <c r="D641" s="287">
        <v>26916.5</v>
      </c>
      <c r="E641" s="287">
        <v>26916.5</v>
      </c>
    </row>
    <row r="642" spans="1:5" ht="30" outlineLevel="3" x14ac:dyDescent="0.2">
      <c r="A642" s="283" t="s">
        <v>2020</v>
      </c>
      <c r="B642" s="283"/>
      <c r="C642" s="286" t="s">
        <v>2021</v>
      </c>
      <c r="D642" s="287">
        <v>26916.5</v>
      </c>
      <c r="E642" s="287">
        <v>26916.5</v>
      </c>
    </row>
    <row r="643" spans="1:5" ht="60" outlineLevel="4" x14ac:dyDescent="0.2">
      <c r="A643" s="283"/>
      <c r="B643" s="283" t="s">
        <v>1411</v>
      </c>
      <c r="C643" s="286" t="s">
        <v>1412</v>
      </c>
      <c r="D643" s="287">
        <v>23745.4</v>
      </c>
      <c r="E643" s="287">
        <v>23745.4</v>
      </c>
    </row>
    <row r="644" spans="1:5" ht="15" outlineLevel="4" x14ac:dyDescent="0.2">
      <c r="A644" s="283"/>
      <c r="B644" s="283" t="s">
        <v>1430</v>
      </c>
      <c r="C644" s="286" t="s">
        <v>1431</v>
      </c>
      <c r="D644" s="287">
        <v>3171.1</v>
      </c>
      <c r="E644" s="287">
        <v>3171.1</v>
      </c>
    </row>
    <row r="645" spans="1:5" ht="60" outlineLevel="2" x14ac:dyDescent="0.2">
      <c r="A645" s="283" t="s">
        <v>2022</v>
      </c>
      <c r="B645" s="283"/>
      <c r="C645" s="286" t="s">
        <v>2023</v>
      </c>
      <c r="D645" s="287">
        <v>20052.400000000001</v>
      </c>
      <c r="E645" s="287">
        <v>20052.400000000001</v>
      </c>
    </row>
    <row r="646" spans="1:5" ht="75" outlineLevel="3" x14ac:dyDescent="0.2">
      <c r="A646" s="283" t="s">
        <v>2024</v>
      </c>
      <c r="B646" s="283"/>
      <c r="C646" s="286" t="s">
        <v>2025</v>
      </c>
      <c r="D646" s="287">
        <v>20052.400000000001</v>
      </c>
      <c r="E646" s="287">
        <v>20052.400000000001</v>
      </c>
    </row>
    <row r="647" spans="1:5" ht="60" outlineLevel="4" x14ac:dyDescent="0.2">
      <c r="A647" s="283"/>
      <c r="B647" s="283" t="s">
        <v>1411</v>
      </c>
      <c r="C647" s="286" t="s">
        <v>1412</v>
      </c>
      <c r="D647" s="287">
        <v>20052.400000000001</v>
      </c>
      <c r="E647" s="287">
        <v>20052.400000000001</v>
      </c>
    </row>
    <row r="648" spans="1:5" ht="45" outlineLevel="2" x14ac:dyDescent="0.2">
      <c r="A648" s="283" t="s">
        <v>2034</v>
      </c>
      <c r="B648" s="283"/>
      <c r="C648" s="286" t="s">
        <v>2035</v>
      </c>
      <c r="D648" s="287">
        <v>279350</v>
      </c>
      <c r="E648" s="287"/>
    </row>
    <row r="649" spans="1:5" ht="90" outlineLevel="3" x14ac:dyDescent="0.2">
      <c r="A649" s="283" t="s">
        <v>2036</v>
      </c>
      <c r="B649" s="283"/>
      <c r="C649" s="286" t="s">
        <v>1455</v>
      </c>
      <c r="D649" s="287">
        <v>279350</v>
      </c>
      <c r="E649" s="287"/>
    </row>
    <row r="650" spans="1:5" ht="45" outlineLevel="4" x14ac:dyDescent="0.2">
      <c r="A650" s="283"/>
      <c r="B650" s="283" t="s">
        <v>1456</v>
      </c>
      <c r="C650" s="286" t="s">
        <v>1457</v>
      </c>
      <c r="D650" s="287">
        <v>279350</v>
      </c>
      <c r="E650" s="287"/>
    </row>
    <row r="651" spans="1:5" ht="30" outlineLevel="2" x14ac:dyDescent="0.2">
      <c r="A651" s="283" t="s">
        <v>2037</v>
      </c>
      <c r="B651" s="283"/>
      <c r="C651" s="286" t="s">
        <v>2038</v>
      </c>
      <c r="D651" s="287">
        <v>4000</v>
      </c>
      <c r="E651" s="287">
        <v>4000</v>
      </c>
    </row>
    <row r="652" spans="1:5" ht="15" outlineLevel="3" x14ac:dyDescent="0.2">
      <c r="A652" s="283" t="s">
        <v>2039</v>
      </c>
      <c r="B652" s="283"/>
      <c r="C652" s="286" t="s">
        <v>2040</v>
      </c>
      <c r="D652" s="287">
        <v>4000</v>
      </c>
      <c r="E652" s="287">
        <v>4000</v>
      </c>
    </row>
    <row r="653" spans="1:5" ht="45" outlineLevel="4" x14ac:dyDescent="0.2">
      <c r="A653" s="283"/>
      <c r="B653" s="283" t="s">
        <v>1417</v>
      </c>
      <c r="C653" s="286" t="s">
        <v>1418</v>
      </c>
      <c r="D653" s="287">
        <v>1500</v>
      </c>
      <c r="E653" s="287">
        <v>1500</v>
      </c>
    </row>
    <row r="654" spans="1:5" ht="60" outlineLevel="4" x14ac:dyDescent="0.2">
      <c r="A654" s="283"/>
      <c r="B654" s="283" t="s">
        <v>1411</v>
      </c>
      <c r="C654" s="286" t="s">
        <v>1412</v>
      </c>
      <c r="D654" s="287">
        <v>2500</v>
      </c>
      <c r="E654" s="287">
        <v>2500</v>
      </c>
    </row>
    <row r="655" spans="1:5" ht="45" outlineLevel="2" x14ac:dyDescent="0.2">
      <c r="A655" s="283" t="s">
        <v>3060</v>
      </c>
      <c r="B655" s="283"/>
      <c r="C655" s="286" t="s">
        <v>3061</v>
      </c>
      <c r="D655" s="287">
        <v>21900</v>
      </c>
      <c r="E655" s="287">
        <v>21900</v>
      </c>
    </row>
    <row r="656" spans="1:5" ht="60" outlineLevel="3" x14ac:dyDescent="0.2">
      <c r="A656" s="283" t="s">
        <v>3062</v>
      </c>
      <c r="B656" s="283"/>
      <c r="C656" s="286" t="s">
        <v>3063</v>
      </c>
      <c r="D656" s="287">
        <v>21900</v>
      </c>
      <c r="E656" s="287">
        <v>21900</v>
      </c>
    </row>
    <row r="657" spans="1:5" ht="45" outlineLevel="4" x14ac:dyDescent="0.2">
      <c r="A657" s="283"/>
      <c r="B657" s="283" t="s">
        <v>1417</v>
      </c>
      <c r="C657" s="286" t="s">
        <v>1418</v>
      </c>
      <c r="D657" s="287">
        <v>21900</v>
      </c>
      <c r="E657" s="287">
        <v>21900</v>
      </c>
    </row>
    <row r="658" spans="1:5" ht="45" outlineLevel="1" x14ac:dyDescent="0.2">
      <c r="A658" s="283" t="s">
        <v>2041</v>
      </c>
      <c r="B658" s="283"/>
      <c r="C658" s="286" t="s">
        <v>2042</v>
      </c>
      <c r="D658" s="287">
        <v>1119129.8</v>
      </c>
      <c r="E658" s="287">
        <v>1089529.8</v>
      </c>
    </row>
    <row r="659" spans="1:5" ht="45" outlineLevel="2" x14ac:dyDescent="0.2">
      <c r="A659" s="283" t="s">
        <v>2043</v>
      </c>
      <c r="B659" s="283"/>
      <c r="C659" s="286" t="s">
        <v>2044</v>
      </c>
      <c r="D659" s="287">
        <v>381018.3</v>
      </c>
      <c r="E659" s="287">
        <v>376713.5</v>
      </c>
    </row>
    <row r="660" spans="1:5" ht="60" outlineLevel="3" x14ac:dyDescent="0.2">
      <c r="A660" s="283" t="s">
        <v>2045</v>
      </c>
      <c r="B660" s="283"/>
      <c r="C660" s="286" t="s">
        <v>2046</v>
      </c>
      <c r="D660" s="287">
        <v>381018.3</v>
      </c>
      <c r="E660" s="287">
        <v>376713.5</v>
      </c>
    </row>
    <row r="661" spans="1:5" ht="60" outlineLevel="4" x14ac:dyDescent="0.2">
      <c r="A661" s="283"/>
      <c r="B661" s="283" t="s">
        <v>1411</v>
      </c>
      <c r="C661" s="286" t="s">
        <v>1412</v>
      </c>
      <c r="D661" s="287">
        <v>381018.3</v>
      </c>
      <c r="E661" s="287">
        <v>376713.5</v>
      </c>
    </row>
    <row r="662" spans="1:5" ht="75" outlineLevel="2" x14ac:dyDescent="0.2">
      <c r="A662" s="283" t="s">
        <v>2047</v>
      </c>
      <c r="B662" s="283"/>
      <c r="C662" s="286" t="s">
        <v>2048</v>
      </c>
      <c r="D662" s="287">
        <v>252011.9</v>
      </c>
      <c r="E662" s="287">
        <v>252111.9</v>
      </c>
    </row>
    <row r="663" spans="1:5" ht="60" outlineLevel="3" x14ac:dyDescent="0.2">
      <c r="A663" s="283" t="s">
        <v>2049</v>
      </c>
      <c r="B663" s="283"/>
      <c r="C663" s="286" t="s">
        <v>1410</v>
      </c>
      <c r="D663" s="287">
        <v>119002</v>
      </c>
      <c r="E663" s="287">
        <v>119102</v>
      </c>
    </row>
    <row r="664" spans="1:5" ht="60" outlineLevel="4" x14ac:dyDescent="0.2">
      <c r="A664" s="283"/>
      <c r="B664" s="283" t="s">
        <v>1411</v>
      </c>
      <c r="C664" s="286" t="s">
        <v>1412</v>
      </c>
      <c r="D664" s="287">
        <v>119002</v>
      </c>
      <c r="E664" s="287">
        <v>119102</v>
      </c>
    </row>
    <row r="665" spans="1:5" ht="90" outlineLevel="3" x14ac:dyDescent="0.2">
      <c r="A665" s="283" t="s">
        <v>2050</v>
      </c>
      <c r="B665" s="283"/>
      <c r="C665" s="286" t="s">
        <v>2051</v>
      </c>
      <c r="D665" s="287">
        <v>133009.9</v>
      </c>
      <c r="E665" s="287">
        <v>133009.9</v>
      </c>
    </row>
    <row r="666" spans="1:5" ht="45" outlineLevel="4" x14ac:dyDescent="0.2">
      <c r="A666" s="283"/>
      <c r="B666" s="283" t="s">
        <v>1417</v>
      </c>
      <c r="C666" s="286" t="s">
        <v>1418</v>
      </c>
      <c r="D666" s="287">
        <v>10000</v>
      </c>
      <c r="E666" s="287">
        <v>10000</v>
      </c>
    </row>
    <row r="667" spans="1:5" ht="60" outlineLevel="4" x14ac:dyDescent="0.2">
      <c r="A667" s="283"/>
      <c r="B667" s="283" t="s">
        <v>1411</v>
      </c>
      <c r="C667" s="286" t="s">
        <v>1412</v>
      </c>
      <c r="D667" s="287">
        <v>123009.9</v>
      </c>
      <c r="E667" s="287">
        <v>123009.9</v>
      </c>
    </row>
    <row r="668" spans="1:5" ht="45" outlineLevel="2" x14ac:dyDescent="0.2">
      <c r="A668" s="283" t="s">
        <v>2052</v>
      </c>
      <c r="B668" s="283"/>
      <c r="C668" s="286" t="s">
        <v>2053</v>
      </c>
      <c r="D668" s="287">
        <v>5000</v>
      </c>
      <c r="E668" s="287">
        <v>5000</v>
      </c>
    </row>
    <row r="669" spans="1:5" ht="105" outlineLevel="3" x14ac:dyDescent="0.2">
      <c r="A669" s="283" t="s">
        <v>2054</v>
      </c>
      <c r="B669" s="283"/>
      <c r="C669" s="286" t="s">
        <v>2055</v>
      </c>
      <c r="D669" s="287">
        <v>5000</v>
      </c>
      <c r="E669" s="287">
        <v>5000</v>
      </c>
    </row>
    <row r="670" spans="1:5" ht="30" outlineLevel="4" x14ac:dyDescent="0.2">
      <c r="A670" s="283"/>
      <c r="B670" s="283" t="s">
        <v>1419</v>
      </c>
      <c r="C670" s="286" t="s">
        <v>1420</v>
      </c>
      <c r="D670" s="287">
        <v>5000</v>
      </c>
      <c r="E670" s="287">
        <v>5000</v>
      </c>
    </row>
    <row r="671" spans="1:5" ht="45" outlineLevel="2" x14ac:dyDescent="0.2">
      <c r="A671" s="283" t="s">
        <v>2056</v>
      </c>
      <c r="B671" s="283"/>
      <c r="C671" s="286" t="s">
        <v>2057</v>
      </c>
      <c r="D671" s="287">
        <v>287844</v>
      </c>
      <c r="E671" s="287">
        <v>291948.79999999999</v>
      </c>
    </row>
    <row r="672" spans="1:5" ht="60" outlineLevel="3" x14ac:dyDescent="0.2">
      <c r="A672" s="283" t="s">
        <v>2058</v>
      </c>
      <c r="B672" s="283"/>
      <c r="C672" s="286" t="s">
        <v>1410</v>
      </c>
      <c r="D672" s="287">
        <v>287644</v>
      </c>
      <c r="E672" s="287">
        <v>291748.8</v>
      </c>
    </row>
    <row r="673" spans="1:5" ht="60" outlineLevel="4" x14ac:dyDescent="0.2">
      <c r="A673" s="283"/>
      <c r="B673" s="283" t="s">
        <v>1411</v>
      </c>
      <c r="C673" s="286" t="s">
        <v>1412</v>
      </c>
      <c r="D673" s="287">
        <v>287644</v>
      </c>
      <c r="E673" s="287">
        <v>291748.8</v>
      </c>
    </row>
    <row r="674" spans="1:5" ht="75" outlineLevel="3" x14ac:dyDescent="0.2">
      <c r="A674" s="283" t="s">
        <v>3064</v>
      </c>
      <c r="B674" s="283"/>
      <c r="C674" s="286" t="s">
        <v>3065</v>
      </c>
      <c r="D674" s="287">
        <v>200</v>
      </c>
      <c r="E674" s="287">
        <v>200</v>
      </c>
    </row>
    <row r="675" spans="1:5" ht="45" outlineLevel="4" x14ac:dyDescent="0.2">
      <c r="A675" s="283"/>
      <c r="B675" s="283" t="s">
        <v>1417</v>
      </c>
      <c r="C675" s="286" t="s">
        <v>1418</v>
      </c>
      <c r="D675" s="287">
        <v>200</v>
      </c>
      <c r="E675" s="287">
        <v>200</v>
      </c>
    </row>
    <row r="676" spans="1:5" ht="45" outlineLevel="2" x14ac:dyDescent="0.2">
      <c r="A676" s="283" t="s">
        <v>2059</v>
      </c>
      <c r="B676" s="283"/>
      <c r="C676" s="286" t="s">
        <v>2060</v>
      </c>
      <c r="D676" s="287">
        <v>30125</v>
      </c>
      <c r="E676" s="287">
        <v>30125</v>
      </c>
    </row>
    <row r="677" spans="1:5" ht="75" outlineLevel="3" x14ac:dyDescent="0.2">
      <c r="A677" s="283" t="s">
        <v>2061</v>
      </c>
      <c r="B677" s="283"/>
      <c r="C677" s="286" t="s">
        <v>2062</v>
      </c>
      <c r="D677" s="287">
        <v>30125</v>
      </c>
      <c r="E677" s="287">
        <v>30125</v>
      </c>
    </row>
    <row r="678" spans="1:5" ht="60" outlineLevel="4" x14ac:dyDescent="0.2">
      <c r="A678" s="283"/>
      <c r="B678" s="283" t="s">
        <v>1411</v>
      </c>
      <c r="C678" s="286" t="s">
        <v>1412</v>
      </c>
      <c r="D678" s="287">
        <v>30125</v>
      </c>
      <c r="E678" s="287">
        <v>30125</v>
      </c>
    </row>
    <row r="679" spans="1:5" ht="60" outlineLevel="2" x14ac:dyDescent="0.2">
      <c r="A679" s="283" t="s">
        <v>3066</v>
      </c>
      <c r="B679" s="283"/>
      <c r="C679" s="286" t="s">
        <v>3067</v>
      </c>
      <c r="D679" s="287">
        <v>1330</v>
      </c>
      <c r="E679" s="287">
        <v>1330</v>
      </c>
    </row>
    <row r="680" spans="1:5" ht="45" outlineLevel="3" x14ac:dyDescent="0.2">
      <c r="A680" s="283" t="s">
        <v>3068</v>
      </c>
      <c r="B680" s="283"/>
      <c r="C680" s="286" t="s">
        <v>3069</v>
      </c>
      <c r="D680" s="287">
        <v>1330</v>
      </c>
      <c r="E680" s="287">
        <v>1330</v>
      </c>
    </row>
    <row r="681" spans="1:5" ht="15" outlineLevel="4" x14ac:dyDescent="0.2">
      <c r="A681" s="283"/>
      <c r="B681" s="283" t="s">
        <v>1517</v>
      </c>
      <c r="C681" s="286" t="s">
        <v>1518</v>
      </c>
      <c r="D681" s="287">
        <v>1330</v>
      </c>
      <c r="E681" s="287">
        <v>1330</v>
      </c>
    </row>
    <row r="682" spans="1:5" ht="45" outlineLevel="2" x14ac:dyDescent="0.2">
      <c r="A682" s="283" t="s">
        <v>2063</v>
      </c>
      <c r="B682" s="283"/>
      <c r="C682" s="286" t="s">
        <v>2064</v>
      </c>
      <c r="D682" s="287">
        <v>111800.6</v>
      </c>
      <c r="E682" s="287">
        <v>111800.6</v>
      </c>
    </row>
    <row r="683" spans="1:5" ht="90" outlineLevel="3" x14ac:dyDescent="0.2">
      <c r="A683" s="283" t="s">
        <v>2065</v>
      </c>
      <c r="B683" s="283"/>
      <c r="C683" s="286" t="s">
        <v>2066</v>
      </c>
      <c r="D683" s="287">
        <v>4881.6000000000004</v>
      </c>
      <c r="E683" s="287">
        <v>4881.6000000000004</v>
      </c>
    </row>
    <row r="684" spans="1:5" ht="30" outlineLevel="4" x14ac:dyDescent="0.2">
      <c r="A684" s="283"/>
      <c r="B684" s="283" t="s">
        <v>1419</v>
      </c>
      <c r="C684" s="286" t="s">
        <v>1420</v>
      </c>
      <c r="D684" s="287">
        <v>4881.6000000000004</v>
      </c>
      <c r="E684" s="287">
        <v>4881.6000000000004</v>
      </c>
    </row>
    <row r="685" spans="1:5" ht="60" outlineLevel="3" x14ac:dyDescent="0.2">
      <c r="A685" s="283" t="s">
        <v>2067</v>
      </c>
      <c r="B685" s="283"/>
      <c r="C685" s="286" t="s">
        <v>2068</v>
      </c>
      <c r="D685" s="287">
        <v>74835</v>
      </c>
      <c r="E685" s="287">
        <v>74835</v>
      </c>
    </row>
    <row r="686" spans="1:5" ht="30" outlineLevel="4" x14ac:dyDescent="0.2">
      <c r="A686" s="283"/>
      <c r="B686" s="283" t="s">
        <v>1419</v>
      </c>
      <c r="C686" s="286" t="s">
        <v>1420</v>
      </c>
      <c r="D686" s="287">
        <v>74835</v>
      </c>
      <c r="E686" s="287">
        <v>74835</v>
      </c>
    </row>
    <row r="687" spans="1:5" ht="75" outlineLevel="3" x14ac:dyDescent="0.2">
      <c r="A687" s="283" t="s">
        <v>2069</v>
      </c>
      <c r="B687" s="283"/>
      <c r="C687" s="286" t="s">
        <v>2070</v>
      </c>
      <c r="D687" s="287">
        <v>15584</v>
      </c>
      <c r="E687" s="287">
        <v>15584</v>
      </c>
    </row>
    <row r="688" spans="1:5" ht="30" outlineLevel="4" x14ac:dyDescent="0.2">
      <c r="A688" s="283"/>
      <c r="B688" s="283" t="s">
        <v>1419</v>
      </c>
      <c r="C688" s="286" t="s">
        <v>1420</v>
      </c>
      <c r="D688" s="287">
        <v>15584</v>
      </c>
      <c r="E688" s="287">
        <v>15584</v>
      </c>
    </row>
    <row r="689" spans="1:5" ht="60" outlineLevel="3" x14ac:dyDescent="0.2">
      <c r="A689" s="283" t="s">
        <v>2071</v>
      </c>
      <c r="B689" s="283"/>
      <c r="C689" s="286" t="s">
        <v>2072</v>
      </c>
      <c r="D689" s="287">
        <v>16500</v>
      </c>
      <c r="E689" s="287">
        <v>16500</v>
      </c>
    </row>
    <row r="690" spans="1:5" ht="30" outlineLevel="4" x14ac:dyDescent="0.2">
      <c r="A690" s="283"/>
      <c r="B690" s="283" t="s">
        <v>1419</v>
      </c>
      <c r="C690" s="286" t="s">
        <v>1420</v>
      </c>
      <c r="D690" s="287">
        <v>16500</v>
      </c>
      <c r="E690" s="287">
        <v>16500</v>
      </c>
    </row>
    <row r="691" spans="1:5" ht="45" outlineLevel="2" x14ac:dyDescent="0.2">
      <c r="A691" s="283" t="s">
        <v>2073</v>
      </c>
      <c r="B691" s="283"/>
      <c r="C691" s="286" t="s">
        <v>2035</v>
      </c>
      <c r="D691" s="287">
        <v>50000</v>
      </c>
      <c r="E691" s="287">
        <v>20500</v>
      </c>
    </row>
    <row r="692" spans="1:5" ht="90" outlineLevel="3" x14ac:dyDescent="0.2">
      <c r="A692" s="283" t="s">
        <v>2074</v>
      </c>
      <c r="B692" s="283"/>
      <c r="C692" s="286" t="s">
        <v>1455</v>
      </c>
      <c r="D692" s="287">
        <v>50000</v>
      </c>
      <c r="E692" s="287">
        <v>20500</v>
      </c>
    </row>
    <row r="693" spans="1:5" ht="45" outlineLevel="4" x14ac:dyDescent="0.2">
      <c r="A693" s="283"/>
      <c r="B693" s="283" t="s">
        <v>1456</v>
      </c>
      <c r="C693" s="286" t="s">
        <v>1457</v>
      </c>
      <c r="D693" s="287">
        <v>50000</v>
      </c>
      <c r="E693" s="287">
        <v>20500</v>
      </c>
    </row>
    <row r="694" spans="1:5" ht="60" outlineLevel="1" x14ac:dyDescent="0.2">
      <c r="A694" s="283" t="s">
        <v>2075</v>
      </c>
      <c r="B694" s="283"/>
      <c r="C694" s="286" t="s">
        <v>2076</v>
      </c>
      <c r="D694" s="287">
        <v>7206</v>
      </c>
      <c r="E694" s="287">
        <v>7206</v>
      </c>
    </row>
    <row r="695" spans="1:5" ht="45" outlineLevel="2" x14ac:dyDescent="0.2">
      <c r="A695" s="283" t="s">
        <v>2081</v>
      </c>
      <c r="B695" s="283"/>
      <c r="C695" s="286" t="s">
        <v>2082</v>
      </c>
      <c r="D695" s="287">
        <v>7206</v>
      </c>
      <c r="E695" s="287">
        <v>7206</v>
      </c>
    </row>
    <row r="696" spans="1:5" ht="45" outlineLevel="3" x14ac:dyDescent="0.2">
      <c r="A696" s="283" t="s">
        <v>2083</v>
      </c>
      <c r="B696" s="283"/>
      <c r="C696" s="286" t="s">
        <v>2084</v>
      </c>
      <c r="D696" s="287">
        <v>7206</v>
      </c>
      <c r="E696" s="287">
        <v>7206</v>
      </c>
    </row>
    <row r="697" spans="1:5" ht="45" outlineLevel="4" x14ac:dyDescent="0.2">
      <c r="A697" s="283"/>
      <c r="B697" s="283" t="s">
        <v>1417</v>
      </c>
      <c r="C697" s="286" t="s">
        <v>1418</v>
      </c>
      <c r="D697" s="287">
        <v>500</v>
      </c>
      <c r="E697" s="287">
        <v>500</v>
      </c>
    </row>
    <row r="698" spans="1:5" ht="60" outlineLevel="4" x14ac:dyDescent="0.2">
      <c r="A698" s="283"/>
      <c r="B698" s="283" t="s">
        <v>1411</v>
      </c>
      <c r="C698" s="286" t="s">
        <v>1412</v>
      </c>
      <c r="D698" s="287">
        <v>6706</v>
      </c>
      <c r="E698" s="287">
        <v>6706</v>
      </c>
    </row>
    <row r="699" spans="1:5" ht="45" outlineLevel="1" x14ac:dyDescent="0.2">
      <c r="A699" s="283" t="s">
        <v>2085</v>
      </c>
      <c r="B699" s="283"/>
      <c r="C699" s="286" t="s">
        <v>1490</v>
      </c>
      <c r="D699" s="287">
        <v>21701.8</v>
      </c>
      <c r="E699" s="287">
        <v>21701.8</v>
      </c>
    </row>
    <row r="700" spans="1:5" ht="45" outlineLevel="2" x14ac:dyDescent="0.2">
      <c r="A700" s="283" t="s">
        <v>2086</v>
      </c>
      <c r="B700" s="283"/>
      <c r="C700" s="286" t="s">
        <v>1492</v>
      </c>
      <c r="D700" s="287">
        <v>21701.8</v>
      </c>
      <c r="E700" s="287">
        <v>21701.8</v>
      </c>
    </row>
    <row r="701" spans="1:5" ht="30" outlineLevel="3" x14ac:dyDescent="0.2">
      <c r="A701" s="283" t="s">
        <v>2087</v>
      </c>
      <c r="B701" s="283"/>
      <c r="C701" s="286" t="s">
        <v>1494</v>
      </c>
      <c r="D701" s="287">
        <v>21701.8</v>
      </c>
      <c r="E701" s="287">
        <v>21701.8</v>
      </c>
    </row>
    <row r="702" spans="1:5" ht="105" outlineLevel="4" x14ac:dyDescent="0.2">
      <c r="A702" s="283"/>
      <c r="B702" s="283" t="s">
        <v>1428</v>
      </c>
      <c r="C702" s="286" t="s">
        <v>1429</v>
      </c>
      <c r="D702" s="287">
        <v>14130.7</v>
      </c>
      <c r="E702" s="287">
        <v>14130.7</v>
      </c>
    </row>
    <row r="703" spans="1:5" ht="45" outlineLevel="4" x14ac:dyDescent="0.2">
      <c r="A703" s="283"/>
      <c r="B703" s="283" t="s">
        <v>1417</v>
      </c>
      <c r="C703" s="286" t="s">
        <v>1418</v>
      </c>
      <c r="D703" s="287">
        <v>7568.7</v>
      </c>
      <c r="E703" s="287">
        <v>7568.7</v>
      </c>
    </row>
    <row r="704" spans="1:5" ht="15" outlineLevel="4" x14ac:dyDescent="0.2">
      <c r="A704" s="283"/>
      <c r="B704" s="283" t="s">
        <v>1430</v>
      </c>
      <c r="C704" s="286" t="s">
        <v>1431</v>
      </c>
      <c r="D704" s="287">
        <v>2.4</v>
      </c>
      <c r="E704" s="287">
        <v>2.4</v>
      </c>
    </row>
    <row r="705" spans="1:5" ht="60" x14ac:dyDescent="0.2">
      <c r="A705" s="283" t="s">
        <v>2088</v>
      </c>
      <c r="B705" s="283"/>
      <c r="C705" s="286" t="s">
        <v>2089</v>
      </c>
      <c r="D705" s="287">
        <v>1553413.8</v>
      </c>
      <c r="E705" s="287">
        <v>1382384.9</v>
      </c>
    </row>
    <row r="706" spans="1:5" ht="30" outlineLevel="1" x14ac:dyDescent="0.2">
      <c r="A706" s="283" t="s">
        <v>2090</v>
      </c>
      <c r="B706" s="283"/>
      <c r="C706" s="286" t="s">
        <v>2091</v>
      </c>
      <c r="D706" s="287">
        <v>4687.7</v>
      </c>
      <c r="E706" s="287">
        <v>4687.7</v>
      </c>
    </row>
    <row r="707" spans="1:5" ht="45" outlineLevel="2" x14ac:dyDescent="0.2">
      <c r="A707" s="283" t="s">
        <v>2092</v>
      </c>
      <c r="B707" s="283"/>
      <c r="C707" s="286" t="s">
        <v>2093</v>
      </c>
      <c r="D707" s="287">
        <v>4687.7</v>
      </c>
      <c r="E707" s="287">
        <v>4687.7</v>
      </c>
    </row>
    <row r="708" spans="1:5" ht="60" outlineLevel="3" x14ac:dyDescent="0.2">
      <c r="A708" s="283" t="s">
        <v>2094</v>
      </c>
      <c r="B708" s="283"/>
      <c r="C708" s="286" t="s">
        <v>2095</v>
      </c>
      <c r="D708" s="287">
        <v>498.3</v>
      </c>
      <c r="E708" s="287">
        <v>498.3</v>
      </c>
    </row>
    <row r="709" spans="1:5" ht="45" outlineLevel="4" x14ac:dyDescent="0.2">
      <c r="A709" s="283"/>
      <c r="B709" s="283" t="s">
        <v>1417</v>
      </c>
      <c r="C709" s="286" t="s">
        <v>1418</v>
      </c>
      <c r="D709" s="287">
        <v>498.3</v>
      </c>
      <c r="E709" s="287">
        <v>498.3</v>
      </c>
    </row>
    <row r="710" spans="1:5" ht="60" outlineLevel="3" x14ac:dyDescent="0.2">
      <c r="A710" s="283" t="s">
        <v>2096</v>
      </c>
      <c r="B710" s="283"/>
      <c r="C710" s="286" t="s">
        <v>2097</v>
      </c>
      <c r="D710" s="287">
        <v>4189.3999999999996</v>
      </c>
      <c r="E710" s="287">
        <v>4189.3999999999996</v>
      </c>
    </row>
    <row r="711" spans="1:5" ht="15" outlineLevel="4" x14ac:dyDescent="0.2">
      <c r="A711" s="283"/>
      <c r="B711" s="283" t="s">
        <v>1517</v>
      </c>
      <c r="C711" s="286" t="s">
        <v>1518</v>
      </c>
      <c r="D711" s="287">
        <v>4189.3999999999996</v>
      </c>
      <c r="E711" s="287">
        <v>4189.3999999999996</v>
      </c>
    </row>
    <row r="712" spans="1:5" ht="90" outlineLevel="1" x14ac:dyDescent="0.2">
      <c r="A712" s="283" t="s">
        <v>2098</v>
      </c>
      <c r="B712" s="283"/>
      <c r="C712" s="286" t="s">
        <v>2099</v>
      </c>
      <c r="D712" s="287">
        <v>17318</v>
      </c>
      <c r="E712" s="287">
        <v>17318</v>
      </c>
    </row>
    <row r="713" spans="1:5" ht="45" outlineLevel="2" x14ac:dyDescent="0.2">
      <c r="A713" s="283" t="s">
        <v>2100</v>
      </c>
      <c r="B713" s="283"/>
      <c r="C713" s="286" t="s">
        <v>2101</v>
      </c>
      <c r="D713" s="287">
        <v>17318</v>
      </c>
      <c r="E713" s="287">
        <v>17318</v>
      </c>
    </row>
    <row r="714" spans="1:5" ht="15" outlineLevel="3" x14ac:dyDescent="0.2">
      <c r="A714" s="283" t="s">
        <v>2102</v>
      </c>
      <c r="B714" s="283"/>
      <c r="C714" s="286" t="s">
        <v>2103</v>
      </c>
      <c r="D714" s="287">
        <v>16198.7</v>
      </c>
      <c r="E714" s="287">
        <v>16198.7</v>
      </c>
    </row>
    <row r="715" spans="1:5" ht="45" outlineLevel="4" x14ac:dyDescent="0.2">
      <c r="A715" s="283"/>
      <c r="B715" s="283" t="s">
        <v>1417</v>
      </c>
      <c r="C715" s="286" t="s">
        <v>1418</v>
      </c>
      <c r="D715" s="287">
        <v>6814.7</v>
      </c>
      <c r="E715" s="287">
        <v>6814.7</v>
      </c>
    </row>
    <row r="716" spans="1:5" ht="60" outlineLevel="4" x14ac:dyDescent="0.2">
      <c r="A716" s="283"/>
      <c r="B716" s="283" t="s">
        <v>1411</v>
      </c>
      <c r="C716" s="286" t="s">
        <v>1412</v>
      </c>
      <c r="D716" s="287">
        <v>9384</v>
      </c>
      <c r="E716" s="287">
        <v>9384</v>
      </c>
    </row>
    <row r="717" spans="1:5" ht="15" outlineLevel="3" x14ac:dyDescent="0.2">
      <c r="A717" s="283" t="s">
        <v>2104</v>
      </c>
      <c r="B717" s="283"/>
      <c r="C717" s="286" t="s">
        <v>2105</v>
      </c>
      <c r="D717" s="287">
        <v>1119.3</v>
      </c>
      <c r="E717" s="287">
        <v>1119.3</v>
      </c>
    </row>
    <row r="718" spans="1:5" ht="45" outlineLevel="4" x14ac:dyDescent="0.2">
      <c r="A718" s="283"/>
      <c r="B718" s="283" t="s">
        <v>1417</v>
      </c>
      <c r="C718" s="286" t="s">
        <v>1418</v>
      </c>
      <c r="D718" s="287">
        <v>1119.3</v>
      </c>
      <c r="E718" s="287">
        <v>1119.3</v>
      </c>
    </row>
    <row r="719" spans="1:5" ht="75" outlineLevel="1" x14ac:dyDescent="0.2">
      <c r="A719" s="283" t="s">
        <v>2106</v>
      </c>
      <c r="B719" s="283"/>
      <c r="C719" s="286" t="s">
        <v>2107</v>
      </c>
      <c r="D719" s="287">
        <v>95942.1</v>
      </c>
      <c r="E719" s="287">
        <v>95942.1</v>
      </c>
    </row>
    <row r="720" spans="1:5" ht="75" outlineLevel="2" x14ac:dyDescent="0.2">
      <c r="A720" s="283" t="s">
        <v>2108</v>
      </c>
      <c r="B720" s="283"/>
      <c r="C720" s="286" t="s">
        <v>2109</v>
      </c>
      <c r="D720" s="287">
        <v>95942.1</v>
      </c>
      <c r="E720" s="287">
        <v>95942.1</v>
      </c>
    </row>
    <row r="721" spans="1:5" ht="60" outlineLevel="3" x14ac:dyDescent="0.2">
      <c r="A721" s="283" t="s">
        <v>2110</v>
      </c>
      <c r="B721" s="283"/>
      <c r="C721" s="286" t="s">
        <v>1410</v>
      </c>
      <c r="D721" s="287">
        <v>74061.8</v>
      </c>
      <c r="E721" s="287">
        <v>74061.8</v>
      </c>
    </row>
    <row r="722" spans="1:5" ht="105" outlineLevel="4" x14ac:dyDescent="0.2">
      <c r="A722" s="283"/>
      <c r="B722" s="283" t="s">
        <v>1428</v>
      </c>
      <c r="C722" s="286" t="s">
        <v>1429</v>
      </c>
      <c r="D722" s="287">
        <v>46889.9</v>
      </c>
      <c r="E722" s="287">
        <v>46889.9</v>
      </c>
    </row>
    <row r="723" spans="1:5" ht="45" outlineLevel="4" x14ac:dyDescent="0.2">
      <c r="A723" s="283"/>
      <c r="B723" s="283" t="s">
        <v>1417</v>
      </c>
      <c r="C723" s="286" t="s">
        <v>1418</v>
      </c>
      <c r="D723" s="287">
        <v>10206</v>
      </c>
      <c r="E723" s="287">
        <v>10206</v>
      </c>
    </row>
    <row r="724" spans="1:5" ht="60" outlineLevel="4" x14ac:dyDescent="0.2">
      <c r="A724" s="283"/>
      <c r="B724" s="283" t="s">
        <v>1411</v>
      </c>
      <c r="C724" s="286" t="s">
        <v>1412</v>
      </c>
      <c r="D724" s="287">
        <v>13937.3</v>
      </c>
      <c r="E724" s="287">
        <v>13937.3</v>
      </c>
    </row>
    <row r="725" spans="1:5" ht="15" outlineLevel="4" x14ac:dyDescent="0.2">
      <c r="A725" s="283"/>
      <c r="B725" s="283" t="s">
        <v>1430</v>
      </c>
      <c r="C725" s="286" t="s">
        <v>1431</v>
      </c>
      <c r="D725" s="287">
        <v>3028.6</v>
      </c>
      <c r="E725" s="287">
        <v>3028.6</v>
      </c>
    </row>
    <row r="726" spans="1:5" ht="60" outlineLevel="3" x14ac:dyDescent="0.2">
      <c r="A726" s="283" t="s">
        <v>2111</v>
      </c>
      <c r="B726" s="283"/>
      <c r="C726" s="286" t="s">
        <v>2112</v>
      </c>
      <c r="D726" s="287">
        <v>538.70000000000005</v>
      </c>
      <c r="E726" s="287">
        <v>538.70000000000005</v>
      </c>
    </row>
    <row r="727" spans="1:5" ht="105" outlineLevel="4" x14ac:dyDescent="0.2">
      <c r="A727" s="283"/>
      <c r="B727" s="283" t="s">
        <v>1428</v>
      </c>
      <c r="C727" s="286" t="s">
        <v>1429</v>
      </c>
      <c r="D727" s="287">
        <v>187.5</v>
      </c>
      <c r="E727" s="287">
        <v>187.5</v>
      </c>
    </row>
    <row r="728" spans="1:5" ht="45" outlineLevel="4" x14ac:dyDescent="0.2">
      <c r="A728" s="283"/>
      <c r="B728" s="283" t="s">
        <v>1417</v>
      </c>
      <c r="C728" s="286" t="s">
        <v>1418</v>
      </c>
      <c r="D728" s="287">
        <v>351.2</v>
      </c>
      <c r="E728" s="287">
        <v>351.2</v>
      </c>
    </row>
    <row r="729" spans="1:5" ht="60" outlineLevel="3" x14ac:dyDescent="0.2">
      <c r="A729" s="283" t="s">
        <v>2113</v>
      </c>
      <c r="B729" s="283"/>
      <c r="C729" s="286" t="s">
        <v>2114</v>
      </c>
      <c r="D729" s="287">
        <v>19341.599999999999</v>
      </c>
      <c r="E729" s="287">
        <v>19341.599999999999</v>
      </c>
    </row>
    <row r="730" spans="1:5" ht="45" outlineLevel="4" x14ac:dyDescent="0.2">
      <c r="A730" s="283"/>
      <c r="B730" s="283" t="s">
        <v>1417</v>
      </c>
      <c r="C730" s="286" t="s">
        <v>1418</v>
      </c>
      <c r="D730" s="287">
        <v>19341.599999999999</v>
      </c>
      <c r="E730" s="287">
        <v>19341.599999999999</v>
      </c>
    </row>
    <row r="731" spans="1:5" ht="135" outlineLevel="3" x14ac:dyDescent="0.2">
      <c r="A731" s="283" t="s">
        <v>2115</v>
      </c>
      <c r="B731" s="283"/>
      <c r="C731" s="286" t="s">
        <v>2116</v>
      </c>
      <c r="D731" s="287">
        <v>2000</v>
      </c>
      <c r="E731" s="287">
        <v>2000</v>
      </c>
    </row>
    <row r="732" spans="1:5" ht="45" outlineLevel="4" x14ac:dyDescent="0.2">
      <c r="A732" s="283"/>
      <c r="B732" s="283" t="s">
        <v>1417</v>
      </c>
      <c r="C732" s="286" t="s">
        <v>1418</v>
      </c>
      <c r="D732" s="287">
        <v>2000</v>
      </c>
      <c r="E732" s="287">
        <v>2000</v>
      </c>
    </row>
    <row r="733" spans="1:5" ht="45" outlineLevel="1" x14ac:dyDescent="0.2">
      <c r="A733" s="283" t="s">
        <v>2117</v>
      </c>
      <c r="B733" s="283"/>
      <c r="C733" s="286" t="s">
        <v>2118</v>
      </c>
      <c r="D733" s="287">
        <v>53549.8</v>
      </c>
      <c r="E733" s="287">
        <v>53549.8</v>
      </c>
    </row>
    <row r="734" spans="1:5" ht="75" outlineLevel="2" x14ac:dyDescent="0.2">
      <c r="A734" s="283" t="s">
        <v>2119</v>
      </c>
      <c r="B734" s="283"/>
      <c r="C734" s="286" t="s">
        <v>2120</v>
      </c>
      <c r="D734" s="287">
        <v>53549.8</v>
      </c>
      <c r="E734" s="287">
        <v>53549.8</v>
      </c>
    </row>
    <row r="735" spans="1:5" ht="60" outlineLevel="3" x14ac:dyDescent="0.2">
      <c r="A735" s="283" t="s">
        <v>2121</v>
      </c>
      <c r="B735" s="283"/>
      <c r="C735" s="286" t="s">
        <v>1410</v>
      </c>
      <c r="D735" s="287">
        <v>42263.8</v>
      </c>
      <c r="E735" s="287">
        <v>42263.8</v>
      </c>
    </row>
    <row r="736" spans="1:5" ht="105" outlineLevel="4" x14ac:dyDescent="0.2">
      <c r="A736" s="283"/>
      <c r="B736" s="283" t="s">
        <v>1428</v>
      </c>
      <c r="C736" s="286" t="s">
        <v>1429</v>
      </c>
      <c r="D736" s="287">
        <v>25008.9</v>
      </c>
      <c r="E736" s="287">
        <v>25008.9</v>
      </c>
    </row>
    <row r="737" spans="1:5" ht="45" outlineLevel="4" x14ac:dyDescent="0.2">
      <c r="A737" s="283"/>
      <c r="B737" s="283" t="s">
        <v>1417</v>
      </c>
      <c r="C737" s="286" t="s">
        <v>1418</v>
      </c>
      <c r="D737" s="287">
        <v>14698</v>
      </c>
      <c r="E737" s="287">
        <v>14698</v>
      </c>
    </row>
    <row r="738" spans="1:5" ht="15" outlineLevel="4" x14ac:dyDescent="0.2">
      <c r="A738" s="283"/>
      <c r="B738" s="283" t="s">
        <v>1430</v>
      </c>
      <c r="C738" s="286" t="s">
        <v>1431</v>
      </c>
      <c r="D738" s="287">
        <v>2556.9</v>
      </c>
      <c r="E738" s="287">
        <v>2556.9</v>
      </c>
    </row>
    <row r="739" spans="1:5" ht="75" outlineLevel="3" x14ac:dyDescent="0.2">
      <c r="A739" s="283" t="s">
        <v>2122</v>
      </c>
      <c r="B739" s="283"/>
      <c r="C739" s="286" t="s">
        <v>2123</v>
      </c>
      <c r="D739" s="287">
        <v>786</v>
      </c>
      <c r="E739" s="287">
        <v>786</v>
      </c>
    </row>
    <row r="740" spans="1:5" ht="45" outlineLevel="4" x14ac:dyDescent="0.2">
      <c r="A740" s="283"/>
      <c r="B740" s="283" t="s">
        <v>1417</v>
      </c>
      <c r="C740" s="286" t="s">
        <v>1418</v>
      </c>
      <c r="D740" s="287">
        <v>786</v>
      </c>
      <c r="E740" s="287">
        <v>786</v>
      </c>
    </row>
    <row r="741" spans="1:5" ht="60" outlineLevel="3" x14ac:dyDescent="0.2">
      <c r="A741" s="283" t="s">
        <v>2124</v>
      </c>
      <c r="B741" s="283"/>
      <c r="C741" s="286" t="s">
        <v>2125</v>
      </c>
      <c r="D741" s="287">
        <v>500</v>
      </c>
      <c r="E741" s="287">
        <v>500</v>
      </c>
    </row>
    <row r="742" spans="1:5" ht="45" outlineLevel="4" x14ac:dyDescent="0.2">
      <c r="A742" s="283"/>
      <c r="B742" s="283" t="s">
        <v>1417</v>
      </c>
      <c r="C742" s="286" t="s">
        <v>1418</v>
      </c>
      <c r="D742" s="287">
        <v>500</v>
      </c>
      <c r="E742" s="287">
        <v>500</v>
      </c>
    </row>
    <row r="743" spans="1:5" ht="105" outlineLevel="3" x14ac:dyDescent="0.2">
      <c r="A743" s="283" t="s">
        <v>2126</v>
      </c>
      <c r="B743" s="283"/>
      <c r="C743" s="286" t="s">
        <v>2127</v>
      </c>
      <c r="D743" s="287">
        <v>10000</v>
      </c>
      <c r="E743" s="287">
        <v>10000</v>
      </c>
    </row>
    <row r="744" spans="1:5" ht="45" outlineLevel="4" x14ac:dyDescent="0.2">
      <c r="A744" s="283"/>
      <c r="B744" s="283" t="s">
        <v>1417</v>
      </c>
      <c r="C744" s="286" t="s">
        <v>1418</v>
      </c>
      <c r="D744" s="287">
        <v>10000</v>
      </c>
      <c r="E744" s="287">
        <v>10000</v>
      </c>
    </row>
    <row r="745" spans="1:5" ht="45" outlineLevel="1" x14ac:dyDescent="0.2">
      <c r="A745" s="283" t="s">
        <v>2128</v>
      </c>
      <c r="B745" s="283"/>
      <c r="C745" s="286" t="s">
        <v>2129</v>
      </c>
      <c r="D745" s="287">
        <v>708411.7</v>
      </c>
      <c r="E745" s="287">
        <v>622671.80000000005</v>
      </c>
    </row>
    <row r="746" spans="1:5" ht="60" outlineLevel="2" x14ac:dyDescent="0.2">
      <c r="A746" s="283" t="s">
        <v>2130</v>
      </c>
      <c r="B746" s="283"/>
      <c r="C746" s="286" t="s">
        <v>2131</v>
      </c>
      <c r="D746" s="287">
        <v>708411.7</v>
      </c>
      <c r="E746" s="287">
        <v>622671.80000000005</v>
      </c>
    </row>
    <row r="747" spans="1:5" ht="60" outlineLevel="3" x14ac:dyDescent="0.2">
      <c r="A747" s="283" t="s">
        <v>2132</v>
      </c>
      <c r="B747" s="283"/>
      <c r="C747" s="286" t="s">
        <v>1410</v>
      </c>
      <c r="D747" s="287">
        <v>550525.5</v>
      </c>
      <c r="E747" s="287">
        <v>550525.5</v>
      </c>
    </row>
    <row r="748" spans="1:5" ht="105" outlineLevel="4" x14ac:dyDescent="0.2">
      <c r="A748" s="283"/>
      <c r="B748" s="283" t="s">
        <v>1428</v>
      </c>
      <c r="C748" s="286" t="s">
        <v>1429</v>
      </c>
      <c r="D748" s="287">
        <v>468152.3</v>
      </c>
      <c r="E748" s="287">
        <v>468152.3</v>
      </c>
    </row>
    <row r="749" spans="1:5" ht="45" outlineLevel="4" x14ac:dyDescent="0.2">
      <c r="A749" s="283"/>
      <c r="B749" s="283" t="s">
        <v>1417</v>
      </c>
      <c r="C749" s="286" t="s">
        <v>1418</v>
      </c>
      <c r="D749" s="287">
        <v>70917.600000000006</v>
      </c>
      <c r="E749" s="287">
        <v>70917.600000000006</v>
      </c>
    </row>
    <row r="750" spans="1:5" ht="15" outlineLevel="4" x14ac:dyDescent="0.2">
      <c r="A750" s="283"/>
      <c r="B750" s="283" t="s">
        <v>1430</v>
      </c>
      <c r="C750" s="286" t="s">
        <v>1431</v>
      </c>
      <c r="D750" s="287">
        <v>11455.6</v>
      </c>
      <c r="E750" s="287">
        <v>11455.6</v>
      </c>
    </row>
    <row r="751" spans="1:5" ht="90" outlineLevel="3" x14ac:dyDescent="0.2">
      <c r="A751" s="283" t="s">
        <v>2133</v>
      </c>
      <c r="B751" s="283"/>
      <c r="C751" s="286" t="s">
        <v>2134</v>
      </c>
      <c r="D751" s="287">
        <v>5808</v>
      </c>
      <c r="E751" s="287">
        <v>5808</v>
      </c>
    </row>
    <row r="752" spans="1:5" ht="45" outlineLevel="4" x14ac:dyDescent="0.2">
      <c r="A752" s="283"/>
      <c r="B752" s="283" t="s">
        <v>1417</v>
      </c>
      <c r="C752" s="286" t="s">
        <v>1418</v>
      </c>
      <c r="D752" s="287">
        <v>5808</v>
      </c>
      <c r="E752" s="287">
        <v>5808</v>
      </c>
    </row>
    <row r="753" spans="1:5" ht="75" outlineLevel="3" x14ac:dyDescent="0.2">
      <c r="A753" s="283" t="s">
        <v>2135</v>
      </c>
      <c r="B753" s="283"/>
      <c r="C753" s="286" t="s">
        <v>2136</v>
      </c>
      <c r="D753" s="287">
        <v>1000</v>
      </c>
      <c r="E753" s="287">
        <v>1000</v>
      </c>
    </row>
    <row r="754" spans="1:5" ht="60" outlineLevel="4" x14ac:dyDescent="0.2">
      <c r="A754" s="283"/>
      <c r="B754" s="283" t="s">
        <v>1411</v>
      </c>
      <c r="C754" s="286" t="s">
        <v>1412</v>
      </c>
      <c r="D754" s="287">
        <v>1000</v>
      </c>
      <c r="E754" s="287">
        <v>1000</v>
      </c>
    </row>
    <row r="755" spans="1:5" ht="150" outlineLevel="3" x14ac:dyDescent="0.2">
      <c r="A755" s="283" t="s">
        <v>2137</v>
      </c>
      <c r="B755" s="283"/>
      <c r="C755" s="286" t="s">
        <v>2138</v>
      </c>
      <c r="D755" s="287">
        <v>1134.9000000000001</v>
      </c>
      <c r="E755" s="287">
        <v>1134.9000000000001</v>
      </c>
    </row>
    <row r="756" spans="1:5" ht="30" outlineLevel="4" x14ac:dyDescent="0.2">
      <c r="A756" s="283"/>
      <c r="B756" s="283" t="s">
        <v>1419</v>
      </c>
      <c r="C756" s="286" t="s">
        <v>1420</v>
      </c>
      <c r="D756" s="287">
        <v>1134.9000000000001</v>
      </c>
      <c r="E756" s="287">
        <v>1134.9000000000001</v>
      </c>
    </row>
    <row r="757" spans="1:5" ht="90" outlineLevel="3" x14ac:dyDescent="0.2">
      <c r="A757" s="283" t="s">
        <v>2139</v>
      </c>
      <c r="B757" s="283"/>
      <c r="C757" s="286" t="s">
        <v>2140</v>
      </c>
      <c r="D757" s="287">
        <v>715.8</v>
      </c>
      <c r="E757" s="287">
        <v>715.8</v>
      </c>
    </row>
    <row r="758" spans="1:5" ht="45" outlineLevel="4" x14ac:dyDescent="0.2">
      <c r="A758" s="283"/>
      <c r="B758" s="283" t="s">
        <v>1417</v>
      </c>
      <c r="C758" s="286" t="s">
        <v>1418</v>
      </c>
      <c r="D758" s="287">
        <v>715.8</v>
      </c>
      <c r="E758" s="287">
        <v>715.8</v>
      </c>
    </row>
    <row r="759" spans="1:5" ht="120" outlineLevel="3" x14ac:dyDescent="0.2">
      <c r="A759" s="283" t="s">
        <v>2141</v>
      </c>
      <c r="B759" s="283"/>
      <c r="C759" s="286" t="s">
        <v>2142</v>
      </c>
      <c r="D759" s="287">
        <v>150</v>
      </c>
      <c r="E759" s="287">
        <v>150</v>
      </c>
    </row>
    <row r="760" spans="1:5" ht="30" outlineLevel="4" x14ac:dyDescent="0.2">
      <c r="A760" s="283"/>
      <c r="B760" s="283" t="s">
        <v>1419</v>
      </c>
      <c r="C760" s="286" t="s">
        <v>1420</v>
      </c>
      <c r="D760" s="287">
        <v>150</v>
      </c>
      <c r="E760" s="287">
        <v>150</v>
      </c>
    </row>
    <row r="761" spans="1:5" ht="90" outlineLevel="3" x14ac:dyDescent="0.2">
      <c r="A761" s="283" t="s">
        <v>2143</v>
      </c>
      <c r="B761" s="283"/>
      <c r="C761" s="286" t="s">
        <v>1455</v>
      </c>
      <c r="D761" s="287">
        <v>149077.5</v>
      </c>
      <c r="E761" s="287">
        <v>63337.599999999999</v>
      </c>
    </row>
    <row r="762" spans="1:5" ht="45" outlineLevel="4" x14ac:dyDescent="0.2">
      <c r="A762" s="283"/>
      <c r="B762" s="283" t="s">
        <v>1456</v>
      </c>
      <c r="C762" s="286" t="s">
        <v>1457</v>
      </c>
      <c r="D762" s="287">
        <v>149077.5</v>
      </c>
      <c r="E762" s="287">
        <v>63337.599999999999</v>
      </c>
    </row>
    <row r="763" spans="1:5" ht="45" outlineLevel="1" x14ac:dyDescent="0.2">
      <c r="A763" s="283" t="s">
        <v>2144</v>
      </c>
      <c r="B763" s="283"/>
      <c r="C763" s="286" t="s">
        <v>2145</v>
      </c>
      <c r="D763" s="287">
        <v>1775.3</v>
      </c>
      <c r="E763" s="287">
        <v>1775.3</v>
      </c>
    </row>
    <row r="764" spans="1:5" ht="30" outlineLevel="2" x14ac:dyDescent="0.2">
      <c r="A764" s="283" t="s">
        <v>2146</v>
      </c>
      <c r="B764" s="283"/>
      <c r="C764" s="286" t="s">
        <v>2147</v>
      </c>
      <c r="D764" s="287">
        <v>1775.3</v>
      </c>
      <c r="E764" s="287">
        <v>1775.3</v>
      </c>
    </row>
    <row r="765" spans="1:5" ht="30" outlineLevel="3" x14ac:dyDescent="0.2">
      <c r="A765" s="283" t="s">
        <v>2148</v>
      </c>
      <c r="B765" s="283"/>
      <c r="C765" s="286" t="s">
        <v>2149</v>
      </c>
      <c r="D765" s="287">
        <v>1667.7</v>
      </c>
      <c r="E765" s="287">
        <v>1667.7</v>
      </c>
    </row>
    <row r="766" spans="1:5" ht="15" outlineLevel="4" x14ac:dyDescent="0.2">
      <c r="A766" s="283"/>
      <c r="B766" s="283" t="s">
        <v>1517</v>
      </c>
      <c r="C766" s="286" t="s">
        <v>1518</v>
      </c>
      <c r="D766" s="287">
        <v>1667.7</v>
      </c>
      <c r="E766" s="287">
        <v>1667.7</v>
      </c>
    </row>
    <row r="767" spans="1:5" ht="90" outlineLevel="3" x14ac:dyDescent="0.2">
      <c r="A767" s="283" t="s">
        <v>2150</v>
      </c>
      <c r="B767" s="283"/>
      <c r="C767" s="286" t="s">
        <v>2151</v>
      </c>
      <c r="D767" s="287">
        <v>107.6</v>
      </c>
      <c r="E767" s="287">
        <v>107.6</v>
      </c>
    </row>
    <row r="768" spans="1:5" ht="15" outlineLevel="4" x14ac:dyDescent="0.2">
      <c r="A768" s="283"/>
      <c r="B768" s="283" t="s">
        <v>1517</v>
      </c>
      <c r="C768" s="286" t="s">
        <v>1518</v>
      </c>
      <c r="D768" s="287">
        <v>107.6</v>
      </c>
      <c r="E768" s="287">
        <v>107.6</v>
      </c>
    </row>
    <row r="769" spans="1:5" ht="30" outlineLevel="1" x14ac:dyDescent="0.2">
      <c r="A769" s="283" t="s">
        <v>2152</v>
      </c>
      <c r="B769" s="283"/>
      <c r="C769" s="286" t="s">
        <v>2153</v>
      </c>
      <c r="D769" s="287">
        <v>70.400000000000006</v>
      </c>
      <c r="E769" s="287">
        <v>2581.5</v>
      </c>
    </row>
    <row r="770" spans="1:5" ht="75" outlineLevel="2" x14ac:dyDescent="0.2">
      <c r="A770" s="283" t="s">
        <v>2154</v>
      </c>
      <c r="B770" s="283"/>
      <c r="C770" s="286" t="s">
        <v>2155</v>
      </c>
      <c r="D770" s="287">
        <v>70.400000000000006</v>
      </c>
      <c r="E770" s="287">
        <v>2581.5</v>
      </c>
    </row>
    <row r="771" spans="1:5" ht="75" outlineLevel="3" x14ac:dyDescent="0.2">
      <c r="A771" s="283" t="s">
        <v>2156</v>
      </c>
      <c r="B771" s="283"/>
      <c r="C771" s="286" t="s">
        <v>1527</v>
      </c>
      <c r="D771" s="287">
        <v>70.400000000000006</v>
      </c>
      <c r="E771" s="287">
        <v>2581.5</v>
      </c>
    </row>
    <row r="772" spans="1:5" ht="45" outlineLevel="4" x14ac:dyDescent="0.2">
      <c r="A772" s="283"/>
      <c r="B772" s="283" t="s">
        <v>1417</v>
      </c>
      <c r="C772" s="286" t="s">
        <v>1418</v>
      </c>
      <c r="D772" s="287">
        <v>70.400000000000006</v>
      </c>
      <c r="E772" s="287">
        <v>2581.5</v>
      </c>
    </row>
    <row r="773" spans="1:5" ht="45" outlineLevel="1" x14ac:dyDescent="0.2">
      <c r="A773" s="283" t="s">
        <v>2157</v>
      </c>
      <c r="B773" s="283"/>
      <c r="C773" s="286" t="s">
        <v>1490</v>
      </c>
      <c r="D773" s="287">
        <v>357340.2</v>
      </c>
      <c r="E773" s="287">
        <v>357340.2</v>
      </c>
    </row>
    <row r="774" spans="1:5" ht="45" outlineLevel="2" x14ac:dyDescent="0.2">
      <c r="A774" s="283" t="s">
        <v>2158</v>
      </c>
      <c r="B774" s="283"/>
      <c r="C774" s="286" t="s">
        <v>1492</v>
      </c>
      <c r="D774" s="287">
        <v>357340.2</v>
      </c>
      <c r="E774" s="287">
        <v>357340.2</v>
      </c>
    </row>
    <row r="775" spans="1:5" ht="30" outlineLevel="3" x14ac:dyDescent="0.2">
      <c r="A775" s="283" t="s">
        <v>2159</v>
      </c>
      <c r="B775" s="283"/>
      <c r="C775" s="286" t="s">
        <v>1494</v>
      </c>
      <c r="D775" s="287">
        <v>347889.3</v>
      </c>
      <c r="E775" s="287">
        <v>347889.3</v>
      </c>
    </row>
    <row r="776" spans="1:5" ht="105" outlineLevel="4" x14ac:dyDescent="0.2">
      <c r="A776" s="283"/>
      <c r="B776" s="283" t="s">
        <v>1428</v>
      </c>
      <c r="C776" s="286" t="s">
        <v>1429</v>
      </c>
      <c r="D776" s="287">
        <v>195956.3</v>
      </c>
      <c r="E776" s="287">
        <v>195956.3</v>
      </c>
    </row>
    <row r="777" spans="1:5" ht="45" outlineLevel="4" x14ac:dyDescent="0.2">
      <c r="A777" s="283"/>
      <c r="B777" s="283" t="s">
        <v>1417</v>
      </c>
      <c r="C777" s="286" t="s">
        <v>1418</v>
      </c>
      <c r="D777" s="287">
        <v>151652.5</v>
      </c>
      <c r="E777" s="287">
        <v>151652.5</v>
      </c>
    </row>
    <row r="778" spans="1:5" ht="15" outlineLevel="4" x14ac:dyDescent="0.2">
      <c r="A778" s="283"/>
      <c r="B778" s="283" t="s">
        <v>1430</v>
      </c>
      <c r="C778" s="286" t="s">
        <v>1431</v>
      </c>
      <c r="D778" s="287">
        <v>280.5</v>
      </c>
      <c r="E778" s="287">
        <v>280.5</v>
      </c>
    </row>
    <row r="779" spans="1:5" ht="45" outlineLevel="3" x14ac:dyDescent="0.2">
      <c r="A779" s="283" t="s">
        <v>2160</v>
      </c>
      <c r="B779" s="283"/>
      <c r="C779" s="286" t="s">
        <v>2161</v>
      </c>
      <c r="D779" s="287">
        <v>7231</v>
      </c>
      <c r="E779" s="287">
        <v>7231</v>
      </c>
    </row>
    <row r="780" spans="1:5" ht="45" outlineLevel="4" x14ac:dyDescent="0.2">
      <c r="A780" s="283"/>
      <c r="B780" s="283" t="s">
        <v>1417</v>
      </c>
      <c r="C780" s="286" t="s">
        <v>1418</v>
      </c>
      <c r="D780" s="287">
        <v>7231</v>
      </c>
      <c r="E780" s="287">
        <v>7231</v>
      </c>
    </row>
    <row r="781" spans="1:5" ht="30" outlineLevel="3" x14ac:dyDescent="0.2">
      <c r="A781" s="283" t="s">
        <v>2162</v>
      </c>
      <c r="B781" s="283"/>
      <c r="C781" s="286" t="s">
        <v>2163</v>
      </c>
      <c r="D781" s="287">
        <v>1393.2</v>
      </c>
      <c r="E781" s="287">
        <v>1393.2</v>
      </c>
    </row>
    <row r="782" spans="1:5" ht="45" outlineLevel="4" x14ac:dyDescent="0.2">
      <c r="A782" s="283"/>
      <c r="B782" s="283" t="s">
        <v>1417</v>
      </c>
      <c r="C782" s="286" t="s">
        <v>1418</v>
      </c>
      <c r="D782" s="287">
        <v>1393.2</v>
      </c>
      <c r="E782" s="287">
        <v>1393.2</v>
      </c>
    </row>
    <row r="783" spans="1:5" ht="45" outlineLevel="3" x14ac:dyDescent="0.2">
      <c r="A783" s="283" t="s">
        <v>2164</v>
      </c>
      <c r="B783" s="283"/>
      <c r="C783" s="286" t="s">
        <v>2165</v>
      </c>
      <c r="D783" s="287">
        <v>826.7</v>
      </c>
      <c r="E783" s="287">
        <v>826.7</v>
      </c>
    </row>
    <row r="784" spans="1:5" ht="45" outlineLevel="4" x14ac:dyDescent="0.2">
      <c r="A784" s="283"/>
      <c r="B784" s="283" t="s">
        <v>1417</v>
      </c>
      <c r="C784" s="286" t="s">
        <v>1418</v>
      </c>
      <c r="D784" s="287">
        <v>826.7</v>
      </c>
      <c r="E784" s="287">
        <v>826.7</v>
      </c>
    </row>
    <row r="785" spans="1:5" ht="75" outlineLevel="1" x14ac:dyDescent="0.2">
      <c r="A785" s="283" t="s">
        <v>2166</v>
      </c>
      <c r="B785" s="283"/>
      <c r="C785" s="286" t="s">
        <v>2167</v>
      </c>
      <c r="D785" s="287">
        <v>292049.40000000002</v>
      </c>
      <c r="E785" s="287">
        <v>204249.3</v>
      </c>
    </row>
    <row r="786" spans="1:5" ht="75" outlineLevel="2" x14ac:dyDescent="0.2">
      <c r="A786" s="283" t="s">
        <v>2168</v>
      </c>
      <c r="B786" s="283"/>
      <c r="C786" s="286" t="s">
        <v>2169</v>
      </c>
      <c r="D786" s="287">
        <v>292049.40000000002</v>
      </c>
      <c r="E786" s="287">
        <v>204249.3</v>
      </c>
    </row>
    <row r="787" spans="1:5" ht="60" outlineLevel="3" x14ac:dyDescent="0.2">
      <c r="A787" s="283" t="s">
        <v>2170</v>
      </c>
      <c r="B787" s="283"/>
      <c r="C787" s="286" t="s">
        <v>1410</v>
      </c>
      <c r="D787" s="287">
        <v>93735.5</v>
      </c>
      <c r="E787" s="287">
        <v>93735.5</v>
      </c>
    </row>
    <row r="788" spans="1:5" ht="60" outlineLevel="4" x14ac:dyDescent="0.2">
      <c r="A788" s="283"/>
      <c r="B788" s="283" t="s">
        <v>1411</v>
      </c>
      <c r="C788" s="286" t="s">
        <v>1412</v>
      </c>
      <c r="D788" s="287">
        <v>93735.5</v>
      </c>
      <c r="E788" s="287">
        <v>93735.5</v>
      </c>
    </row>
    <row r="789" spans="1:5" ht="60" outlineLevel="3" x14ac:dyDescent="0.2">
      <c r="A789" s="283" t="s">
        <v>2171</v>
      </c>
      <c r="B789" s="283"/>
      <c r="C789" s="286" t="s">
        <v>2172</v>
      </c>
      <c r="D789" s="287">
        <v>193336.6</v>
      </c>
      <c r="E789" s="287">
        <v>110513.8</v>
      </c>
    </row>
    <row r="790" spans="1:5" ht="45" outlineLevel="4" x14ac:dyDescent="0.2">
      <c r="A790" s="283"/>
      <c r="B790" s="283" t="s">
        <v>1417</v>
      </c>
      <c r="C790" s="286" t="s">
        <v>1418</v>
      </c>
      <c r="D790" s="287">
        <v>13887.3</v>
      </c>
      <c r="E790" s="287">
        <v>13887.3</v>
      </c>
    </row>
    <row r="791" spans="1:5" ht="15" outlineLevel="4" x14ac:dyDescent="0.2">
      <c r="A791" s="283"/>
      <c r="B791" s="283" t="s">
        <v>1517</v>
      </c>
      <c r="C791" s="286" t="s">
        <v>1518</v>
      </c>
      <c r="D791" s="287">
        <v>179449.3</v>
      </c>
      <c r="E791" s="287">
        <v>96626.5</v>
      </c>
    </row>
    <row r="792" spans="1:5" ht="75" outlineLevel="3" x14ac:dyDescent="0.2">
      <c r="A792" s="283" t="s">
        <v>2173</v>
      </c>
      <c r="B792" s="283"/>
      <c r="C792" s="286" t="s">
        <v>2174</v>
      </c>
      <c r="D792" s="287">
        <v>4977.3</v>
      </c>
      <c r="E792" s="287"/>
    </row>
    <row r="793" spans="1:5" ht="45" outlineLevel="4" x14ac:dyDescent="0.2">
      <c r="A793" s="283"/>
      <c r="B793" s="283" t="s">
        <v>1417</v>
      </c>
      <c r="C793" s="286" t="s">
        <v>1418</v>
      </c>
      <c r="D793" s="287">
        <v>4977.3</v>
      </c>
      <c r="E793" s="287"/>
    </row>
    <row r="794" spans="1:5" ht="30" outlineLevel="1" x14ac:dyDescent="0.2">
      <c r="A794" s="283" t="s">
        <v>2175</v>
      </c>
      <c r="B794" s="283"/>
      <c r="C794" s="286" t="s">
        <v>2176</v>
      </c>
      <c r="D794" s="287">
        <v>5761</v>
      </c>
      <c r="E794" s="287">
        <v>5761</v>
      </c>
    </row>
    <row r="795" spans="1:5" ht="45" outlineLevel="2" x14ac:dyDescent="0.2">
      <c r="A795" s="283" t="s">
        <v>2177</v>
      </c>
      <c r="B795" s="283"/>
      <c r="C795" s="286" t="s">
        <v>2178</v>
      </c>
      <c r="D795" s="287">
        <v>2250</v>
      </c>
      <c r="E795" s="287">
        <v>2250</v>
      </c>
    </row>
    <row r="796" spans="1:5" ht="60" outlineLevel="3" x14ac:dyDescent="0.2">
      <c r="A796" s="283" t="s">
        <v>2179</v>
      </c>
      <c r="B796" s="283"/>
      <c r="C796" s="286" t="s">
        <v>2180</v>
      </c>
      <c r="D796" s="287">
        <v>2250</v>
      </c>
      <c r="E796" s="287">
        <v>2250</v>
      </c>
    </row>
    <row r="797" spans="1:5" ht="45" outlineLevel="4" x14ac:dyDescent="0.2">
      <c r="A797" s="283"/>
      <c r="B797" s="283" t="s">
        <v>1417</v>
      </c>
      <c r="C797" s="286" t="s">
        <v>1418</v>
      </c>
      <c r="D797" s="287">
        <v>2250</v>
      </c>
      <c r="E797" s="287">
        <v>2250</v>
      </c>
    </row>
    <row r="798" spans="1:5" ht="75" outlineLevel="2" x14ac:dyDescent="0.2">
      <c r="A798" s="283" t="s">
        <v>2181</v>
      </c>
      <c r="B798" s="283"/>
      <c r="C798" s="286" t="s">
        <v>2182</v>
      </c>
      <c r="D798" s="287">
        <v>3511</v>
      </c>
      <c r="E798" s="287">
        <v>3511</v>
      </c>
    </row>
    <row r="799" spans="1:5" ht="45" outlineLevel="3" x14ac:dyDescent="0.2">
      <c r="A799" s="283" t="s">
        <v>2183</v>
      </c>
      <c r="B799" s="283"/>
      <c r="C799" s="286" t="s">
        <v>2184</v>
      </c>
      <c r="D799" s="287">
        <v>3511</v>
      </c>
      <c r="E799" s="287">
        <v>3511</v>
      </c>
    </row>
    <row r="800" spans="1:5" ht="45" outlineLevel="4" x14ac:dyDescent="0.2">
      <c r="A800" s="283"/>
      <c r="B800" s="283" t="s">
        <v>1417</v>
      </c>
      <c r="C800" s="286" t="s">
        <v>1418</v>
      </c>
      <c r="D800" s="287">
        <v>3511</v>
      </c>
      <c r="E800" s="287">
        <v>3511</v>
      </c>
    </row>
    <row r="801" spans="1:5" ht="45" outlineLevel="1" x14ac:dyDescent="0.2">
      <c r="A801" s="283" t="s">
        <v>2185</v>
      </c>
      <c r="B801" s="283"/>
      <c r="C801" s="286" t="s">
        <v>2186</v>
      </c>
      <c r="D801" s="287">
        <v>16508.2</v>
      </c>
      <c r="E801" s="287">
        <v>16508.2</v>
      </c>
    </row>
    <row r="802" spans="1:5" ht="30" outlineLevel="2" x14ac:dyDescent="0.2">
      <c r="A802" s="283" t="s">
        <v>2187</v>
      </c>
      <c r="B802" s="283"/>
      <c r="C802" s="286" t="s">
        <v>2188</v>
      </c>
      <c r="D802" s="287">
        <v>15538.2</v>
      </c>
      <c r="E802" s="287">
        <v>15538.2</v>
      </c>
    </row>
    <row r="803" spans="1:5" ht="60" outlineLevel="3" x14ac:dyDescent="0.2">
      <c r="A803" s="283" t="s">
        <v>2189</v>
      </c>
      <c r="B803" s="283"/>
      <c r="C803" s="286" t="s">
        <v>1410</v>
      </c>
      <c r="D803" s="287">
        <v>15218.2</v>
      </c>
      <c r="E803" s="287">
        <v>15218.2</v>
      </c>
    </row>
    <row r="804" spans="1:5" ht="105" outlineLevel="4" x14ac:dyDescent="0.2">
      <c r="A804" s="283"/>
      <c r="B804" s="283" t="s">
        <v>1428</v>
      </c>
      <c r="C804" s="286" t="s">
        <v>1429</v>
      </c>
      <c r="D804" s="287">
        <v>11354.4</v>
      </c>
      <c r="E804" s="287">
        <v>11354.4</v>
      </c>
    </row>
    <row r="805" spans="1:5" ht="45" outlineLevel="4" x14ac:dyDescent="0.2">
      <c r="A805" s="283"/>
      <c r="B805" s="283" t="s">
        <v>1417</v>
      </c>
      <c r="C805" s="286" t="s">
        <v>1418</v>
      </c>
      <c r="D805" s="287">
        <v>3863.8</v>
      </c>
      <c r="E805" s="287">
        <v>3863.8</v>
      </c>
    </row>
    <row r="806" spans="1:5" ht="90" outlineLevel="3" x14ac:dyDescent="0.2">
      <c r="A806" s="283" t="s">
        <v>2190</v>
      </c>
      <c r="B806" s="283"/>
      <c r="C806" s="286" t="s">
        <v>2191</v>
      </c>
      <c r="D806" s="287">
        <v>320</v>
      </c>
      <c r="E806" s="287">
        <v>320</v>
      </c>
    </row>
    <row r="807" spans="1:5" ht="60" outlineLevel="4" x14ac:dyDescent="0.2">
      <c r="A807" s="283"/>
      <c r="B807" s="283" t="s">
        <v>1411</v>
      </c>
      <c r="C807" s="286" t="s">
        <v>1412</v>
      </c>
      <c r="D807" s="287">
        <v>320</v>
      </c>
      <c r="E807" s="287">
        <v>320</v>
      </c>
    </row>
    <row r="808" spans="1:5" ht="90" outlineLevel="2" x14ac:dyDescent="0.2">
      <c r="A808" s="283" t="s">
        <v>2192</v>
      </c>
      <c r="B808" s="283"/>
      <c r="C808" s="286" t="s">
        <v>2193</v>
      </c>
      <c r="D808" s="287">
        <v>970</v>
      </c>
      <c r="E808" s="287">
        <v>970</v>
      </c>
    </row>
    <row r="809" spans="1:5" ht="30" outlineLevel="3" x14ac:dyDescent="0.2">
      <c r="A809" s="283" t="s">
        <v>2194</v>
      </c>
      <c r="B809" s="283"/>
      <c r="C809" s="286" t="s">
        <v>2195</v>
      </c>
      <c r="D809" s="287">
        <v>970</v>
      </c>
      <c r="E809" s="287">
        <v>970</v>
      </c>
    </row>
    <row r="810" spans="1:5" ht="45" outlineLevel="4" x14ac:dyDescent="0.2">
      <c r="A810" s="283"/>
      <c r="B810" s="283" t="s">
        <v>1417</v>
      </c>
      <c r="C810" s="286" t="s">
        <v>1418</v>
      </c>
      <c r="D810" s="287">
        <v>970</v>
      </c>
      <c r="E810" s="287">
        <v>970</v>
      </c>
    </row>
    <row r="811" spans="1:5" ht="45" x14ac:dyDescent="0.2">
      <c r="A811" s="283" t="s">
        <v>2196</v>
      </c>
      <c r="B811" s="283"/>
      <c r="C811" s="286" t="s">
        <v>2197</v>
      </c>
      <c r="D811" s="287">
        <v>329707.40000000002</v>
      </c>
      <c r="E811" s="287">
        <v>326464.7</v>
      </c>
    </row>
    <row r="812" spans="1:5" ht="30" outlineLevel="1" x14ac:dyDescent="0.2">
      <c r="A812" s="283" t="s">
        <v>2198</v>
      </c>
      <c r="B812" s="283"/>
      <c r="C812" s="286" t="s">
        <v>2199</v>
      </c>
      <c r="D812" s="287">
        <v>750</v>
      </c>
      <c r="E812" s="287">
        <v>750</v>
      </c>
    </row>
    <row r="813" spans="1:5" ht="135" outlineLevel="2" x14ac:dyDescent="0.2">
      <c r="A813" s="283" t="s">
        <v>2200</v>
      </c>
      <c r="B813" s="283"/>
      <c r="C813" s="286" t="s">
        <v>2201</v>
      </c>
      <c r="D813" s="287">
        <v>750</v>
      </c>
      <c r="E813" s="287">
        <v>750</v>
      </c>
    </row>
    <row r="814" spans="1:5" ht="30" outlineLevel="3" x14ac:dyDescent="0.2">
      <c r="A814" s="283" t="s">
        <v>2202</v>
      </c>
      <c r="B814" s="283"/>
      <c r="C814" s="286" t="s">
        <v>2203</v>
      </c>
      <c r="D814" s="287">
        <v>750</v>
      </c>
      <c r="E814" s="287">
        <v>750</v>
      </c>
    </row>
    <row r="815" spans="1:5" ht="45" outlineLevel="4" x14ac:dyDescent="0.2">
      <c r="A815" s="283"/>
      <c r="B815" s="283" t="s">
        <v>1417</v>
      </c>
      <c r="C815" s="286" t="s">
        <v>1418</v>
      </c>
      <c r="D815" s="287">
        <v>750</v>
      </c>
      <c r="E815" s="287">
        <v>750</v>
      </c>
    </row>
    <row r="816" spans="1:5" ht="60" outlineLevel="1" x14ac:dyDescent="0.2">
      <c r="A816" s="283" t="s">
        <v>2204</v>
      </c>
      <c r="B816" s="283"/>
      <c r="C816" s="286" t="s">
        <v>2205</v>
      </c>
      <c r="D816" s="287">
        <v>465</v>
      </c>
      <c r="E816" s="287">
        <v>465</v>
      </c>
    </row>
    <row r="817" spans="1:5" ht="75" outlineLevel="2" x14ac:dyDescent="0.2">
      <c r="A817" s="283" t="s">
        <v>2206</v>
      </c>
      <c r="B817" s="283"/>
      <c r="C817" s="286" t="s">
        <v>2207</v>
      </c>
      <c r="D817" s="287">
        <v>465</v>
      </c>
      <c r="E817" s="287">
        <v>465</v>
      </c>
    </row>
    <row r="818" spans="1:5" ht="45" outlineLevel="3" x14ac:dyDescent="0.2">
      <c r="A818" s="283" t="s">
        <v>2208</v>
      </c>
      <c r="B818" s="283"/>
      <c r="C818" s="286" t="s">
        <v>2209</v>
      </c>
      <c r="D818" s="287">
        <v>100</v>
      </c>
      <c r="E818" s="287">
        <v>100</v>
      </c>
    </row>
    <row r="819" spans="1:5" ht="45" outlineLevel="4" x14ac:dyDescent="0.2">
      <c r="A819" s="283"/>
      <c r="B819" s="283" t="s">
        <v>1417</v>
      </c>
      <c r="C819" s="286" t="s">
        <v>1418</v>
      </c>
      <c r="D819" s="287">
        <v>100</v>
      </c>
      <c r="E819" s="287">
        <v>100</v>
      </c>
    </row>
    <row r="820" spans="1:5" ht="45" outlineLevel="3" x14ac:dyDescent="0.2">
      <c r="A820" s="283" t="s">
        <v>2210</v>
      </c>
      <c r="B820" s="283"/>
      <c r="C820" s="286" t="s">
        <v>2211</v>
      </c>
      <c r="D820" s="287">
        <v>365</v>
      </c>
      <c r="E820" s="287">
        <v>365</v>
      </c>
    </row>
    <row r="821" spans="1:5" ht="45" outlineLevel="4" x14ac:dyDescent="0.2">
      <c r="A821" s="283"/>
      <c r="B821" s="283" t="s">
        <v>1417</v>
      </c>
      <c r="C821" s="286" t="s">
        <v>1418</v>
      </c>
      <c r="D821" s="287">
        <v>365</v>
      </c>
      <c r="E821" s="287">
        <v>365</v>
      </c>
    </row>
    <row r="822" spans="1:5" ht="60" outlineLevel="1" x14ac:dyDescent="0.2">
      <c r="A822" s="283" t="s">
        <v>2212</v>
      </c>
      <c r="B822" s="283"/>
      <c r="C822" s="286" t="s">
        <v>2213</v>
      </c>
      <c r="D822" s="287">
        <v>100996.3</v>
      </c>
      <c r="E822" s="287">
        <v>100996.3</v>
      </c>
    </row>
    <row r="823" spans="1:5" ht="45" outlineLevel="2" x14ac:dyDescent="0.2">
      <c r="A823" s="283" t="s">
        <v>2214</v>
      </c>
      <c r="B823" s="283"/>
      <c r="C823" s="286" t="s">
        <v>2215</v>
      </c>
      <c r="D823" s="287">
        <v>100996.3</v>
      </c>
      <c r="E823" s="287">
        <v>100996.3</v>
      </c>
    </row>
    <row r="824" spans="1:5" ht="60" outlineLevel="3" x14ac:dyDescent="0.2">
      <c r="A824" s="283" t="s">
        <v>2216</v>
      </c>
      <c r="B824" s="283"/>
      <c r="C824" s="286" t="s">
        <v>2217</v>
      </c>
      <c r="D824" s="287">
        <v>996.3</v>
      </c>
      <c r="E824" s="287">
        <v>996.3</v>
      </c>
    </row>
    <row r="825" spans="1:5" ht="45" outlineLevel="4" x14ac:dyDescent="0.2">
      <c r="A825" s="283"/>
      <c r="B825" s="283" t="s">
        <v>1417</v>
      </c>
      <c r="C825" s="286" t="s">
        <v>1418</v>
      </c>
      <c r="D825" s="287">
        <v>996.3</v>
      </c>
      <c r="E825" s="287">
        <v>996.3</v>
      </c>
    </row>
    <row r="826" spans="1:5" ht="45" outlineLevel="3" x14ac:dyDescent="0.2">
      <c r="A826" s="283" t="s">
        <v>2218</v>
      </c>
      <c r="B826" s="283"/>
      <c r="C826" s="286" t="s">
        <v>2219</v>
      </c>
      <c r="D826" s="287">
        <v>100000</v>
      </c>
      <c r="E826" s="287">
        <v>100000</v>
      </c>
    </row>
    <row r="827" spans="1:5" ht="15" outlineLevel="4" x14ac:dyDescent="0.2">
      <c r="A827" s="283"/>
      <c r="B827" s="283" t="s">
        <v>1430</v>
      </c>
      <c r="C827" s="286" t="s">
        <v>1431</v>
      </c>
      <c r="D827" s="287">
        <v>100000</v>
      </c>
      <c r="E827" s="287">
        <v>100000</v>
      </c>
    </row>
    <row r="828" spans="1:5" ht="45" outlineLevel="1" x14ac:dyDescent="0.2">
      <c r="A828" s="283" t="s">
        <v>2220</v>
      </c>
      <c r="B828" s="283"/>
      <c r="C828" s="286" t="s">
        <v>2221</v>
      </c>
      <c r="D828" s="287">
        <v>131516.20000000001</v>
      </c>
      <c r="E828" s="287">
        <v>128351.4</v>
      </c>
    </row>
    <row r="829" spans="1:5" ht="45" outlineLevel="2" x14ac:dyDescent="0.2">
      <c r="A829" s="283" t="s">
        <v>2222</v>
      </c>
      <c r="B829" s="283"/>
      <c r="C829" s="286" t="s">
        <v>2223</v>
      </c>
      <c r="D829" s="287">
        <v>105797.8</v>
      </c>
      <c r="E829" s="287">
        <v>102633</v>
      </c>
    </row>
    <row r="830" spans="1:5" ht="60" outlineLevel="3" x14ac:dyDescent="0.2">
      <c r="A830" s="283" t="s">
        <v>2224</v>
      </c>
      <c r="B830" s="283"/>
      <c r="C830" s="286" t="s">
        <v>2225</v>
      </c>
      <c r="D830" s="287">
        <v>105797.8</v>
      </c>
      <c r="E830" s="287">
        <v>102633</v>
      </c>
    </row>
    <row r="831" spans="1:5" ht="45" outlineLevel="4" x14ac:dyDescent="0.2">
      <c r="A831" s="283"/>
      <c r="B831" s="283" t="s">
        <v>1456</v>
      </c>
      <c r="C831" s="286" t="s">
        <v>1457</v>
      </c>
      <c r="D831" s="287">
        <v>37994</v>
      </c>
      <c r="E831" s="287">
        <v>34848</v>
      </c>
    </row>
    <row r="832" spans="1:5" ht="15" outlineLevel="4" x14ac:dyDescent="0.2">
      <c r="A832" s="283"/>
      <c r="B832" s="283" t="s">
        <v>1517</v>
      </c>
      <c r="C832" s="286" t="s">
        <v>1518</v>
      </c>
      <c r="D832" s="287">
        <v>67803.8</v>
      </c>
      <c r="E832" s="287">
        <v>67785</v>
      </c>
    </row>
    <row r="833" spans="1:5" ht="45" outlineLevel="2" x14ac:dyDescent="0.2">
      <c r="A833" s="283" t="s">
        <v>2226</v>
      </c>
      <c r="B833" s="283"/>
      <c r="C833" s="286" t="s">
        <v>2227</v>
      </c>
      <c r="D833" s="287">
        <v>25718.400000000001</v>
      </c>
      <c r="E833" s="287">
        <v>25718.400000000001</v>
      </c>
    </row>
    <row r="834" spans="1:5" ht="45" outlineLevel="3" x14ac:dyDescent="0.2">
      <c r="A834" s="283" t="s">
        <v>2228</v>
      </c>
      <c r="B834" s="283"/>
      <c r="C834" s="286" t="s">
        <v>2229</v>
      </c>
      <c r="D834" s="287">
        <v>5008</v>
      </c>
      <c r="E834" s="287">
        <v>5008</v>
      </c>
    </row>
    <row r="835" spans="1:5" ht="60" outlineLevel="4" x14ac:dyDescent="0.2">
      <c r="A835" s="283"/>
      <c r="B835" s="283" t="s">
        <v>1411</v>
      </c>
      <c r="C835" s="286" t="s">
        <v>1412</v>
      </c>
      <c r="D835" s="287">
        <v>5008</v>
      </c>
      <c r="E835" s="287">
        <v>5008</v>
      </c>
    </row>
    <row r="836" spans="1:5" ht="60" outlineLevel="3" x14ac:dyDescent="0.2">
      <c r="A836" s="283" t="s">
        <v>2230</v>
      </c>
      <c r="B836" s="283"/>
      <c r="C836" s="286" t="s">
        <v>2225</v>
      </c>
      <c r="D836" s="287">
        <v>20710.400000000001</v>
      </c>
      <c r="E836" s="287">
        <v>20710.400000000001</v>
      </c>
    </row>
    <row r="837" spans="1:5" ht="60" outlineLevel="4" x14ac:dyDescent="0.2">
      <c r="A837" s="283"/>
      <c r="B837" s="283" t="s">
        <v>1411</v>
      </c>
      <c r="C837" s="286" t="s">
        <v>1412</v>
      </c>
      <c r="D837" s="287">
        <v>19210.400000000001</v>
      </c>
      <c r="E837" s="287">
        <v>19210.400000000001</v>
      </c>
    </row>
    <row r="838" spans="1:5" ht="15" outlineLevel="4" x14ac:dyDescent="0.2">
      <c r="A838" s="283"/>
      <c r="B838" s="283" t="s">
        <v>1430</v>
      </c>
      <c r="C838" s="286" t="s">
        <v>1431</v>
      </c>
      <c r="D838" s="287">
        <v>1500</v>
      </c>
      <c r="E838" s="287">
        <v>1500</v>
      </c>
    </row>
    <row r="839" spans="1:5" ht="45" outlineLevel="1" x14ac:dyDescent="0.2">
      <c r="A839" s="283" t="s">
        <v>2231</v>
      </c>
      <c r="B839" s="283"/>
      <c r="C839" s="286" t="s">
        <v>2232</v>
      </c>
      <c r="D839" s="287">
        <v>723.6</v>
      </c>
      <c r="E839" s="287">
        <v>723.6</v>
      </c>
    </row>
    <row r="840" spans="1:5" ht="75" outlineLevel="2" x14ac:dyDescent="0.2">
      <c r="A840" s="283" t="s">
        <v>2233</v>
      </c>
      <c r="B840" s="283"/>
      <c r="C840" s="286" t="s">
        <v>2234</v>
      </c>
      <c r="D840" s="287">
        <v>723.6</v>
      </c>
      <c r="E840" s="287">
        <v>723.6</v>
      </c>
    </row>
    <row r="841" spans="1:5" ht="30" outlineLevel="3" x14ac:dyDescent="0.2">
      <c r="A841" s="283" t="s">
        <v>2235</v>
      </c>
      <c r="B841" s="283"/>
      <c r="C841" s="286" t="s">
        <v>2236</v>
      </c>
      <c r="D841" s="287">
        <v>673.6</v>
      </c>
      <c r="E841" s="287">
        <v>673.6</v>
      </c>
    </row>
    <row r="842" spans="1:5" ht="45" outlineLevel="4" x14ac:dyDescent="0.2">
      <c r="A842" s="283"/>
      <c r="B842" s="283" t="s">
        <v>1417</v>
      </c>
      <c r="C842" s="286" t="s">
        <v>1418</v>
      </c>
      <c r="D842" s="287">
        <v>673.6</v>
      </c>
      <c r="E842" s="287">
        <v>673.6</v>
      </c>
    </row>
    <row r="843" spans="1:5" ht="75" outlineLevel="3" x14ac:dyDescent="0.2">
      <c r="A843" s="283" t="s">
        <v>3070</v>
      </c>
      <c r="B843" s="283"/>
      <c r="C843" s="286" t="s">
        <v>3071</v>
      </c>
      <c r="D843" s="287">
        <v>50</v>
      </c>
      <c r="E843" s="287">
        <v>50</v>
      </c>
    </row>
    <row r="844" spans="1:5" ht="45" outlineLevel="4" x14ac:dyDescent="0.2">
      <c r="A844" s="283"/>
      <c r="B844" s="283" t="s">
        <v>1417</v>
      </c>
      <c r="C844" s="286" t="s">
        <v>1418</v>
      </c>
      <c r="D844" s="287">
        <v>50</v>
      </c>
      <c r="E844" s="287">
        <v>50</v>
      </c>
    </row>
    <row r="845" spans="1:5" ht="45" outlineLevel="1" x14ac:dyDescent="0.2">
      <c r="A845" s="283" t="s">
        <v>2237</v>
      </c>
      <c r="B845" s="283"/>
      <c r="C845" s="286" t="s">
        <v>1490</v>
      </c>
      <c r="D845" s="287">
        <v>78512.100000000006</v>
      </c>
      <c r="E845" s="287">
        <v>78434.2</v>
      </c>
    </row>
    <row r="846" spans="1:5" ht="45" outlineLevel="2" x14ac:dyDescent="0.2">
      <c r="A846" s="283" t="s">
        <v>2238</v>
      </c>
      <c r="B846" s="283"/>
      <c r="C846" s="286" t="s">
        <v>1492</v>
      </c>
      <c r="D846" s="287">
        <v>77466.5</v>
      </c>
      <c r="E846" s="287">
        <v>77466.5</v>
      </c>
    </row>
    <row r="847" spans="1:5" ht="30" outlineLevel="3" x14ac:dyDescent="0.2">
      <c r="A847" s="283" t="s">
        <v>2239</v>
      </c>
      <c r="B847" s="283"/>
      <c r="C847" s="286" t="s">
        <v>1494</v>
      </c>
      <c r="D847" s="287">
        <v>77466.5</v>
      </c>
      <c r="E847" s="287">
        <v>77466.5</v>
      </c>
    </row>
    <row r="848" spans="1:5" ht="105" outlineLevel="4" x14ac:dyDescent="0.2">
      <c r="A848" s="283"/>
      <c r="B848" s="283" t="s">
        <v>1428</v>
      </c>
      <c r="C848" s="286" t="s">
        <v>1429</v>
      </c>
      <c r="D848" s="287">
        <v>65815.199999999997</v>
      </c>
      <c r="E848" s="287">
        <v>65815.199999999997</v>
      </c>
    </row>
    <row r="849" spans="1:5" ht="45" outlineLevel="4" x14ac:dyDescent="0.2">
      <c r="A849" s="283"/>
      <c r="B849" s="283" t="s">
        <v>1417</v>
      </c>
      <c r="C849" s="286" t="s">
        <v>1418</v>
      </c>
      <c r="D849" s="287">
        <v>11477.1</v>
      </c>
      <c r="E849" s="287">
        <v>11477.1</v>
      </c>
    </row>
    <row r="850" spans="1:5" ht="15" outlineLevel="4" x14ac:dyDescent="0.2">
      <c r="A850" s="283"/>
      <c r="B850" s="283" t="s">
        <v>1430</v>
      </c>
      <c r="C850" s="286" t="s">
        <v>1431</v>
      </c>
      <c r="D850" s="287">
        <v>174.2</v>
      </c>
      <c r="E850" s="287">
        <v>174.2</v>
      </c>
    </row>
    <row r="851" spans="1:5" ht="45" outlineLevel="2" x14ac:dyDescent="0.2">
      <c r="A851" s="283" t="s">
        <v>2240</v>
      </c>
      <c r="B851" s="283"/>
      <c r="C851" s="286" t="s">
        <v>2241</v>
      </c>
      <c r="D851" s="287">
        <v>945.6</v>
      </c>
      <c r="E851" s="287">
        <v>967.7</v>
      </c>
    </row>
    <row r="852" spans="1:5" ht="75" outlineLevel="3" x14ac:dyDescent="0.2">
      <c r="A852" s="283" t="s">
        <v>2242</v>
      </c>
      <c r="B852" s="283"/>
      <c r="C852" s="286" t="s">
        <v>1527</v>
      </c>
      <c r="D852" s="287">
        <v>945.6</v>
      </c>
      <c r="E852" s="287">
        <v>967.7</v>
      </c>
    </row>
    <row r="853" spans="1:5" ht="45" outlineLevel="4" x14ac:dyDescent="0.2">
      <c r="A853" s="283"/>
      <c r="B853" s="283" t="s">
        <v>1417</v>
      </c>
      <c r="C853" s="286" t="s">
        <v>1418</v>
      </c>
      <c r="D853" s="287">
        <v>945.6</v>
      </c>
      <c r="E853" s="287">
        <v>967.7</v>
      </c>
    </row>
    <row r="854" spans="1:5" ht="45" outlineLevel="2" x14ac:dyDescent="0.2">
      <c r="A854" s="283" t="s">
        <v>2243</v>
      </c>
      <c r="B854" s="283"/>
      <c r="C854" s="286" t="s">
        <v>2244</v>
      </c>
      <c r="D854" s="287">
        <v>100</v>
      </c>
      <c r="E854" s="287"/>
    </row>
    <row r="855" spans="1:5" ht="45" outlineLevel="3" x14ac:dyDescent="0.2">
      <c r="A855" s="283" t="s">
        <v>2245</v>
      </c>
      <c r="B855" s="283"/>
      <c r="C855" s="286" t="s">
        <v>2246</v>
      </c>
      <c r="D855" s="287">
        <v>100</v>
      </c>
      <c r="E855" s="287"/>
    </row>
    <row r="856" spans="1:5" ht="45" outlineLevel="4" x14ac:dyDescent="0.2">
      <c r="A856" s="283"/>
      <c r="B856" s="283" t="s">
        <v>1417</v>
      </c>
      <c r="C856" s="286" t="s">
        <v>1418</v>
      </c>
      <c r="D856" s="287">
        <v>100</v>
      </c>
      <c r="E856" s="287"/>
    </row>
    <row r="857" spans="1:5" ht="75" outlineLevel="1" x14ac:dyDescent="0.2">
      <c r="A857" s="283" t="s">
        <v>2247</v>
      </c>
      <c r="B857" s="283"/>
      <c r="C857" s="286" t="s">
        <v>2248</v>
      </c>
      <c r="D857" s="287">
        <v>15784.2</v>
      </c>
      <c r="E857" s="287">
        <v>15784.2</v>
      </c>
    </row>
    <row r="858" spans="1:5" ht="120" outlineLevel="2" x14ac:dyDescent="0.2">
      <c r="A858" s="283" t="s">
        <v>2249</v>
      </c>
      <c r="B858" s="283"/>
      <c r="C858" s="286" t="s">
        <v>2250</v>
      </c>
      <c r="D858" s="287">
        <v>10784.2</v>
      </c>
      <c r="E858" s="287">
        <v>10784.2</v>
      </c>
    </row>
    <row r="859" spans="1:5" ht="45" outlineLevel="3" x14ac:dyDescent="0.2">
      <c r="A859" s="283" t="s">
        <v>2251</v>
      </c>
      <c r="B859" s="283"/>
      <c r="C859" s="286" t="s">
        <v>2252</v>
      </c>
      <c r="D859" s="287">
        <v>10784.2</v>
      </c>
      <c r="E859" s="287">
        <v>10784.2</v>
      </c>
    </row>
    <row r="860" spans="1:5" ht="15" outlineLevel="4" x14ac:dyDescent="0.2">
      <c r="A860" s="283"/>
      <c r="B860" s="283" t="s">
        <v>1430</v>
      </c>
      <c r="C860" s="286" t="s">
        <v>1431</v>
      </c>
      <c r="D860" s="287">
        <v>10784.2</v>
      </c>
      <c r="E860" s="287">
        <v>10784.2</v>
      </c>
    </row>
    <row r="861" spans="1:5" ht="75" outlineLevel="2" x14ac:dyDescent="0.2">
      <c r="A861" s="283" t="s">
        <v>2253</v>
      </c>
      <c r="B861" s="283"/>
      <c r="C861" s="286" t="s">
        <v>2254</v>
      </c>
      <c r="D861" s="287">
        <v>5000</v>
      </c>
      <c r="E861" s="287">
        <v>5000</v>
      </c>
    </row>
    <row r="862" spans="1:5" ht="75" outlineLevel="3" x14ac:dyDescent="0.2">
      <c r="A862" s="283" t="s">
        <v>2255</v>
      </c>
      <c r="B862" s="283"/>
      <c r="C862" s="286" t="s">
        <v>2256</v>
      </c>
      <c r="D862" s="287">
        <v>5000</v>
      </c>
      <c r="E862" s="287">
        <v>5000</v>
      </c>
    </row>
    <row r="863" spans="1:5" ht="60" outlineLevel="4" x14ac:dyDescent="0.2">
      <c r="A863" s="283"/>
      <c r="B863" s="283" t="s">
        <v>1411</v>
      </c>
      <c r="C863" s="286" t="s">
        <v>1412</v>
      </c>
      <c r="D863" s="287">
        <v>5000</v>
      </c>
      <c r="E863" s="287">
        <v>5000</v>
      </c>
    </row>
    <row r="864" spans="1:5" ht="60" outlineLevel="1" x14ac:dyDescent="0.2">
      <c r="A864" s="283" t="s">
        <v>2261</v>
      </c>
      <c r="B864" s="283"/>
      <c r="C864" s="286" t="s">
        <v>2262</v>
      </c>
      <c r="D864" s="287">
        <v>960</v>
      </c>
      <c r="E864" s="287">
        <v>960</v>
      </c>
    </row>
    <row r="865" spans="1:5" ht="105" outlineLevel="2" x14ac:dyDescent="0.2">
      <c r="A865" s="283" t="s">
        <v>2263</v>
      </c>
      <c r="B865" s="283"/>
      <c r="C865" s="286" t="s">
        <v>2264</v>
      </c>
      <c r="D865" s="287">
        <v>960</v>
      </c>
      <c r="E865" s="287">
        <v>960</v>
      </c>
    </row>
    <row r="866" spans="1:5" ht="45" outlineLevel="3" x14ac:dyDescent="0.2">
      <c r="A866" s="283" t="s">
        <v>2265</v>
      </c>
      <c r="B866" s="283"/>
      <c r="C866" s="286" t="s">
        <v>2266</v>
      </c>
      <c r="D866" s="287">
        <v>960</v>
      </c>
      <c r="E866" s="287">
        <v>960</v>
      </c>
    </row>
    <row r="867" spans="1:5" ht="45" outlineLevel="4" x14ac:dyDescent="0.2">
      <c r="A867" s="283"/>
      <c r="B867" s="283" t="s">
        <v>1417</v>
      </c>
      <c r="C867" s="286" t="s">
        <v>1418</v>
      </c>
      <c r="D867" s="287">
        <v>960</v>
      </c>
      <c r="E867" s="287">
        <v>960</v>
      </c>
    </row>
    <row r="868" spans="1:5" ht="75" x14ac:dyDescent="0.2">
      <c r="A868" s="283" t="s">
        <v>2267</v>
      </c>
      <c r="B868" s="283"/>
      <c r="C868" s="286" t="s">
        <v>2268</v>
      </c>
      <c r="D868" s="287">
        <v>2078106.9</v>
      </c>
      <c r="E868" s="287">
        <v>2078106.9</v>
      </c>
    </row>
    <row r="869" spans="1:5" ht="90" outlineLevel="1" x14ac:dyDescent="0.2">
      <c r="A869" s="283" t="s">
        <v>2269</v>
      </c>
      <c r="B869" s="283"/>
      <c r="C869" s="286" t="s">
        <v>2270</v>
      </c>
      <c r="D869" s="287">
        <v>441877.4</v>
      </c>
      <c r="E869" s="287">
        <v>441877.4</v>
      </c>
    </row>
    <row r="870" spans="1:5" ht="150" outlineLevel="2" x14ac:dyDescent="0.2">
      <c r="A870" s="283" t="s">
        <v>2271</v>
      </c>
      <c r="B870" s="283"/>
      <c r="C870" s="286" t="s">
        <v>2272</v>
      </c>
      <c r="D870" s="287">
        <v>396900</v>
      </c>
      <c r="E870" s="287">
        <v>396900</v>
      </c>
    </row>
    <row r="871" spans="1:5" ht="30" outlineLevel="3" x14ac:dyDescent="0.2">
      <c r="A871" s="283" t="s">
        <v>2273</v>
      </c>
      <c r="B871" s="283"/>
      <c r="C871" s="286" t="s">
        <v>2274</v>
      </c>
      <c r="D871" s="287">
        <v>12900</v>
      </c>
      <c r="E871" s="287">
        <v>12900</v>
      </c>
    </row>
    <row r="872" spans="1:5" ht="15" outlineLevel="4" x14ac:dyDescent="0.2">
      <c r="A872" s="283"/>
      <c r="B872" s="283" t="s">
        <v>1430</v>
      </c>
      <c r="C872" s="286" t="s">
        <v>1431</v>
      </c>
      <c r="D872" s="287">
        <v>12900</v>
      </c>
      <c r="E872" s="287">
        <v>12900</v>
      </c>
    </row>
    <row r="873" spans="1:5" ht="60" outlineLevel="3" x14ac:dyDescent="0.2">
      <c r="A873" s="283" t="s">
        <v>2275</v>
      </c>
      <c r="B873" s="283"/>
      <c r="C873" s="286" t="s">
        <v>2276</v>
      </c>
      <c r="D873" s="287">
        <v>5000</v>
      </c>
      <c r="E873" s="287">
        <v>5000</v>
      </c>
    </row>
    <row r="874" spans="1:5" ht="15" outlineLevel="4" x14ac:dyDescent="0.2">
      <c r="A874" s="283"/>
      <c r="B874" s="283" t="s">
        <v>1430</v>
      </c>
      <c r="C874" s="286" t="s">
        <v>1431</v>
      </c>
      <c r="D874" s="287">
        <v>5000</v>
      </c>
      <c r="E874" s="287">
        <v>5000</v>
      </c>
    </row>
    <row r="875" spans="1:5" ht="60" outlineLevel="3" x14ac:dyDescent="0.2">
      <c r="A875" s="283" t="s">
        <v>2277</v>
      </c>
      <c r="B875" s="283"/>
      <c r="C875" s="286" t="s">
        <v>2278</v>
      </c>
      <c r="D875" s="287">
        <v>341300</v>
      </c>
      <c r="E875" s="287">
        <v>341300</v>
      </c>
    </row>
    <row r="876" spans="1:5" ht="15" outlineLevel="4" x14ac:dyDescent="0.2">
      <c r="A876" s="283"/>
      <c r="B876" s="283" t="s">
        <v>1430</v>
      </c>
      <c r="C876" s="286" t="s">
        <v>1431</v>
      </c>
      <c r="D876" s="287">
        <v>341300</v>
      </c>
      <c r="E876" s="287">
        <v>341300</v>
      </c>
    </row>
    <row r="877" spans="1:5" ht="60" outlineLevel="3" x14ac:dyDescent="0.2">
      <c r="A877" s="283" t="s">
        <v>2279</v>
      </c>
      <c r="B877" s="283"/>
      <c r="C877" s="286" t="s">
        <v>2280</v>
      </c>
      <c r="D877" s="287">
        <v>37700</v>
      </c>
      <c r="E877" s="287">
        <v>37700</v>
      </c>
    </row>
    <row r="878" spans="1:5" ht="15" outlineLevel="4" x14ac:dyDescent="0.2">
      <c r="A878" s="283"/>
      <c r="B878" s="283" t="s">
        <v>1430</v>
      </c>
      <c r="C878" s="286" t="s">
        <v>1431</v>
      </c>
      <c r="D878" s="287">
        <v>37700</v>
      </c>
      <c r="E878" s="287">
        <v>37700</v>
      </c>
    </row>
    <row r="879" spans="1:5" ht="150" outlineLevel="2" x14ac:dyDescent="0.2">
      <c r="A879" s="283" t="s">
        <v>2281</v>
      </c>
      <c r="B879" s="283"/>
      <c r="C879" s="286" t="s">
        <v>2282</v>
      </c>
      <c r="D879" s="287">
        <v>44977.4</v>
      </c>
      <c r="E879" s="287">
        <v>44977.4</v>
      </c>
    </row>
    <row r="880" spans="1:5" ht="135" outlineLevel="3" x14ac:dyDescent="0.2">
      <c r="A880" s="283" t="s">
        <v>2283</v>
      </c>
      <c r="B880" s="283"/>
      <c r="C880" s="286" t="s">
        <v>2284</v>
      </c>
      <c r="D880" s="287">
        <v>1200</v>
      </c>
      <c r="E880" s="287">
        <v>1200</v>
      </c>
    </row>
    <row r="881" spans="1:5" ht="15" outlineLevel="4" x14ac:dyDescent="0.2">
      <c r="A881" s="283"/>
      <c r="B881" s="283" t="s">
        <v>1430</v>
      </c>
      <c r="C881" s="286" t="s">
        <v>1431</v>
      </c>
      <c r="D881" s="287">
        <v>1200</v>
      </c>
      <c r="E881" s="287">
        <v>1200</v>
      </c>
    </row>
    <row r="882" spans="1:5" ht="90" outlineLevel="3" x14ac:dyDescent="0.2">
      <c r="A882" s="283" t="s">
        <v>2285</v>
      </c>
      <c r="B882" s="283"/>
      <c r="C882" s="286" t="s">
        <v>2286</v>
      </c>
      <c r="D882" s="287">
        <v>20500</v>
      </c>
      <c r="E882" s="287">
        <v>20500</v>
      </c>
    </row>
    <row r="883" spans="1:5" ht="15" outlineLevel="4" x14ac:dyDescent="0.2">
      <c r="A883" s="283"/>
      <c r="B883" s="283" t="s">
        <v>1430</v>
      </c>
      <c r="C883" s="286" t="s">
        <v>1431</v>
      </c>
      <c r="D883" s="287">
        <v>20500</v>
      </c>
      <c r="E883" s="287">
        <v>20500</v>
      </c>
    </row>
    <row r="884" spans="1:5" ht="105" outlineLevel="3" x14ac:dyDescent="0.2">
      <c r="A884" s="283" t="s">
        <v>2287</v>
      </c>
      <c r="B884" s="283"/>
      <c r="C884" s="286" t="s">
        <v>2288</v>
      </c>
      <c r="D884" s="287">
        <v>14391.3</v>
      </c>
      <c r="E884" s="287">
        <v>14391.3</v>
      </c>
    </row>
    <row r="885" spans="1:5" ht="15" outlineLevel="4" x14ac:dyDescent="0.2">
      <c r="A885" s="283"/>
      <c r="B885" s="283" t="s">
        <v>1430</v>
      </c>
      <c r="C885" s="286" t="s">
        <v>1431</v>
      </c>
      <c r="D885" s="287">
        <v>14391.3</v>
      </c>
      <c r="E885" s="287">
        <v>14391.3</v>
      </c>
    </row>
    <row r="886" spans="1:5" ht="105" outlineLevel="3" x14ac:dyDescent="0.2">
      <c r="A886" s="283" t="s">
        <v>2289</v>
      </c>
      <c r="B886" s="283"/>
      <c r="C886" s="286" t="s">
        <v>2290</v>
      </c>
      <c r="D886" s="287">
        <v>8886.1</v>
      </c>
      <c r="E886" s="287">
        <v>8886.1</v>
      </c>
    </row>
    <row r="887" spans="1:5" ht="15" outlineLevel="4" x14ac:dyDescent="0.2">
      <c r="A887" s="283"/>
      <c r="B887" s="283" t="s">
        <v>1430</v>
      </c>
      <c r="C887" s="286" t="s">
        <v>1431</v>
      </c>
      <c r="D887" s="287">
        <v>8886.1</v>
      </c>
      <c r="E887" s="287">
        <v>8886.1</v>
      </c>
    </row>
    <row r="888" spans="1:5" ht="60" outlineLevel="1" x14ac:dyDescent="0.2">
      <c r="A888" s="283" t="s">
        <v>2291</v>
      </c>
      <c r="B888" s="283"/>
      <c r="C888" s="286" t="s">
        <v>2292</v>
      </c>
      <c r="D888" s="287">
        <v>1087230.3</v>
      </c>
      <c r="E888" s="287">
        <v>1087230.3</v>
      </c>
    </row>
    <row r="889" spans="1:5" ht="75" outlineLevel="2" x14ac:dyDescent="0.2">
      <c r="A889" s="283" t="s">
        <v>2293</v>
      </c>
      <c r="B889" s="283"/>
      <c r="C889" s="286" t="s">
        <v>2294</v>
      </c>
      <c r="D889" s="287">
        <v>898206.9</v>
      </c>
      <c r="E889" s="287">
        <v>898206.9</v>
      </c>
    </row>
    <row r="890" spans="1:5" ht="60" outlineLevel="3" x14ac:dyDescent="0.2">
      <c r="A890" s="283" t="s">
        <v>2295</v>
      </c>
      <c r="B890" s="283"/>
      <c r="C890" s="286" t="s">
        <v>2296</v>
      </c>
      <c r="D890" s="287">
        <v>21161.9</v>
      </c>
      <c r="E890" s="287">
        <v>21161.9</v>
      </c>
    </row>
    <row r="891" spans="1:5" ht="15" outlineLevel="4" x14ac:dyDescent="0.2">
      <c r="A891" s="283"/>
      <c r="B891" s="283" t="s">
        <v>1430</v>
      </c>
      <c r="C891" s="286" t="s">
        <v>1431</v>
      </c>
      <c r="D891" s="287">
        <v>21161.9</v>
      </c>
      <c r="E891" s="287">
        <v>21161.9</v>
      </c>
    </row>
    <row r="892" spans="1:5" ht="60" outlineLevel="3" x14ac:dyDescent="0.2">
      <c r="A892" s="283" t="s">
        <v>2297</v>
      </c>
      <c r="B892" s="283"/>
      <c r="C892" s="286" t="s">
        <v>2298</v>
      </c>
      <c r="D892" s="287">
        <v>75181</v>
      </c>
      <c r="E892" s="287">
        <v>75181</v>
      </c>
    </row>
    <row r="893" spans="1:5" ht="15" outlineLevel="4" x14ac:dyDescent="0.2">
      <c r="A893" s="283"/>
      <c r="B893" s="283" t="s">
        <v>1430</v>
      </c>
      <c r="C893" s="286" t="s">
        <v>1431</v>
      </c>
      <c r="D893" s="287">
        <v>75181</v>
      </c>
      <c r="E893" s="287">
        <v>75181</v>
      </c>
    </row>
    <row r="894" spans="1:5" ht="30" outlineLevel="3" x14ac:dyDescent="0.2">
      <c r="A894" s="283" t="s">
        <v>2299</v>
      </c>
      <c r="B894" s="283"/>
      <c r="C894" s="286" t="s">
        <v>2300</v>
      </c>
      <c r="D894" s="287">
        <v>97700</v>
      </c>
      <c r="E894" s="287">
        <v>97700</v>
      </c>
    </row>
    <row r="895" spans="1:5" ht="45" outlineLevel="4" x14ac:dyDescent="0.2">
      <c r="A895" s="283"/>
      <c r="B895" s="283" t="s">
        <v>1417</v>
      </c>
      <c r="C895" s="286" t="s">
        <v>1418</v>
      </c>
      <c r="D895" s="287">
        <v>8300</v>
      </c>
      <c r="E895" s="287">
        <v>8900</v>
      </c>
    </row>
    <row r="896" spans="1:5" ht="15" outlineLevel="4" x14ac:dyDescent="0.2">
      <c r="A896" s="283"/>
      <c r="B896" s="283" t="s">
        <v>1430</v>
      </c>
      <c r="C896" s="286" t="s">
        <v>1431</v>
      </c>
      <c r="D896" s="287">
        <v>89400</v>
      </c>
      <c r="E896" s="287">
        <v>88800</v>
      </c>
    </row>
    <row r="897" spans="1:5" ht="60" outlineLevel="3" x14ac:dyDescent="0.2">
      <c r="A897" s="283" t="s">
        <v>2301</v>
      </c>
      <c r="B897" s="283"/>
      <c r="C897" s="286" t="s">
        <v>2302</v>
      </c>
      <c r="D897" s="287">
        <v>241300</v>
      </c>
      <c r="E897" s="287">
        <v>241300</v>
      </c>
    </row>
    <row r="898" spans="1:5" ht="15" outlineLevel="4" x14ac:dyDescent="0.2">
      <c r="A898" s="283"/>
      <c r="B898" s="283" t="s">
        <v>1430</v>
      </c>
      <c r="C898" s="286" t="s">
        <v>1431</v>
      </c>
      <c r="D898" s="287">
        <v>241300</v>
      </c>
      <c r="E898" s="287">
        <v>241300</v>
      </c>
    </row>
    <row r="899" spans="1:5" ht="45" outlineLevel="3" x14ac:dyDescent="0.2">
      <c r="A899" s="283" t="s">
        <v>2303</v>
      </c>
      <c r="B899" s="283"/>
      <c r="C899" s="286" t="s">
        <v>2304</v>
      </c>
      <c r="D899" s="287">
        <v>186856.2</v>
      </c>
      <c r="E899" s="287">
        <v>186856.2</v>
      </c>
    </row>
    <row r="900" spans="1:5" ht="15" outlineLevel="4" x14ac:dyDescent="0.2">
      <c r="A900" s="283"/>
      <c r="B900" s="283" t="s">
        <v>1430</v>
      </c>
      <c r="C900" s="286" t="s">
        <v>1431</v>
      </c>
      <c r="D900" s="287">
        <v>186856.2</v>
      </c>
      <c r="E900" s="287">
        <v>186856.2</v>
      </c>
    </row>
    <row r="901" spans="1:5" ht="30" outlineLevel="3" x14ac:dyDescent="0.2">
      <c r="A901" s="283" t="s">
        <v>2305</v>
      </c>
      <c r="B901" s="283"/>
      <c r="C901" s="286" t="s">
        <v>2306</v>
      </c>
      <c r="D901" s="287">
        <v>17200</v>
      </c>
      <c r="E901" s="287">
        <v>17200</v>
      </c>
    </row>
    <row r="902" spans="1:5" ht="15" outlineLevel="4" x14ac:dyDescent="0.2">
      <c r="A902" s="283"/>
      <c r="B902" s="283" t="s">
        <v>1430</v>
      </c>
      <c r="C902" s="286" t="s">
        <v>1431</v>
      </c>
      <c r="D902" s="287">
        <v>17200</v>
      </c>
      <c r="E902" s="287">
        <v>17200</v>
      </c>
    </row>
    <row r="903" spans="1:5" ht="60" outlineLevel="3" x14ac:dyDescent="0.2">
      <c r="A903" s="283" t="s">
        <v>2307</v>
      </c>
      <c r="B903" s="283"/>
      <c r="C903" s="286" t="s">
        <v>2308</v>
      </c>
      <c r="D903" s="287">
        <v>258807.8</v>
      </c>
      <c r="E903" s="287">
        <v>258807.8</v>
      </c>
    </row>
    <row r="904" spans="1:5" ht="15" outlineLevel="4" x14ac:dyDescent="0.2">
      <c r="A904" s="283"/>
      <c r="B904" s="283" t="s">
        <v>1430</v>
      </c>
      <c r="C904" s="286" t="s">
        <v>1431</v>
      </c>
      <c r="D904" s="287">
        <v>258807.8</v>
      </c>
      <c r="E904" s="287">
        <v>258807.8</v>
      </c>
    </row>
    <row r="905" spans="1:5" ht="150" outlineLevel="2" x14ac:dyDescent="0.2">
      <c r="A905" s="283" t="s">
        <v>2309</v>
      </c>
      <c r="B905" s="283"/>
      <c r="C905" s="286" t="s">
        <v>2310</v>
      </c>
      <c r="D905" s="287">
        <v>189023.4</v>
      </c>
      <c r="E905" s="287">
        <v>189023.4</v>
      </c>
    </row>
    <row r="906" spans="1:5" ht="135" outlineLevel="3" x14ac:dyDescent="0.2">
      <c r="A906" s="283" t="s">
        <v>2311</v>
      </c>
      <c r="B906" s="283"/>
      <c r="C906" s="286" t="s">
        <v>2284</v>
      </c>
      <c r="D906" s="287">
        <v>4800</v>
      </c>
      <c r="E906" s="287">
        <v>4800</v>
      </c>
    </row>
    <row r="907" spans="1:5" ht="15" outlineLevel="4" x14ac:dyDescent="0.2">
      <c r="A907" s="283"/>
      <c r="B907" s="283" t="s">
        <v>1430</v>
      </c>
      <c r="C907" s="286" t="s">
        <v>1431</v>
      </c>
      <c r="D907" s="287">
        <v>4800</v>
      </c>
      <c r="E907" s="287">
        <v>4800</v>
      </c>
    </row>
    <row r="908" spans="1:5" ht="90" outlineLevel="3" x14ac:dyDescent="0.2">
      <c r="A908" s="283" t="s">
        <v>2312</v>
      </c>
      <c r="B908" s="283"/>
      <c r="C908" s="286" t="s">
        <v>2313</v>
      </c>
      <c r="D908" s="287">
        <v>42403.4</v>
      </c>
      <c r="E908" s="287">
        <v>42403.4</v>
      </c>
    </row>
    <row r="909" spans="1:5" ht="15" outlineLevel="4" x14ac:dyDescent="0.2">
      <c r="A909" s="283"/>
      <c r="B909" s="283" t="s">
        <v>1430</v>
      </c>
      <c r="C909" s="286" t="s">
        <v>1431</v>
      </c>
      <c r="D909" s="287">
        <v>42403.4</v>
      </c>
      <c r="E909" s="287">
        <v>42403.4</v>
      </c>
    </row>
    <row r="910" spans="1:5" ht="105" outlineLevel="3" x14ac:dyDescent="0.2">
      <c r="A910" s="283" t="s">
        <v>2314</v>
      </c>
      <c r="B910" s="283"/>
      <c r="C910" s="286" t="s">
        <v>2315</v>
      </c>
      <c r="D910" s="287">
        <v>137300</v>
      </c>
      <c r="E910" s="287">
        <v>137300</v>
      </c>
    </row>
    <row r="911" spans="1:5" ht="15" outlineLevel="4" x14ac:dyDescent="0.2">
      <c r="A911" s="283"/>
      <c r="B911" s="283" t="s">
        <v>1430</v>
      </c>
      <c r="C911" s="286" t="s">
        <v>1431</v>
      </c>
      <c r="D911" s="287">
        <v>137300</v>
      </c>
      <c r="E911" s="287">
        <v>137300</v>
      </c>
    </row>
    <row r="912" spans="1:5" ht="105" outlineLevel="3" x14ac:dyDescent="0.2">
      <c r="A912" s="283" t="s">
        <v>2316</v>
      </c>
      <c r="B912" s="283"/>
      <c r="C912" s="286" t="s">
        <v>2317</v>
      </c>
      <c r="D912" s="287">
        <v>4520</v>
      </c>
      <c r="E912" s="287">
        <v>4520</v>
      </c>
    </row>
    <row r="913" spans="1:5" ht="15" outlineLevel="4" x14ac:dyDescent="0.2">
      <c r="A913" s="283"/>
      <c r="B913" s="283" t="s">
        <v>1430</v>
      </c>
      <c r="C913" s="286" t="s">
        <v>1431</v>
      </c>
      <c r="D913" s="287">
        <v>4520</v>
      </c>
      <c r="E913" s="287">
        <v>4520</v>
      </c>
    </row>
    <row r="914" spans="1:5" ht="30" outlineLevel="1" x14ac:dyDescent="0.2">
      <c r="A914" s="283" t="s">
        <v>2318</v>
      </c>
      <c r="B914" s="283"/>
      <c r="C914" s="286" t="s">
        <v>2319</v>
      </c>
      <c r="D914" s="287">
        <v>177100</v>
      </c>
      <c r="E914" s="287">
        <v>177100</v>
      </c>
    </row>
    <row r="915" spans="1:5" ht="150" outlineLevel="2" x14ac:dyDescent="0.2">
      <c r="A915" s="283" t="s">
        <v>2320</v>
      </c>
      <c r="B915" s="283"/>
      <c r="C915" s="286" t="s">
        <v>2321</v>
      </c>
      <c r="D915" s="287">
        <v>172200</v>
      </c>
      <c r="E915" s="287">
        <v>172200</v>
      </c>
    </row>
    <row r="916" spans="1:5" ht="75" outlineLevel="3" x14ac:dyDescent="0.2">
      <c r="A916" s="283" t="s">
        <v>2322</v>
      </c>
      <c r="B916" s="283"/>
      <c r="C916" s="286" t="s">
        <v>2323</v>
      </c>
      <c r="D916" s="287">
        <v>26500</v>
      </c>
      <c r="E916" s="287">
        <v>26500</v>
      </c>
    </row>
    <row r="917" spans="1:5" ht="15" outlineLevel="4" x14ac:dyDescent="0.2">
      <c r="A917" s="283"/>
      <c r="B917" s="283" t="s">
        <v>1430</v>
      </c>
      <c r="C917" s="286" t="s">
        <v>1431</v>
      </c>
      <c r="D917" s="287">
        <v>26500</v>
      </c>
      <c r="E917" s="287">
        <v>26500</v>
      </c>
    </row>
    <row r="918" spans="1:5" ht="15" outlineLevel="3" x14ac:dyDescent="0.2">
      <c r="A918" s="283" t="s">
        <v>2324</v>
      </c>
      <c r="B918" s="283"/>
      <c r="C918" s="286" t="s">
        <v>2325</v>
      </c>
      <c r="D918" s="287">
        <v>49700</v>
      </c>
      <c r="E918" s="287">
        <v>49700</v>
      </c>
    </row>
    <row r="919" spans="1:5" ht="15" outlineLevel="4" x14ac:dyDescent="0.2">
      <c r="A919" s="283"/>
      <c r="B919" s="283" t="s">
        <v>1517</v>
      </c>
      <c r="C919" s="286" t="s">
        <v>1518</v>
      </c>
      <c r="D919" s="287">
        <v>49700</v>
      </c>
      <c r="E919" s="287">
        <v>49700</v>
      </c>
    </row>
    <row r="920" spans="1:5" ht="30" outlineLevel="3" x14ac:dyDescent="0.2">
      <c r="A920" s="283" t="s">
        <v>2326</v>
      </c>
      <c r="B920" s="283"/>
      <c r="C920" s="286" t="s">
        <v>2327</v>
      </c>
      <c r="D920" s="287">
        <v>63900</v>
      </c>
      <c r="E920" s="287">
        <v>63900</v>
      </c>
    </row>
    <row r="921" spans="1:5" ht="15" outlineLevel="4" x14ac:dyDescent="0.2">
      <c r="A921" s="283"/>
      <c r="B921" s="283" t="s">
        <v>1517</v>
      </c>
      <c r="C921" s="286" t="s">
        <v>1518</v>
      </c>
      <c r="D921" s="287">
        <v>63900</v>
      </c>
      <c r="E921" s="287">
        <v>63900</v>
      </c>
    </row>
    <row r="922" spans="1:5" ht="105" outlineLevel="3" x14ac:dyDescent="0.2">
      <c r="A922" s="283" t="s">
        <v>2328</v>
      </c>
      <c r="B922" s="283"/>
      <c r="C922" s="286" t="s">
        <v>2329</v>
      </c>
      <c r="D922" s="287">
        <v>2600</v>
      </c>
      <c r="E922" s="287">
        <v>2600</v>
      </c>
    </row>
    <row r="923" spans="1:5" ht="15" outlineLevel="4" x14ac:dyDescent="0.2">
      <c r="A923" s="283"/>
      <c r="B923" s="283" t="s">
        <v>1517</v>
      </c>
      <c r="C923" s="286" t="s">
        <v>1518</v>
      </c>
      <c r="D923" s="287">
        <v>2600</v>
      </c>
      <c r="E923" s="287">
        <v>2600</v>
      </c>
    </row>
    <row r="924" spans="1:5" ht="75" outlineLevel="3" x14ac:dyDescent="0.2">
      <c r="A924" s="283" t="s">
        <v>2330</v>
      </c>
      <c r="B924" s="283"/>
      <c r="C924" s="286" t="s">
        <v>2331</v>
      </c>
      <c r="D924" s="287">
        <v>29500</v>
      </c>
      <c r="E924" s="287">
        <v>29500</v>
      </c>
    </row>
    <row r="925" spans="1:5" ht="15" outlineLevel="4" x14ac:dyDescent="0.2">
      <c r="A925" s="283"/>
      <c r="B925" s="283" t="s">
        <v>1430</v>
      </c>
      <c r="C925" s="286" t="s">
        <v>1431</v>
      </c>
      <c r="D925" s="287">
        <v>29500</v>
      </c>
      <c r="E925" s="287">
        <v>29500</v>
      </c>
    </row>
    <row r="926" spans="1:5" ht="60" outlineLevel="2" x14ac:dyDescent="0.2">
      <c r="A926" s="283" t="s">
        <v>2332</v>
      </c>
      <c r="B926" s="283"/>
      <c r="C926" s="286" t="s">
        <v>2333</v>
      </c>
      <c r="D926" s="287">
        <v>4900</v>
      </c>
      <c r="E926" s="287">
        <v>4900</v>
      </c>
    </row>
    <row r="927" spans="1:5" ht="75" outlineLevel="3" x14ac:dyDescent="0.2">
      <c r="A927" s="283" t="s">
        <v>2334</v>
      </c>
      <c r="B927" s="283"/>
      <c r="C927" s="286" t="s">
        <v>2335</v>
      </c>
      <c r="D927" s="287">
        <v>4900</v>
      </c>
      <c r="E927" s="287">
        <v>4900</v>
      </c>
    </row>
    <row r="928" spans="1:5" ht="15" outlineLevel="4" x14ac:dyDescent="0.2">
      <c r="A928" s="283"/>
      <c r="B928" s="283" t="s">
        <v>1517</v>
      </c>
      <c r="C928" s="286" t="s">
        <v>1518</v>
      </c>
      <c r="D928" s="287">
        <v>4900</v>
      </c>
      <c r="E928" s="287">
        <v>4900</v>
      </c>
    </row>
    <row r="929" spans="1:5" ht="45" outlineLevel="1" x14ac:dyDescent="0.2">
      <c r="A929" s="283" t="s">
        <v>2336</v>
      </c>
      <c r="B929" s="283"/>
      <c r="C929" s="286" t="s">
        <v>2337</v>
      </c>
      <c r="D929" s="287">
        <v>32101</v>
      </c>
      <c r="E929" s="287">
        <v>32101</v>
      </c>
    </row>
    <row r="930" spans="1:5" ht="45" outlineLevel="2" x14ac:dyDescent="0.2">
      <c r="A930" s="283" t="s">
        <v>2338</v>
      </c>
      <c r="B930" s="283"/>
      <c r="C930" s="286" t="s">
        <v>2339</v>
      </c>
      <c r="D930" s="287">
        <v>32101</v>
      </c>
      <c r="E930" s="287">
        <v>32101</v>
      </c>
    </row>
    <row r="931" spans="1:5" ht="60" outlineLevel="3" x14ac:dyDescent="0.2">
      <c r="A931" s="283" t="s">
        <v>2340</v>
      </c>
      <c r="B931" s="283"/>
      <c r="C931" s="286" t="s">
        <v>2341</v>
      </c>
      <c r="D931" s="287">
        <v>32101</v>
      </c>
      <c r="E931" s="287">
        <v>32101</v>
      </c>
    </row>
    <row r="932" spans="1:5" ht="15" outlineLevel="4" x14ac:dyDescent="0.2">
      <c r="A932" s="283"/>
      <c r="B932" s="283" t="s">
        <v>1430</v>
      </c>
      <c r="C932" s="286" t="s">
        <v>1431</v>
      </c>
      <c r="D932" s="287">
        <v>32101</v>
      </c>
      <c r="E932" s="287">
        <v>32101</v>
      </c>
    </row>
    <row r="933" spans="1:5" ht="60" outlineLevel="1" x14ac:dyDescent="0.2">
      <c r="A933" s="283" t="s">
        <v>2342</v>
      </c>
      <c r="B933" s="283"/>
      <c r="C933" s="286" t="s">
        <v>2343</v>
      </c>
      <c r="D933" s="287">
        <v>42500</v>
      </c>
      <c r="E933" s="287">
        <v>42500</v>
      </c>
    </row>
    <row r="934" spans="1:5" ht="75" outlineLevel="2" x14ac:dyDescent="0.2">
      <c r="A934" s="283" t="s">
        <v>2344</v>
      </c>
      <c r="B934" s="283"/>
      <c r="C934" s="286" t="s">
        <v>2345</v>
      </c>
      <c r="D934" s="287">
        <v>29700</v>
      </c>
      <c r="E934" s="287">
        <v>29700</v>
      </c>
    </row>
    <row r="935" spans="1:5" ht="135" outlineLevel="3" x14ac:dyDescent="0.2">
      <c r="A935" s="283" t="s">
        <v>2346</v>
      </c>
      <c r="B935" s="283"/>
      <c r="C935" s="286" t="s">
        <v>2347</v>
      </c>
      <c r="D935" s="287">
        <v>9100</v>
      </c>
      <c r="E935" s="287">
        <v>9100</v>
      </c>
    </row>
    <row r="936" spans="1:5" ht="45" outlineLevel="4" x14ac:dyDescent="0.2">
      <c r="A936" s="283"/>
      <c r="B936" s="283" t="s">
        <v>1417</v>
      </c>
      <c r="C936" s="286" t="s">
        <v>1418</v>
      </c>
      <c r="D936" s="287">
        <v>6500</v>
      </c>
      <c r="E936" s="287">
        <v>6500</v>
      </c>
    </row>
    <row r="937" spans="1:5" ht="15" outlineLevel="4" x14ac:dyDescent="0.2">
      <c r="A937" s="283"/>
      <c r="B937" s="283" t="s">
        <v>1430</v>
      </c>
      <c r="C937" s="286" t="s">
        <v>1431</v>
      </c>
      <c r="D937" s="287">
        <v>2600</v>
      </c>
      <c r="E937" s="287">
        <v>2600</v>
      </c>
    </row>
    <row r="938" spans="1:5" ht="45" outlineLevel="3" x14ac:dyDescent="0.2">
      <c r="A938" s="283" t="s">
        <v>2348</v>
      </c>
      <c r="B938" s="283"/>
      <c r="C938" s="286" t="s">
        <v>2349</v>
      </c>
      <c r="D938" s="287">
        <v>15000</v>
      </c>
      <c r="E938" s="287">
        <v>15000</v>
      </c>
    </row>
    <row r="939" spans="1:5" ht="15" outlineLevel="4" x14ac:dyDescent="0.2">
      <c r="A939" s="283"/>
      <c r="B939" s="283" t="s">
        <v>1430</v>
      </c>
      <c r="C939" s="286" t="s">
        <v>1431</v>
      </c>
      <c r="D939" s="287">
        <v>15000</v>
      </c>
      <c r="E939" s="287">
        <v>15000</v>
      </c>
    </row>
    <row r="940" spans="1:5" ht="30" outlineLevel="3" x14ac:dyDescent="0.2">
      <c r="A940" s="283" t="s">
        <v>2350</v>
      </c>
      <c r="B940" s="283"/>
      <c r="C940" s="286" t="s">
        <v>2351</v>
      </c>
      <c r="D940" s="287">
        <v>1000</v>
      </c>
      <c r="E940" s="287">
        <v>1000</v>
      </c>
    </row>
    <row r="941" spans="1:5" ht="45" outlineLevel="4" x14ac:dyDescent="0.2">
      <c r="A941" s="283"/>
      <c r="B941" s="283" t="s">
        <v>1417</v>
      </c>
      <c r="C941" s="286" t="s">
        <v>1418</v>
      </c>
      <c r="D941" s="287">
        <v>1000</v>
      </c>
      <c r="E941" s="287">
        <v>1000</v>
      </c>
    </row>
    <row r="942" spans="1:5" ht="105" outlineLevel="3" x14ac:dyDescent="0.2">
      <c r="A942" s="283" t="s">
        <v>2352</v>
      </c>
      <c r="B942" s="283"/>
      <c r="C942" s="286" t="s">
        <v>2353</v>
      </c>
      <c r="D942" s="287">
        <v>4600</v>
      </c>
      <c r="E942" s="287">
        <v>4600</v>
      </c>
    </row>
    <row r="943" spans="1:5" ht="45" outlineLevel="4" x14ac:dyDescent="0.2">
      <c r="A943" s="283"/>
      <c r="B943" s="283" t="s">
        <v>1417</v>
      </c>
      <c r="C943" s="286" t="s">
        <v>1418</v>
      </c>
      <c r="D943" s="287">
        <v>4600</v>
      </c>
      <c r="E943" s="287">
        <v>4600</v>
      </c>
    </row>
    <row r="944" spans="1:5" ht="60" outlineLevel="2" x14ac:dyDescent="0.2">
      <c r="A944" s="283" t="s">
        <v>2354</v>
      </c>
      <c r="B944" s="283"/>
      <c r="C944" s="286" t="s">
        <v>2355</v>
      </c>
      <c r="D944" s="287">
        <v>12800</v>
      </c>
      <c r="E944" s="287">
        <v>12800</v>
      </c>
    </row>
    <row r="945" spans="1:5" ht="165" outlineLevel="3" x14ac:dyDescent="0.2">
      <c r="A945" s="283" t="s">
        <v>2356</v>
      </c>
      <c r="B945" s="283"/>
      <c r="C945" s="286" t="s">
        <v>2357</v>
      </c>
      <c r="D945" s="287">
        <v>12800</v>
      </c>
      <c r="E945" s="287">
        <v>12800</v>
      </c>
    </row>
    <row r="946" spans="1:5" ht="30" outlineLevel="4" x14ac:dyDescent="0.2">
      <c r="A946" s="283"/>
      <c r="B946" s="283" t="s">
        <v>1419</v>
      </c>
      <c r="C946" s="286" t="s">
        <v>1420</v>
      </c>
      <c r="D946" s="287">
        <v>12800</v>
      </c>
      <c r="E946" s="287">
        <v>12800</v>
      </c>
    </row>
    <row r="947" spans="1:5" ht="45" outlineLevel="1" x14ac:dyDescent="0.2">
      <c r="A947" s="283" t="s">
        <v>2358</v>
      </c>
      <c r="B947" s="283"/>
      <c r="C947" s="286" t="s">
        <v>2359</v>
      </c>
      <c r="D947" s="287">
        <v>222126.1</v>
      </c>
      <c r="E947" s="287">
        <v>222126.1</v>
      </c>
    </row>
    <row r="948" spans="1:5" ht="30" outlineLevel="2" x14ac:dyDescent="0.2">
      <c r="A948" s="283" t="s">
        <v>2360</v>
      </c>
      <c r="B948" s="283"/>
      <c r="C948" s="286" t="s">
        <v>2361</v>
      </c>
      <c r="D948" s="287">
        <v>217126.1</v>
      </c>
      <c r="E948" s="287">
        <v>217126.1</v>
      </c>
    </row>
    <row r="949" spans="1:5" ht="60" outlineLevel="3" x14ac:dyDescent="0.2">
      <c r="A949" s="283" t="s">
        <v>2362</v>
      </c>
      <c r="B949" s="283"/>
      <c r="C949" s="286" t="s">
        <v>1410</v>
      </c>
      <c r="D949" s="287">
        <v>193896.5</v>
      </c>
      <c r="E949" s="287">
        <v>193896.5</v>
      </c>
    </row>
    <row r="950" spans="1:5" ht="60" outlineLevel="4" x14ac:dyDescent="0.2">
      <c r="A950" s="283"/>
      <c r="B950" s="283" t="s">
        <v>1411</v>
      </c>
      <c r="C950" s="286" t="s">
        <v>1412</v>
      </c>
      <c r="D950" s="287">
        <v>193896.5</v>
      </c>
      <c r="E950" s="287">
        <v>193896.5</v>
      </c>
    </row>
    <row r="951" spans="1:5" ht="30" outlineLevel="3" x14ac:dyDescent="0.2">
      <c r="A951" s="283" t="s">
        <v>2363</v>
      </c>
      <c r="B951" s="283"/>
      <c r="C951" s="286" t="s">
        <v>2364</v>
      </c>
      <c r="D951" s="287">
        <v>2000</v>
      </c>
      <c r="E951" s="287">
        <v>2000</v>
      </c>
    </row>
    <row r="952" spans="1:5" ht="45" outlineLevel="4" x14ac:dyDescent="0.2">
      <c r="A952" s="283"/>
      <c r="B952" s="283" t="s">
        <v>1417</v>
      </c>
      <c r="C952" s="286" t="s">
        <v>1418</v>
      </c>
      <c r="D952" s="287">
        <v>2000</v>
      </c>
      <c r="E952" s="287">
        <v>2000</v>
      </c>
    </row>
    <row r="953" spans="1:5" ht="105" outlineLevel="3" x14ac:dyDescent="0.2">
      <c r="A953" s="283" t="s">
        <v>2365</v>
      </c>
      <c r="B953" s="283"/>
      <c r="C953" s="286" t="s">
        <v>2366</v>
      </c>
      <c r="D953" s="287">
        <v>21229.599999999999</v>
      </c>
      <c r="E953" s="287">
        <v>21229.599999999999</v>
      </c>
    </row>
    <row r="954" spans="1:5" ht="45" outlineLevel="4" x14ac:dyDescent="0.2">
      <c r="A954" s="283"/>
      <c r="B954" s="283" t="s">
        <v>1417</v>
      </c>
      <c r="C954" s="286" t="s">
        <v>1418</v>
      </c>
      <c r="D954" s="287">
        <v>21229.599999999999</v>
      </c>
      <c r="E954" s="287">
        <v>21229.599999999999</v>
      </c>
    </row>
    <row r="955" spans="1:5" ht="90" outlineLevel="2" x14ac:dyDescent="0.2">
      <c r="A955" s="283" t="s">
        <v>2367</v>
      </c>
      <c r="B955" s="283"/>
      <c r="C955" s="286" t="s">
        <v>2368</v>
      </c>
      <c r="D955" s="287">
        <v>5000</v>
      </c>
      <c r="E955" s="287">
        <v>5000</v>
      </c>
    </row>
    <row r="956" spans="1:5" ht="90" outlineLevel="3" x14ac:dyDescent="0.2">
      <c r="A956" s="283" t="s">
        <v>2369</v>
      </c>
      <c r="B956" s="283"/>
      <c r="C956" s="286" t="s">
        <v>2370</v>
      </c>
      <c r="D956" s="287">
        <v>3408.3</v>
      </c>
      <c r="E956" s="287">
        <v>3408.3</v>
      </c>
    </row>
    <row r="957" spans="1:5" ht="15" outlineLevel="4" x14ac:dyDescent="0.2">
      <c r="A957" s="283"/>
      <c r="B957" s="283" t="s">
        <v>1517</v>
      </c>
      <c r="C957" s="286" t="s">
        <v>1518</v>
      </c>
      <c r="D957" s="287">
        <v>3408.3</v>
      </c>
      <c r="E957" s="287">
        <v>3408.3</v>
      </c>
    </row>
    <row r="958" spans="1:5" ht="120" outlineLevel="3" x14ac:dyDescent="0.2">
      <c r="A958" s="283" t="s">
        <v>2371</v>
      </c>
      <c r="B958" s="283"/>
      <c r="C958" s="286" t="s">
        <v>2372</v>
      </c>
      <c r="D958" s="287">
        <v>1591.7</v>
      </c>
      <c r="E958" s="287">
        <v>1591.7</v>
      </c>
    </row>
    <row r="959" spans="1:5" ht="15" outlineLevel="4" x14ac:dyDescent="0.2">
      <c r="A959" s="283"/>
      <c r="B959" s="283" t="s">
        <v>1517</v>
      </c>
      <c r="C959" s="286" t="s">
        <v>1518</v>
      </c>
      <c r="D959" s="287">
        <v>1591.7</v>
      </c>
      <c r="E959" s="287">
        <v>1591.7</v>
      </c>
    </row>
    <row r="960" spans="1:5" ht="45" outlineLevel="1" x14ac:dyDescent="0.2">
      <c r="A960" s="283" t="s">
        <v>2373</v>
      </c>
      <c r="B960" s="283"/>
      <c r="C960" s="286" t="s">
        <v>1490</v>
      </c>
      <c r="D960" s="287">
        <v>75172.100000000006</v>
      </c>
      <c r="E960" s="287">
        <v>75172.100000000006</v>
      </c>
    </row>
    <row r="961" spans="1:5" ht="45" outlineLevel="2" x14ac:dyDescent="0.2">
      <c r="A961" s="283" t="s">
        <v>2374</v>
      </c>
      <c r="B961" s="283"/>
      <c r="C961" s="286" t="s">
        <v>1492</v>
      </c>
      <c r="D961" s="287">
        <v>72172.100000000006</v>
      </c>
      <c r="E961" s="287">
        <v>72172.100000000006</v>
      </c>
    </row>
    <row r="962" spans="1:5" ht="30" outlineLevel="3" x14ac:dyDescent="0.2">
      <c r="A962" s="283" t="s">
        <v>2375</v>
      </c>
      <c r="B962" s="283"/>
      <c r="C962" s="286" t="s">
        <v>1494</v>
      </c>
      <c r="D962" s="287">
        <v>51353.8</v>
      </c>
      <c r="E962" s="287">
        <v>51353.8</v>
      </c>
    </row>
    <row r="963" spans="1:5" ht="105" outlineLevel="4" x14ac:dyDescent="0.2">
      <c r="A963" s="283"/>
      <c r="B963" s="283" t="s">
        <v>1428</v>
      </c>
      <c r="C963" s="286" t="s">
        <v>1429</v>
      </c>
      <c r="D963" s="287">
        <v>42758.5</v>
      </c>
      <c r="E963" s="287">
        <v>42758.5</v>
      </c>
    </row>
    <row r="964" spans="1:5" ht="45" outlineLevel="4" x14ac:dyDescent="0.2">
      <c r="A964" s="283"/>
      <c r="B964" s="283" t="s">
        <v>1417</v>
      </c>
      <c r="C964" s="286" t="s">
        <v>1418</v>
      </c>
      <c r="D964" s="287">
        <v>8587.2999999999993</v>
      </c>
      <c r="E964" s="287">
        <v>8587.2999999999993</v>
      </c>
    </row>
    <row r="965" spans="1:5" ht="15" outlineLevel="4" x14ac:dyDescent="0.2">
      <c r="A965" s="283"/>
      <c r="B965" s="283" t="s">
        <v>1430</v>
      </c>
      <c r="C965" s="286" t="s">
        <v>1431</v>
      </c>
      <c r="D965" s="287">
        <v>8</v>
      </c>
      <c r="E965" s="287">
        <v>8</v>
      </c>
    </row>
    <row r="966" spans="1:5" ht="60" outlineLevel="3" x14ac:dyDescent="0.2">
      <c r="A966" s="283" t="s">
        <v>2376</v>
      </c>
      <c r="B966" s="283"/>
      <c r="C966" s="286" t="s">
        <v>2377</v>
      </c>
      <c r="D966" s="287">
        <v>20818.3</v>
      </c>
      <c r="E966" s="287">
        <v>20818.3</v>
      </c>
    </row>
    <row r="967" spans="1:5" ht="15" outlineLevel="4" x14ac:dyDescent="0.2">
      <c r="A967" s="283"/>
      <c r="B967" s="283" t="s">
        <v>1517</v>
      </c>
      <c r="C967" s="286" t="s">
        <v>1518</v>
      </c>
      <c r="D967" s="287">
        <v>20818.3</v>
      </c>
      <c r="E967" s="287">
        <v>20818.3</v>
      </c>
    </row>
    <row r="968" spans="1:5" ht="90" outlineLevel="2" x14ac:dyDescent="0.2">
      <c r="A968" s="283" t="s">
        <v>2378</v>
      </c>
      <c r="B968" s="283"/>
      <c r="C968" s="286" t="s">
        <v>2379</v>
      </c>
      <c r="D968" s="287">
        <v>3000</v>
      </c>
      <c r="E968" s="287">
        <v>3000</v>
      </c>
    </row>
    <row r="969" spans="1:5" ht="75" outlineLevel="3" x14ac:dyDescent="0.2">
      <c r="A969" s="283" t="s">
        <v>2380</v>
      </c>
      <c r="B969" s="283"/>
      <c r="C969" s="286" t="s">
        <v>1527</v>
      </c>
      <c r="D969" s="287">
        <v>3000</v>
      </c>
      <c r="E969" s="287">
        <v>3000</v>
      </c>
    </row>
    <row r="970" spans="1:5" ht="45" outlineLevel="4" x14ac:dyDescent="0.2">
      <c r="A970" s="283"/>
      <c r="B970" s="283" t="s">
        <v>1417</v>
      </c>
      <c r="C970" s="286" t="s">
        <v>1418</v>
      </c>
      <c r="D970" s="287">
        <v>3000</v>
      </c>
      <c r="E970" s="287">
        <v>3000</v>
      </c>
    </row>
    <row r="971" spans="1:5" ht="45" x14ac:dyDescent="0.2">
      <c r="A971" s="283" t="s">
        <v>2381</v>
      </c>
      <c r="B971" s="283"/>
      <c r="C971" s="286" t="s">
        <v>2382</v>
      </c>
      <c r="D971" s="287">
        <v>547818.19999999995</v>
      </c>
      <c r="E971" s="287">
        <v>547818.19999999995</v>
      </c>
    </row>
    <row r="972" spans="1:5" ht="45" outlineLevel="1" x14ac:dyDescent="0.2">
      <c r="A972" s="283" t="s">
        <v>2383</v>
      </c>
      <c r="B972" s="283"/>
      <c r="C972" s="286" t="s">
        <v>2384</v>
      </c>
      <c r="D972" s="287">
        <v>104263.5</v>
      </c>
      <c r="E972" s="287">
        <v>138013.5</v>
      </c>
    </row>
    <row r="973" spans="1:5" ht="60" outlineLevel="2" x14ac:dyDescent="0.2">
      <c r="A973" s="283" t="s">
        <v>2385</v>
      </c>
      <c r="B973" s="283"/>
      <c r="C973" s="286" t="s">
        <v>2386</v>
      </c>
      <c r="D973" s="287">
        <v>104263.5</v>
      </c>
      <c r="E973" s="287">
        <v>138013.5</v>
      </c>
    </row>
    <row r="974" spans="1:5" ht="30" outlineLevel="3" x14ac:dyDescent="0.2">
      <c r="A974" s="283" t="s">
        <v>2387</v>
      </c>
      <c r="B974" s="283"/>
      <c r="C974" s="286" t="s">
        <v>2388</v>
      </c>
      <c r="D974" s="287">
        <v>104263.5</v>
      </c>
      <c r="E974" s="287">
        <v>138013.5</v>
      </c>
    </row>
    <row r="975" spans="1:5" ht="45" outlineLevel="4" x14ac:dyDescent="0.2">
      <c r="A975" s="283"/>
      <c r="B975" s="283" t="s">
        <v>1417</v>
      </c>
      <c r="C975" s="286" t="s">
        <v>1418</v>
      </c>
      <c r="D975" s="287">
        <v>44433.7</v>
      </c>
      <c r="E975" s="287">
        <v>44191.9</v>
      </c>
    </row>
    <row r="976" spans="1:5" ht="30" outlineLevel="4" x14ac:dyDescent="0.2">
      <c r="A976" s="283"/>
      <c r="B976" s="283" t="s">
        <v>1419</v>
      </c>
      <c r="C976" s="286" t="s">
        <v>1420</v>
      </c>
      <c r="D976" s="287">
        <v>31829.8</v>
      </c>
      <c r="E976" s="287">
        <v>65821.600000000006</v>
      </c>
    </row>
    <row r="977" spans="1:5" ht="60" outlineLevel="4" x14ac:dyDescent="0.2">
      <c r="A977" s="283"/>
      <c r="B977" s="283" t="s">
        <v>1411</v>
      </c>
      <c r="C977" s="286" t="s">
        <v>1412</v>
      </c>
      <c r="D977" s="287">
        <v>28000</v>
      </c>
      <c r="E977" s="287">
        <v>28000</v>
      </c>
    </row>
    <row r="978" spans="1:5" ht="45" outlineLevel="1" x14ac:dyDescent="0.2">
      <c r="A978" s="283" t="s">
        <v>2389</v>
      </c>
      <c r="B978" s="283"/>
      <c r="C978" s="286" t="s">
        <v>2390</v>
      </c>
      <c r="D978" s="287">
        <v>3442</v>
      </c>
      <c r="E978" s="287">
        <v>3442</v>
      </c>
    </row>
    <row r="979" spans="1:5" ht="105" outlineLevel="2" x14ac:dyDescent="0.2">
      <c r="A979" s="283" t="s">
        <v>2391</v>
      </c>
      <c r="B979" s="283"/>
      <c r="C979" s="286" t="s">
        <v>2392</v>
      </c>
      <c r="D979" s="287">
        <v>960</v>
      </c>
      <c r="E979" s="287">
        <v>960</v>
      </c>
    </row>
    <row r="980" spans="1:5" ht="45" outlineLevel="3" x14ac:dyDescent="0.2">
      <c r="A980" s="283" t="s">
        <v>2393</v>
      </c>
      <c r="B980" s="283"/>
      <c r="C980" s="286" t="s">
        <v>2394</v>
      </c>
      <c r="D980" s="287">
        <v>960</v>
      </c>
      <c r="E980" s="287">
        <v>960</v>
      </c>
    </row>
    <row r="981" spans="1:5" ht="15" outlineLevel="4" x14ac:dyDescent="0.2">
      <c r="A981" s="283"/>
      <c r="B981" s="283" t="s">
        <v>1430</v>
      </c>
      <c r="C981" s="286" t="s">
        <v>1431</v>
      </c>
      <c r="D981" s="287">
        <v>960</v>
      </c>
      <c r="E981" s="287">
        <v>960</v>
      </c>
    </row>
    <row r="982" spans="1:5" ht="90" outlineLevel="2" x14ac:dyDescent="0.2">
      <c r="A982" s="283" t="s">
        <v>2395</v>
      </c>
      <c r="B982" s="283"/>
      <c r="C982" s="286" t="s">
        <v>2396</v>
      </c>
      <c r="D982" s="287">
        <v>2482</v>
      </c>
      <c r="E982" s="287">
        <v>2482</v>
      </c>
    </row>
    <row r="983" spans="1:5" ht="45" outlineLevel="3" x14ac:dyDescent="0.2">
      <c r="A983" s="283" t="s">
        <v>2397</v>
      </c>
      <c r="B983" s="283"/>
      <c r="C983" s="286" t="s">
        <v>2394</v>
      </c>
      <c r="D983" s="287">
        <v>2482</v>
      </c>
      <c r="E983" s="287">
        <v>2482</v>
      </c>
    </row>
    <row r="984" spans="1:5" ht="15" outlineLevel="4" x14ac:dyDescent="0.2">
      <c r="A984" s="283"/>
      <c r="B984" s="283" t="s">
        <v>1430</v>
      </c>
      <c r="C984" s="286" t="s">
        <v>1431</v>
      </c>
      <c r="D984" s="287">
        <v>2482</v>
      </c>
      <c r="E984" s="287">
        <v>2482</v>
      </c>
    </row>
    <row r="985" spans="1:5" ht="60" outlineLevel="1" x14ac:dyDescent="0.2">
      <c r="A985" s="283" t="s">
        <v>2398</v>
      </c>
      <c r="B985" s="283"/>
      <c r="C985" s="286" t="s">
        <v>2399</v>
      </c>
      <c r="D985" s="287">
        <v>1985.6</v>
      </c>
      <c r="E985" s="287">
        <v>1985.6</v>
      </c>
    </row>
    <row r="986" spans="1:5" ht="90" outlineLevel="2" x14ac:dyDescent="0.2">
      <c r="A986" s="283" t="s">
        <v>2400</v>
      </c>
      <c r="B986" s="283"/>
      <c r="C986" s="286" t="s">
        <v>2401</v>
      </c>
      <c r="D986" s="287">
        <v>1985.6</v>
      </c>
      <c r="E986" s="287">
        <v>1985.6</v>
      </c>
    </row>
    <row r="987" spans="1:5" ht="105" outlineLevel="3" x14ac:dyDescent="0.2">
      <c r="A987" s="283" t="s">
        <v>2402</v>
      </c>
      <c r="B987" s="283"/>
      <c r="C987" s="286" t="s">
        <v>2403</v>
      </c>
      <c r="D987" s="287">
        <v>1985.6</v>
      </c>
      <c r="E987" s="287">
        <v>1985.6</v>
      </c>
    </row>
    <row r="988" spans="1:5" ht="45" outlineLevel="4" x14ac:dyDescent="0.2">
      <c r="A988" s="283"/>
      <c r="B988" s="283" t="s">
        <v>1417</v>
      </c>
      <c r="C988" s="286" t="s">
        <v>1418</v>
      </c>
      <c r="D988" s="287">
        <v>1985.6</v>
      </c>
      <c r="E988" s="287">
        <v>1985.6</v>
      </c>
    </row>
    <row r="989" spans="1:5" ht="60" outlineLevel="1" x14ac:dyDescent="0.2">
      <c r="A989" s="283" t="s">
        <v>2404</v>
      </c>
      <c r="B989" s="283"/>
      <c r="C989" s="286" t="s">
        <v>2405</v>
      </c>
      <c r="D989" s="287">
        <v>1500</v>
      </c>
      <c r="E989" s="287">
        <v>1500</v>
      </c>
    </row>
    <row r="990" spans="1:5" ht="75" outlineLevel="2" x14ac:dyDescent="0.2">
      <c r="A990" s="283" t="s">
        <v>2406</v>
      </c>
      <c r="B990" s="283"/>
      <c r="C990" s="286" t="s">
        <v>2407</v>
      </c>
      <c r="D990" s="287">
        <v>1310</v>
      </c>
      <c r="E990" s="287">
        <v>1310</v>
      </c>
    </row>
    <row r="991" spans="1:5" ht="30" outlineLevel="3" x14ac:dyDescent="0.2">
      <c r="A991" s="283" t="s">
        <v>2408</v>
      </c>
      <c r="B991" s="283"/>
      <c r="C991" s="286" t="s">
        <v>2409</v>
      </c>
      <c r="D991" s="287">
        <v>1310</v>
      </c>
      <c r="E991" s="287">
        <v>1310</v>
      </c>
    </row>
    <row r="992" spans="1:5" ht="45" outlineLevel="4" x14ac:dyDescent="0.2">
      <c r="A992" s="283"/>
      <c r="B992" s="283" t="s">
        <v>1417</v>
      </c>
      <c r="C992" s="286" t="s">
        <v>1418</v>
      </c>
      <c r="D992" s="287">
        <v>1310</v>
      </c>
      <c r="E992" s="287">
        <v>1310</v>
      </c>
    </row>
    <row r="993" spans="1:5" ht="45" outlineLevel="2" x14ac:dyDescent="0.2">
      <c r="A993" s="283" t="s">
        <v>2410</v>
      </c>
      <c r="B993" s="283"/>
      <c r="C993" s="286" t="s">
        <v>2411</v>
      </c>
      <c r="D993" s="287">
        <v>190</v>
      </c>
      <c r="E993" s="287">
        <v>190</v>
      </c>
    </row>
    <row r="994" spans="1:5" ht="60" outlineLevel="3" x14ac:dyDescent="0.2">
      <c r="A994" s="283" t="s">
        <v>2412</v>
      </c>
      <c r="B994" s="283"/>
      <c r="C994" s="286" t="s">
        <v>2413</v>
      </c>
      <c r="D994" s="287">
        <v>190</v>
      </c>
      <c r="E994" s="287">
        <v>190</v>
      </c>
    </row>
    <row r="995" spans="1:5" ht="45" outlineLevel="4" x14ac:dyDescent="0.2">
      <c r="A995" s="283"/>
      <c r="B995" s="283" t="s">
        <v>1417</v>
      </c>
      <c r="C995" s="286" t="s">
        <v>1418</v>
      </c>
      <c r="D995" s="287">
        <v>190</v>
      </c>
      <c r="E995" s="287">
        <v>190</v>
      </c>
    </row>
    <row r="996" spans="1:5" ht="75" outlineLevel="1" x14ac:dyDescent="0.2">
      <c r="A996" s="283" t="s">
        <v>2414</v>
      </c>
      <c r="B996" s="283"/>
      <c r="C996" s="286" t="s">
        <v>2415</v>
      </c>
      <c r="D996" s="287">
        <v>300</v>
      </c>
      <c r="E996" s="287">
        <v>300</v>
      </c>
    </row>
    <row r="997" spans="1:5" ht="105" outlineLevel="2" x14ac:dyDescent="0.2">
      <c r="A997" s="283" t="s">
        <v>2416</v>
      </c>
      <c r="B997" s="283"/>
      <c r="C997" s="286" t="s">
        <v>2417</v>
      </c>
      <c r="D997" s="287">
        <v>300</v>
      </c>
      <c r="E997" s="287">
        <v>300</v>
      </c>
    </row>
    <row r="998" spans="1:5" ht="60" outlineLevel="3" x14ac:dyDescent="0.2">
      <c r="A998" s="283" t="s">
        <v>2418</v>
      </c>
      <c r="B998" s="283"/>
      <c r="C998" s="286" t="s">
        <v>2419</v>
      </c>
      <c r="D998" s="287">
        <v>300</v>
      </c>
      <c r="E998" s="287">
        <v>300</v>
      </c>
    </row>
    <row r="999" spans="1:5" ht="45" outlineLevel="4" x14ac:dyDescent="0.2">
      <c r="A999" s="283"/>
      <c r="B999" s="283" t="s">
        <v>1417</v>
      </c>
      <c r="C999" s="286" t="s">
        <v>1418</v>
      </c>
      <c r="D999" s="287">
        <v>150</v>
      </c>
      <c r="E999" s="287">
        <v>150</v>
      </c>
    </row>
    <row r="1000" spans="1:5" ht="30" outlineLevel="4" x14ac:dyDescent="0.2">
      <c r="A1000" s="283"/>
      <c r="B1000" s="283" t="s">
        <v>1419</v>
      </c>
      <c r="C1000" s="286" t="s">
        <v>1420</v>
      </c>
      <c r="D1000" s="287">
        <v>150</v>
      </c>
      <c r="E1000" s="287">
        <v>150</v>
      </c>
    </row>
    <row r="1001" spans="1:5" ht="45" outlineLevel="1" x14ac:dyDescent="0.2">
      <c r="A1001" s="283" t="s">
        <v>2420</v>
      </c>
      <c r="B1001" s="283"/>
      <c r="C1001" s="286" t="s">
        <v>1490</v>
      </c>
      <c r="D1001" s="287">
        <v>402577.1</v>
      </c>
      <c r="E1001" s="287">
        <v>402577.1</v>
      </c>
    </row>
    <row r="1002" spans="1:5" ht="45" outlineLevel="2" x14ac:dyDescent="0.2">
      <c r="A1002" s="283" t="s">
        <v>2421</v>
      </c>
      <c r="B1002" s="283"/>
      <c r="C1002" s="286" t="s">
        <v>1492</v>
      </c>
      <c r="D1002" s="287">
        <v>41391.1</v>
      </c>
      <c r="E1002" s="287">
        <v>41391.1</v>
      </c>
    </row>
    <row r="1003" spans="1:5" ht="30" outlineLevel="3" x14ac:dyDescent="0.2">
      <c r="A1003" s="283" t="s">
        <v>2422</v>
      </c>
      <c r="B1003" s="283"/>
      <c r="C1003" s="286" t="s">
        <v>1494</v>
      </c>
      <c r="D1003" s="287">
        <v>41391.1</v>
      </c>
      <c r="E1003" s="287">
        <v>41391.1</v>
      </c>
    </row>
    <row r="1004" spans="1:5" ht="105" outlineLevel="4" x14ac:dyDescent="0.2">
      <c r="A1004" s="283"/>
      <c r="B1004" s="283" t="s">
        <v>1428</v>
      </c>
      <c r="C1004" s="286" t="s">
        <v>1429</v>
      </c>
      <c r="D1004" s="287">
        <v>34207.800000000003</v>
      </c>
      <c r="E1004" s="287">
        <v>34207.800000000003</v>
      </c>
    </row>
    <row r="1005" spans="1:5" ht="45" outlineLevel="4" x14ac:dyDescent="0.2">
      <c r="A1005" s="283"/>
      <c r="B1005" s="283" t="s">
        <v>1417</v>
      </c>
      <c r="C1005" s="286" t="s">
        <v>1418</v>
      </c>
      <c r="D1005" s="287">
        <v>7154.3</v>
      </c>
      <c r="E1005" s="287">
        <v>7154.3</v>
      </c>
    </row>
    <row r="1006" spans="1:5" ht="15" outlineLevel="4" x14ac:dyDescent="0.2">
      <c r="A1006" s="283"/>
      <c r="B1006" s="283" t="s">
        <v>1430</v>
      </c>
      <c r="C1006" s="286" t="s">
        <v>1431</v>
      </c>
      <c r="D1006" s="287">
        <v>29</v>
      </c>
      <c r="E1006" s="287">
        <v>29</v>
      </c>
    </row>
    <row r="1007" spans="1:5" ht="75" outlineLevel="2" x14ac:dyDescent="0.2">
      <c r="A1007" s="283" t="s">
        <v>2423</v>
      </c>
      <c r="B1007" s="283"/>
      <c r="C1007" s="286" t="s">
        <v>2424</v>
      </c>
      <c r="D1007" s="287">
        <v>361186</v>
      </c>
      <c r="E1007" s="287">
        <v>361186</v>
      </c>
    </row>
    <row r="1008" spans="1:5" ht="60" outlineLevel="3" x14ac:dyDescent="0.2">
      <c r="A1008" s="283" t="s">
        <v>2425</v>
      </c>
      <c r="B1008" s="283"/>
      <c r="C1008" s="286" t="s">
        <v>1410</v>
      </c>
      <c r="D1008" s="287">
        <v>359659</v>
      </c>
      <c r="E1008" s="287">
        <v>359659</v>
      </c>
    </row>
    <row r="1009" spans="1:5" ht="105" outlineLevel="4" x14ac:dyDescent="0.2">
      <c r="A1009" s="283"/>
      <c r="B1009" s="283" t="s">
        <v>1428</v>
      </c>
      <c r="C1009" s="286" t="s">
        <v>1429</v>
      </c>
      <c r="D1009" s="287">
        <v>302221.59999999998</v>
      </c>
      <c r="E1009" s="287">
        <v>302221.59999999998</v>
      </c>
    </row>
    <row r="1010" spans="1:5" ht="45" outlineLevel="4" x14ac:dyDescent="0.2">
      <c r="A1010" s="283"/>
      <c r="B1010" s="283" t="s">
        <v>1417</v>
      </c>
      <c r="C1010" s="286" t="s">
        <v>1418</v>
      </c>
      <c r="D1010" s="287">
        <v>52930.7</v>
      </c>
      <c r="E1010" s="287">
        <v>52930.7</v>
      </c>
    </row>
    <row r="1011" spans="1:5" ht="15" outlineLevel="4" x14ac:dyDescent="0.2">
      <c r="A1011" s="283"/>
      <c r="B1011" s="283" t="s">
        <v>1430</v>
      </c>
      <c r="C1011" s="286" t="s">
        <v>1431</v>
      </c>
      <c r="D1011" s="287">
        <v>4506.7</v>
      </c>
      <c r="E1011" s="287">
        <v>4506.7</v>
      </c>
    </row>
    <row r="1012" spans="1:5" ht="75" outlineLevel="3" x14ac:dyDescent="0.2">
      <c r="A1012" s="283" t="s">
        <v>2426</v>
      </c>
      <c r="B1012" s="283"/>
      <c r="C1012" s="286" t="s">
        <v>1527</v>
      </c>
      <c r="D1012" s="287">
        <v>1527</v>
      </c>
      <c r="E1012" s="287">
        <v>1527</v>
      </c>
    </row>
    <row r="1013" spans="1:5" ht="45" outlineLevel="4" x14ac:dyDescent="0.2">
      <c r="A1013" s="283"/>
      <c r="B1013" s="283" t="s">
        <v>1417</v>
      </c>
      <c r="C1013" s="286" t="s">
        <v>1418</v>
      </c>
      <c r="D1013" s="287">
        <v>1527</v>
      </c>
      <c r="E1013" s="287">
        <v>1527</v>
      </c>
    </row>
    <row r="1014" spans="1:5" ht="60" outlineLevel="1" x14ac:dyDescent="0.2">
      <c r="A1014" s="283" t="s">
        <v>2427</v>
      </c>
      <c r="B1014" s="283"/>
      <c r="C1014" s="286" t="s">
        <v>2428</v>
      </c>
      <c r="D1014" s="287">
        <v>33750</v>
      </c>
      <c r="E1014" s="287"/>
    </row>
    <row r="1015" spans="1:5" ht="75" outlineLevel="2" x14ac:dyDescent="0.2">
      <c r="A1015" s="283" t="s">
        <v>2429</v>
      </c>
      <c r="B1015" s="283"/>
      <c r="C1015" s="286" t="s">
        <v>2430</v>
      </c>
      <c r="D1015" s="287">
        <v>33750</v>
      </c>
      <c r="E1015" s="287"/>
    </row>
    <row r="1016" spans="1:5" ht="45" outlineLevel="3" x14ac:dyDescent="0.2">
      <c r="A1016" s="283" t="s">
        <v>2431</v>
      </c>
      <c r="B1016" s="283"/>
      <c r="C1016" s="286" t="s">
        <v>2432</v>
      </c>
      <c r="D1016" s="287">
        <v>33750</v>
      </c>
      <c r="E1016" s="287"/>
    </row>
    <row r="1017" spans="1:5" ht="15" outlineLevel="4" x14ac:dyDescent="0.2">
      <c r="A1017" s="283"/>
      <c r="B1017" s="283" t="s">
        <v>1430</v>
      </c>
      <c r="C1017" s="286" t="s">
        <v>1431</v>
      </c>
      <c r="D1017" s="287">
        <v>33750</v>
      </c>
      <c r="E1017" s="287"/>
    </row>
    <row r="1018" spans="1:5" ht="60" x14ac:dyDescent="0.2">
      <c r="A1018" s="283" t="s">
        <v>2433</v>
      </c>
      <c r="B1018" s="283"/>
      <c r="C1018" s="286" t="s">
        <v>2434</v>
      </c>
      <c r="D1018" s="287">
        <v>936070.5</v>
      </c>
      <c r="E1018" s="287">
        <v>767757.4</v>
      </c>
    </row>
    <row r="1019" spans="1:5" ht="75" outlineLevel="1" x14ac:dyDescent="0.2">
      <c r="A1019" s="283" t="s">
        <v>2435</v>
      </c>
      <c r="B1019" s="283"/>
      <c r="C1019" s="286" t="s">
        <v>2436</v>
      </c>
      <c r="D1019" s="287">
        <v>137913.20000000001</v>
      </c>
      <c r="E1019" s="287">
        <v>137913.20000000001</v>
      </c>
    </row>
    <row r="1020" spans="1:5" ht="45" outlineLevel="2" x14ac:dyDescent="0.2">
      <c r="A1020" s="283" t="s">
        <v>2441</v>
      </c>
      <c r="B1020" s="283"/>
      <c r="C1020" s="286" t="s">
        <v>2442</v>
      </c>
      <c r="D1020" s="287">
        <v>137913.20000000001</v>
      </c>
      <c r="E1020" s="287">
        <v>137913.20000000001</v>
      </c>
    </row>
    <row r="1021" spans="1:5" ht="75" outlineLevel="3" x14ac:dyDescent="0.2">
      <c r="A1021" s="283" t="s">
        <v>2443</v>
      </c>
      <c r="B1021" s="283"/>
      <c r="C1021" s="286" t="s">
        <v>2444</v>
      </c>
      <c r="D1021" s="287">
        <v>137913.20000000001</v>
      </c>
      <c r="E1021" s="287">
        <v>137913.20000000001</v>
      </c>
    </row>
    <row r="1022" spans="1:5" ht="60" outlineLevel="4" x14ac:dyDescent="0.2">
      <c r="A1022" s="283"/>
      <c r="B1022" s="283" t="s">
        <v>1411</v>
      </c>
      <c r="C1022" s="286" t="s">
        <v>1412</v>
      </c>
      <c r="D1022" s="287">
        <v>137913.20000000001</v>
      </c>
      <c r="E1022" s="287">
        <v>137913.20000000001</v>
      </c>
    </row>
    <row r="1023" spans="1:5" ht="30" outlineLevel="1" x14ac:dyDescent="0.2">
      <c r="A1023" s="283" t="s">
        <v>2451</v>
      </c>
      <c r="B1023" s="283"/>
      <c r="C1023" s="286" t="s">
        <v>2452</v>
      </c>
      <c r="D1023" s="287">
        <v>568313.1</v>
      </c>
      <c r="E1023" s="287">
        <v>400000</v>
      </c>
    </row>
    <row r="1024" spans="1:5" ht="90" outlineLevel="2" x14ac:dyDescent="0.2">
      <c r="A1024" s="283" t="s">
        <v>2457</v>
      </c>
      <c r="B1024" s="283"/>
      <c r="C1024" s="286" t="s">
        <v>2458</v>
      </c>
      <c r="D1024" s="287">
        <v>400000</v>
      </c>
      <c r="E1024" s="287">
        <v>400000</v>
      </c>
    </row>
    <row r="1025" spans="1:5" ht="105" outlineLevel="3" x14ac:dyDescent="0.2">
      <c r="A1025" s="283" t="s">
        <v>2459</v>
      </c>
      <c r="B1025" s="283"/>
      <c r="C1025" s="286" t="s">
        <v>2460</v>
      </c>
      <c r="D1025" s="287">
        <v>400000</v>
      </c>
      <c r="E1025" s="287">
        <v>400000</v>
      </c>
    </row>
    <row r="1026" spans="1:5" ht="15" outlineLevel="4" x14ac:dyDescent="0.2">
      <c r="A1026" s="283"/>
      <c r="B1026" s="283" t="s">
        <v>1517</v>
      </c>
      <c r="C1026" s="286" t="s">
        <v>1518</v>
      </c>
      <c r="D1026" s="287">
        <v>400000</v>
      </c>
      <c r="E1026" s="287">
        <v>400000</v>
      </c>
    </row>
    <row r="1027" spans="1:5" ht="45" outlineLevel="2" x14ac:dyDescent="0.2">
      <c r="A1027" s="283" t="s">
        <v>2461</v>
      </c>
      <c r="B1027" s="283"/>
      <c r="C1027" s="286" t="s">
        <v>2462</v>
      </c>
      <c r="D1027" s="287">
        <v>168313.1</v>
      </c>
      <c r="E1027" s="287"/>
    </row>
    <row r="1028" spans="1:5" ht="45" outlineLevel="3" x14ac:dyDescent="0.2">
      <c r="A1028" s="283" t="s">
        <v>2465</v>
      </c>
      <c r="B1028" s="283"/>
      <c r="C1028" s="286" t="s">
        <v>2466</v>
      </c>
      <c r="D1028" s="287">
        <v>151939.70000000001</v>
      </c>
      <c r="E1028" s="287"/>
    </row>
    <row r="1029" spans="1:5" ht="15" outlineLevel="4" x14ac:dyDescent="0.2">
      <c r="A1029" s="283"/>
      <c r="B1029" s="283" t="s">
        <v>1517</v>
      </c>
      <c r="C1029" s="286" t="s">
        <v>1518</v>
      </c>
      <c r="D1029" s="287">
        <v>151939.70000000001</v>
      </c>
      <c r="E1029" s="287"/>
    </row>
    <row r="1030" spans="1:5" ht="60" outlineLevel="3" x14ac:dyDescent="0.2">
      <c r="A1030" s="283" t="s">
        <v>2467</v>
      </c>
      <c r="B1030" s="283"/>
      <c r="C1030" s="286" t="s">
        <v>2468</v>
      </c>
      <c r="D1030" s="287">
        <v>16373.4</v>
      </c>
      <c r="E1030" s="287"/>
    </row>
    <row r="1031" spans="1:5" ht="15" outlineLevel="4" x14ac:dyDescent="0.2">
      <c r="A1031" s="283"/>
      <c r="B1031" s="283" t="s">
        <v>1517</v>
      </c>
      <c r="C1031" s="286" t="s">
        <v>1518</v>
      </c>
      <c r="D1031" s="287">
        <v>16373.4</v>
      </c>
      <c r="E1031" s="287"/>
    </row>
    <row r="1032" spans="1:5" ht="45" outlineLevel="1" x14ac:dyDescent="0.2">
      <c r="A1032" s="283" t="s">
        <v>2469</v>
      </c>
      <c r="B1032" s="283"/>
      <c r="C1032" s="286" t="s">
        <v>1490</v>
      </c>
      <c r="D1032" s="287">
        <v>229844.2</v>
      </c>
      <c r="E1032" s="287">
        <v>229844.2</v>
      </c>
    </row>
    <row r="1033" spans="1:5" ht="45" outlineLevel="2" x14ac:dyDescent="0.2">
      <c r="A1033" s="283" t="s">
        <v>2470</v>
      </c>
      <c r="B1033" s="283"/>
      <c r="C1033" s="286" t="s">
        <v>1492</v>
      </c>
      <c r="D1033" s="287">
        <v>229473.4</v>
      </c>
      <c r="E1033" s="287">
        <v>229473.4</v>
      </c>
    </row>
    <row r="1034" spans="1:5" ht="30" outlineLevel="3" x14ac:dyDescent="0.2">
      <c r="A1034" s="283" t="s">
        <v>2471</v>
      </c>
      <c r="B1034" s="283"/>
      <c r="C1034" s="286" t="s">
        <v>1494</v>
      </c>
      <c r="D1034" s="287">
        <v>229473.4</v>
      </c>
      <c r="E1034" s="287">
        <v>229473.4</v>
      </c>
    </row>
    <row r="1035" spans="1:5" ht="105" outlineLevel="4" x14ac:dyDescent="0.2">
      <c r="A1035" s="283"/>
      <c r="B1035" s="283" t="s">
        <v>1428</v>
      </c>
      <c r="C1035" s="286" t="s">
        <v>1429</v>
      </c>
      <c r="D1035" s="287">
        <v>193909.9</v>
      </c>
      <c r="E1035" s="287">
        <v>193909.9</v>
      </c>
    </row>
    <row r="1036" spans="1:5" ht="45" outlineLevel="4" x14ac:dyDescent="0.2">
      <c r="A1036" s="283"/>
      <c r="B1036" s="283" t="s">
        <v>1417</v>
      </c>
      <c r="C1036" s="286" t="s">
        <v>1418</v>
      </c>
      <c r="D1036" s="287">
        <v>35556.300000000003</v>
      </c>
      <c r="E1036" s="287">
        <v>35556.300000000003</v>
      </c>
    </row>
    <row r="1037" spans="1:5" ht="15" outlineLevel="4" x14ac:dyDescent="0.2">
      <c r="A1037" s="283"/>
      <c r="B1037" s="283" t="s">
        <v>1430</v>
      </c>
      <c r="C1037" s="286" t="s">
        <v>1431</v>
      </c>
      <c r="D1037" s="287">
        <v>7.2</v>
      </c>
      <c r="E1037" s="287">
        <v>7.2</v>
      </c>
    </row>
    <row r="1038" spans="1:5" ht="45" outlineLevel="2" x14ac:dyDescent="0.2">
      <c r="A1038" s="283" t="s">
        <v>2472</v>
      </c>
      <c r="B1038" s="283"/>
      <c r="C1038" s="286" t="s">
        <v>2473</v>
      </c>
      <c r="D1038" s="287">
        <v>140</v>
      </c>
      <c r="E1038" s="287">
        <v>140</v>
      </c>
    </row>
    <row r="1039" spans="1:5" ht="90" outlineLevel="3" x14ac:dyDescent="0.2">
      <c r="A1039" s="283" t="s">
        <v>2474</v>
      </c>
      <c r="B1039" s="283"/>
      <c r="C1039" s="286" t="s">
        <v>2475</v>
      </c>
      <c r="D1039" s="287">
        <v>140</v>
      </c>
      <c r="E1039" s="287">
        <v>140</v>
      </c>
    </row>
    <row r="1040" spans="1:5" ht="45" outlineLevel="4" x14ac:dyDescent="0.2">
      <c r="A1040" s="283"/>
      <c r="B1040" s="283" t="s">
        <v>1417</v>
      </c>
      <c r="C1040" s="286" t="s">
        <v>1418</v>
      </c>
      <c r="D1040" s="287">
        <v>140</v>
      </c>
      <c r="E1040" s="287">
        <v>140</v>
      </c>
    </row>
    <row r="1041" spans="1:5" ht="60" outlineLevel="2" x14ac:dyDescent="0.2">
      <c r="A1041" s="283" t="s">
        <v>2476</v>
      </c>
      <c r="B1041" s="283"/>
      <c r="C1041" s="286" t="s">
        <v>2477</v>
      </c>
      <c r="D1041" s="287">
        <v>230.8</v>
      </c>
      <c r="E1041" s="287">
        <v>230.8</v>
      </c>
    </row>
    <row r="1042" spans="1:5" ht="60" outlineLevel="3" x14ac:dyDescent="0.2">
      <c r="A1042" s="283" t="s">
        <v>2478</v>
      </c>
      <c r="B1042" s="283"/>
      <c r="C1042" s="286" t="s">
        <v>2479</v>
      </c>
      <c r="D1042" s="287">
        <v>230.8</v>
      </c>
      <c r="E1042" s="287">
        <v>230.8</v>
      </c>
    </row>
    <row r="1043" spans="1:5" ht="45" outlineLevel="4" x14ac:dyDescent="0.2">
      <c r="A1043" s="283"/>
      <c r="B1043" s="283" t="s">
        <v>1417</v>
      </c>
      <c r="C1043" s="286" t="s">
        <v>1418</v>
      </c>
      <c r="D1043" s="287">
        <v>230.8</v>
      </c>
      <c r="E1043" s="287">
        <v>230.8</v>
      </c>
    </row>
    <row r="1044" spans="1:5" ht="45" x14ac:dyDescent="0.2">
      <c r="A1044" s="283" t="s">
        <v>2480</v>
      </c>
      <c r="B1044" s="283"/>
      <c r="C1044" s="286" t="s">
        <v>2481</v>
      </c>
      <c r="D1044" s="287">
        <v>7582870.7999999998</v>
      </c>
      <c r="E1044" s="287">
        <v>7599880.5999999996</v>
      </c>
    </row>
    <row r="1045" spans="1:5" ht="45" outlineLevel="1" x14ac:dyDescent="0.2">
      <c r="A1045" s="283" t="s">
        <v>2482</v>
      </c>
      <c r="B1045" s="283"/>
      <c r="C1045" s="286" t="s">
        <v>2483</v>
      </c>
      <c r="D1045" s="287">
        <v>6977093.0999999996</v>
      </c>
      <c r="E1045" s="287">
        <v>6994068.2000000002</v>
      </c>
    </row>
    <row r="1046" spans="1:5" ht="75" outlineLevel="2" x14ac:dyDescent="0.2">
      <c r="A1046" s="283" t="s">
        <v>2484</v>
      </c>
      <c r="B1046" s="283"/>
      <c r="C1046" s="286" t="s">
        <v>2485</v>
      </c>
      <c r="D1046" s="287">
        <v>3395102.3</v>
      </c>
      <c r="E1046" s="287">
        <v>4159095.4</v>
      </c>
    </row>
    <row r="1047" spans="1:5" ht="30" outlineLevel="3" x14ac:dyDescent="0.2">
      <c r="A1047" s="283" t="s">
        <v>2486</v>
      </c>
      <c r="B1047" s="283"/>
      <c r="C1047" s="286" t="s">
        <v>725</v>
      </c>
      <c r="D1047" s="287">
        <v>1548388</v>
      </c>
      <c r="E1047" s="287">
        <v>1584390.7</v>
      </c>
    </row>
    <row r="1048" spans="1:5" ht="60" outlineLevel="4" x14ac:dyDescent="0.2">
      <c r="A1048" s="283"/>
      <c r="B1048" s="283" t="s">
        <v>1411</v>
      </c>
      <c r="C1048" s="286" t="s">
        <v>1412</v>
      </c>
      <c r="D1048" s="287">
        <v>1548388</v>
      </c>
      <c r="E1048" s="287">
        <v>1584390.7</v>
      </c>
    </row>
    <row r="1049" spans="1:5" ht="30" outlineLevel="3" x14ac:dyDescent="0.2">
      <c r="A1049" s="283" t="s">
        <v>2487</v>
      </c>
      <c r="B1049" s="283"/>
      <c r="C1049" s="286" t="s">
        <v>724</v>
      </c>
      <c r="D1049" s="287">
        <v>1285042.1000000001</v>
      </c>
      <c r="E1049" s="287">
        <v>1285042.1000000001</v>
      </c>
    </row>
    <row r="1050" spans="1:5" ht="60" outlineLevel="4" x14ac:dyDescent="0.2">
      <c r="A1050" s="283"/>
      <c r="B1050" s="283" t="s">
        <v>1411</v>
      </c>
      <c r="C1050" s="286" t="s">
        <v>1412</v>
      </c>
      <c r="D1050" s="287">
        <v>1285042.1000000001</v>
      </c>
      <c r="E1050" s="287">
        <v>1285042.1000000001</v>
      </c>
    </row>
    <row r="1051" spans="1:5" ht="45" outlineLevel="3" x14ac:dyDescent="0.2">
      <c r="A1051" s="283" t="s">
        <v>2488</v>
      </c>
      <c r="B1051" s="283"/>
      <c r="C1051" s="286" t="s">
        <v>700</v>
      </c>
      <c r="D1051" s="287">
        <v>560712.19999999995</v>
      </c>
      <c r="E1051" s="287">
        <v>1289562.6000000001</v>
      </c>
    </row>
    <row r="1052" spans="1:5" ht="60" outlineLevel="4" x14ac:dyDescent="0.2">
      <c r="A1052" s="283"/>
      <c r="B1052" s="283" t="s">
        <v>1411</v>
      </c>
      <c r="C1052" s="286" t="s">
        <v>1412</v>
      </c>
      <c r="D1052" s="287">
        <v>560712.19999999995</v>
      </c>
      <c r="E1052" s="287">
        <v>1289562.6000000001</v>
      </c>
    </row>
    <row r="1053" spans="1:5" ht="75" outlineLevel="3" x14ac:dyDescent="0.2">
      <c r="A1053" s="283" t="s">
        <v>2489</v>
      </c>
      <c r="B1053" s="283"/>
      <c r="C1053" s="286" t="s">
        <v>702</v>
      </c>
      <c r="D1053" s="287">
        <v>960</v>
      </c>
      <c r="E1053" s="287">
        <v>100</v>
      </c>
    </row>
    <row r="1054" spans="1:5" ht="60" outlineLevel="4" x14ac:dyDescent="0.2">
      <c r="A1054" s="283"/>
      <c r="B1054" s="283" t="s">
        <v>1411</v>
      </c>
      <c r="C1054" s="286" t="s">
        <v>1412</v>
      </c>
      <c r="D1054" s="287">
        <v>960</v>
      </c>
      <c r="E1054" s="287">
        <v>100</v>
      </c>
    </row>
    <row r="1055" spans="1:5" ht="60" outlineLevel="2" x14ac:dyDescent="0.2">
      <c r="A1055" s="283" t="s">
        <v>2490</v>
      </c>
      <c r="B1055" s="283"/>
      <c r="C1055" s="286" t="s">
        <v>2491</v>
      </c>
      <c r="D1055" s="287">
        <v>2384423.1</v>
      </c>
      <c r="E1055" s="287">
        <v>1635079.5</v>
      </c>
    </row>
    <row r="1056" spans="1:5" ht="45" outlineLevel="3" x14ac:dyDescent="0.2">
      <c r="A1056" s="283" t="s">
        <v>2492</v>
      </c>
      <c r="B1056" s="283"/>
      <c r="C1056" s="286" t="s">
        <v>2493</v>
      </c>
      <c r="D1056" s="287">
        <v>2384423.1</v>
      </c>
      <c r="E1056" s="287">
        <v>1635079.5</v>
      </c>
    </row>
    <row r="1057" spans="1:5" ht="45" outlineLevel="4" x14ac:dyDescent="0.2">
      <c r="A1057" s="283"/>
      <c r="B1057" s="283" t="s">
        <v>1456</v>
      </c>
      <c r="C1057" s="286" t="s">
        <v>1457</v>
      </c>
      <c r="D1057" s="287">
        <v>2384423.1</v>
      </c>
      <c r="E1057" s="287">
        <v>1635079.5</v>
      </c>
    </row>
    <row r="1058" spans="1:5" ht="90" outlineLevel="2" x14ac:dyDescent="0.2">
      <c r="A1058" s="283" t="s">
        <v>2494</v>
      </c>
      <c r="B1058" s="283"/>
      <c r="C1058" s="286" t="s">
        <v>2495</v>
      </c>
      <c r="D1058" s="287">
        <v>1197567.7</v>
      </c>
      <c r="E1058" s="287">
        <v>1199893.3</v>
      </c>
    </row>
    <row r="1059" spans="1:5" ht="75" outlineLevel="3" x14ac:dyDescent="0.2">
      <c r="A1059" s="283" t="s">
        <v>2496</v>
      </c>
      <c r="B1059" s="283"/>
      <c r="C1059" s="286" t="s">
        <v>705</v>
      </c>
      <c r="D1059" s="287">
        <v>352225.8</v>
      </c>
      <c r="E1059" s="287">
        <v>352909.8</v>
      </c>
    </row>
    <row r="1060" spans="1:5" ht="15" outlineLevel="4" x14ac:dyDescent="0.2">
      <c r="A1060" s="283"/>
      <c r="B1060" s="283" t="s">
        <v>1517</v>
      </c>
      <c r="C1060" s="286" t="s">
        <v>1518</v>
      </c>
      <c r="D1060" s="287">
        <v>352225.8</v>
      </c>
      <c r="E1060" s="287">
        <v>352909.8</v>
      </c>
    </row>
    <row r="1061" spans="1:5" ht="150" outlineLevel="3" x14ac:dyDescent="0.2">
      <c r="A1061" s="283" t="s">
        <v>2497</v>
      </c>
      <c r="B1061" s="283"/>
      <c r="C1061" s="286" t="s">
        <v>2498</v>
      </c>
      <c r="D1061" s="287">
        <v>352225.8</v>
      </c>
      <c r="E1061" s="287">
        <v>352909.8</v>
      </c>
    </row>
    <row r="1062" spans="1:5" ht="15" outlineLevel="4" x14ac:dyDescent="0.2">
      <c r="A1062" s="283"/>
      <c r="B1062" s="283" t="s">
        <v>1517</v>
      </c>
      <c r="C1062" s="286" t="s">
        <v>1518</v>
      </c>
      <c r="D1062" s="287">
        <v>352225.8</v>
      </c>
      <c r="E1062" s="287">
        <v>352909.8</v>
      </c>
    </row>
    <row r="1063" spans="1:5" ht="75" outlineLevel="3" x14ac:dyDescent="0.2">
      <c r="A1063" s="283" t="s">
        <v>2499</v>
      </c>
      <c r="B1063" s="283"/>
      <c r="C1063" s="286" t="s">
        <v>709</v>
      </c>
      <c r="D1063" s="287">
        <v>352225.8</v>
      </c>
      <c r="E1063" s="287">
        <v>352909.8</v>
      </c>
    </row>
    <row r="1064" spans="1:5" ht="15" outlineLevel="4" x14ac:dyDescent="0.2">
      <c r="A1064" s="283"/>
      <c r="B1064" s="283" t="s">
        <v>1517</v>
      </c>
      <c r="C1064" s="286" t="s">
        <v>1518</v>
      </c>
      <c r="D1064" s="287">
        <v>352225.8</v>
      </c>
      <c r="E1064" s="287">
        <v>352909.8</v>
      </c>
    </row>
    <row r="1065" spans="1:5" ht="255" outlineLevel="3" x14ac:dyDescent="0.2">
      <c r="A1065" s="283" t="s">
        <v>2500</v>
      </c>
      <c r="B1065" s="283"/>
      <c r="C1065" s="286" t="s">
        <v>2501</v>
      </c>
      <c r="D1065" s="287">
        <v>140890.29999999999</v>
      </c>
      <c r="E1065" s="287">
        <v>141163.9</v>
      </c>
    </row>
    <row r="1066" spans="1:5" ht="15" outlineLevel="4" x14ac:dyDescent="0.2">
      <c r="A1066" s="283"/>
      <c r="B1066" s="283" t="s">
        <v>1517</v>
      </c>
      <c r="C1066" s="286" t="s">
        <v>1518</v>
      </c>
      <c r="D1066" s="287">
        <v>140890.29999999999</v>
      </c>
      <c r="E1066" s="287">
        <v>141163.9</v>
      </c>
    </row>
    <row r="1067" spans="1:5" ht="45" outlineLevel="1" x14ac:dyDescent="0.2">
      <c r="A1067" s="283" t="s">
        <v>2502</v>
      </c>
      <c r="B1067" s="283"/>
      <c r="C1067" s="286" t="s">
        <v>2503</v>
      </c>
      <c r="D1067" s="287">
        <v>16792.8</v>
      </c>
      <c r="E1067" s="287">
        <v>16792.8</v>
      </c>
    </row>
    <row r="1068" spans="1:5" ht="60" outlineLevel="2" x14ac:dyDescent="0.2">
      <c r="A1068" s="283" t="s">
        <v>2504</v>
      </c>
      <c r="B1068" s="283"/>
      <c r="C1068" s="286" t="s">
        <v>2505</v>
      </c>
      <c r="D1068" s="287">
        <v>16792.8</v>
      </c>
      <c r="E1068" s="287">
        <v>16792.8</v>
      </c>
    </row>
    <row r="1069" spans="1:5" ht="60" outlineLevel="3" x14ac:dyDescent="0.2">
      <c r="A1069" s="283" t="s">
        <v>2506</v>
      </c>
      <c r="B1069" s="283"/>
      <c r="C1069" s="286" t="s">
        <v>2507</v>
      </c>
      <c r="D1069" s="287">
        <v>16792.8</v>
      </c>
      <c r="E1069" s="287">
        <v>16792.8</v>
      </c>
    </row>
    <row r="1070" spans="1:5" ht="15" outlineLevel="4" x14ac:dyDescent="0.2">
      <c r="A1070" s="283"/>
      <c r="B1070" s="283" t="s">
        <v>1430</v>
      </c>
      <c r="C1070" s="286" t="s">
        <v>1431</v>
      </c>
      <c r="D1070" s="287">
        <v>16792.8</v>
      </c>
      <c r="E1070" s="287">
        <v>16792.8</v>
      </c>
    </row>
    <row r="1071" spans="1:5" ht="60" outlineLevel="1" x14ac:dyDescent="0.2">
      <c r="A1071" s="283" t="s">
        <v>2508</v>
      </c>
      <c r="B1071" s="283"/>
      <c r="C1071" s="286" t="s">
        <v>2509</v>
      </c>
      <c r="D1071" s="287">
        <v>332223.2</v>
      </c>
      <c r="E1071" s="287">
        <v>332223.2</v>
      </c>
    </row>
    <row r="1072" spans="1:5" ht="60" outlineLevel="2" x14ac:dyDescent="0.2">
      <c r="A1072" s="283" t="s">
        <v>2510</v>
      </c>
      <c r="B1072" s="283"/>
      <c r="C1072" s="286" t="s">
        <v>2511</v>
      </c>
      <c r="D1072" s="287">
        <v>332223.2</v>
      </c>
      <c r="E1072" s="287">
        <v>332223.2</v>
      </c>
    </row>
    <row r="1073" spans="1:5" ht="120" outlineLevel="3" x14ac:dyDescent="0.2">
      <c r="A1073" s="283" t="s">
        <v>2512</v>
      </c>
      <c r="B1073" s="283"/>
      <c r="C1073" s="286" t="s">
        <v>2513</v>
      </c>
      <c r="D1073" s="287">
        <v>332223.2</v>
      </c>
      <c r="E1073" s="287">
        <v>332223.2</v>
      </c>
    </row>
    <row r="1074" spans="1:5" ht="15" outlineLevel="4" x14ac:dyDescent="0.2">
      <c r="A1074" s="283"/>
      <c r="B1074" s="283" t="s">
        <v>1430</v>
      </c>
      <c r="C1074" s="286" t="s">
        <v>1431</v>
      </c>
      <c r="D1074" s="287">
        <v>332223.2</v>
      </c>
      <c r="E1074" s="287">
        <v>332223.2</v>
      </c>
    </row>
    <row r="1075" spans="1:5" ht="45" outlineLevel="1" x14ac:dyDescent="0.2">
      <c r="A1075" s="283" t="s">
        <v>2514</v>
      </c>
      <c r="B1075" s="283"/>
      <c r="C1075" s="286" t="s">
        <v>2515</v>
      </c>
      <c r="D1075" s="287">
        <v>1553</v>
      </c>
      <c r="E1075" s="287">
        <v>1553</v>
      </c>
    </row>
    <row r="1076" spans="1:5" ht="60" outlineLevel="2" x14ac:dyDescent="0.2">
      <c r="A1076" s="283" t="s">
        <v>2516</v>
      </c>
      <c r="B1076" s="283"/>
      <c r="C1076" s="286" t="s">
        <v>2517</v>
      </c>
      <c r="D1076" s="287">
        <v>1553</v>
      </c>
      <c r="E1076" s="287">
        <v>1553</v>
      </c>
    </row>
    <row r="1077" spans="1:5" ht="135" outlineLevel="3" x14ac:dyDescent="0.2">
      <c r="A1077" s="283" t="s">
        <v>2518</v>
      </c>
      <c r="B1077" s="283"/>
      <c r="C1077" s="286" t="s">
        <v>2519</v>
      </c>
      <c r="D1077" s="287">
        <v>1553</v>
      </c>
      <c r="E1077" s="287">
        <v>1553</v>
      </c>
    </row>
    <row r="1078" spans="1:5" ht="15" outlineLevel="4" x14ac:dyDescent="0.2">
      <c r="A1078" s="283"/>
      <c r="B1078" s="283" t="s">
        <v>1517</v>
      </c>
      <c r="C1078" s="286" t="s">
        <v>1518</v>
      </c>
      <c r="D1078" s="287">
        <v>1553</v>
      </c>
      <c r="E1078" s="287">
        <v>1553</v>
      </c>
    </row>
    <row r="1079" spans="1:5" ht="45" outlineLevel="1" x14ac:dyDescent="0.2">
      <c r="A1079" s="283" t="s">
        <v>2520</v>
      </c>
      <c r="B1079" s="283"/>
      <c r="C1079" s="286" t="s">
        <v>2521</v>
      </c>
      <c r="D1079" s="287">
        <v>61467.199999999997</v>
      </c>
      <c r="E1079" s="287">
        <v>61467.199999999997</v>
      </c>
    </row>
    <row r="1080" spans="1:5" ht="45" outlineLevel="2" x14ac:dyDescent="0.2">
      <c r="A1080" s="283" t="s">
        <v>2522</v>
      </c>
      <c r="B1080" s="283"/>
      <c r="C1080" s="286" t="s">
        <v>2523</v>
      </c>
      <c r="D1080" s="287">
        <v>61467.199999999997</v>
      </c>
      <c r="E1080" s="287">
        <v>61467.199999999997</v>
      </c>
    </row>
    <row r="1081" spans="1:5" ht="90" outlineLevel="3" x14ac:dyDescent="0.2">
      <c r="A1081" s="283" t="s">
        <v>2524</v>
      </c>
      <c r="B1081" s="283"/>
      <c r="C1081" s="286" t="s">
        <v>2525</v>
      </c>
      <c r="D1081" s="287">
        <v>61467.199999999997</v>
      </c>
      <c r="E1081" s="287">
        <v>61467.199999999997</v>
      </c>
    </row>
    <row r="1082" spans="1:5" ht="15" outlineLevel="4" x14ac:dyDescent="0.2">
      <c r="A1082" s="283"/>
      <c r="B1082" s="283" t="s">
        <v>1430</v>
      </c>
      <c r="C1082" s="286" t="s">
        <v>1431</v>
      </c>
      <c r="D1082" s="287">
        <v>61467.199999999997</v>
      </c>
      <c r="E1082" s="287">
        <v>61467.199999999997</v>
      </c>
    </row>
    <row r="1083" spans="1:5" ht="75" outlineLevel="1" x14ac:dyDescent="0.2">
      <c r="A1083" s="283" t="s">
        <v>2526</v>
      </c>
      <c r="B1083" s="283"/>
      <c r="C1083" s="286" t="s">
        <v>2527</v>
      </c>
      <c r="D1083" s="287">
        <v>45917</v>
      </c>
      <c r="E1083" s="287">
        <v>45917</v>
      </c>
    </row>
    <row r="1084" spans="1:5" ht="45" outlineLevel="2" x14ac:dyDescent="0.2">
      <c r="A1084" s="283" t="s">
        <v>2528</v>
      </c>
      <c r="B1084" s="283"/>
      <c r="C1084" s="286" t="s">
        <v>2529</v>
      </c>
      <c r="D1084" s="287">
        <v>45917</v>
      </c>
      <c r="E1084" s="287">
        <v>45917</v>
      </c>
    </row>
    <row r="1085" spans="1:5" ht="60" outlineLevel="3" x14ac:dyDescent="0.2">
      <c r="A1085" s="283" t="s">
        <v>2530</v>
      </c>
      <c r="B1085" s="283"/>
      <c r="C1085" s="286" t="s">
        <v>715</v>
      </c>
      <c r="D1085" s="287">
        <v>45917</v>
      </c>
      <c r="E1085" s="287">
        <v>45917</v>
      </c>
    </row>
    <row r="1086" spans="1:5" ht="60" outlineLevel="4" x14ac:dyDescent="0.2">
      <c r="A1086" s="283"/>
      <c r="B1086" s="283" t="s">
        <v>1411</v>
      </c>
      <c r="C1086" s="286" t="s">
        <v>1412</v>
      </c>
      <c r="D1086" s="287">
        <v>45917</v>
      </c>
      <c r="E1086" s="287">
        <v>45917</v>
      </c>
    </row>
    <row r="1087" spans="1:5" ht="45" outlineLevel="1" x14ac:dyDescent="0.2">
      <c r="A1087" s="283" t="s">
        <v>2532</v>
      </c>
      <c r="B1087" s="283"/>
      <c r="C1087" s="286" t="s">
        <v>1490</v>
      </c>
      <c r="D1087" s="287">
        <v>147824.5</v>
      </c>
      <c r="E1087" s="287">
        <v>147859.20000000001</v>
      </c>
    </row>
    <row r="1088" spans="1:5" ht="45" outlineLevel="2" x14ac:dyDescent="0.2">
      <c r="A1088" s="283" t="s">
        <v>2533</v>
      </c>
      <c r="B1088" s="283"/>
      <c r="C1088" s="286" t="s">
        <v>1492</v>
      </c>
      <c r="D1088" s="287">
        <v>46400.9</v>
      </c>
      <c r="E1088" s="287">
        <v>46401.599999999999</v>
      </c>
    </row>
    <row r="1089" spans="1:5" ht="30" outlineLevel="3" x14ac:dyDescent="0.2">
      <c r="A1089" s="283" t="s">
        <v>2534</v>
      </c>
      <c r="B1089" s="283"/>
      <c r="C1089" s="286" t="s">
        <v>1494</v>
      </c>
      <c r="D1089" s="287">
        <v>46400.9</v>
      </c>
      <c r="E1089" s="287">
        <v>46401.599999999999</v>
      </c>
    </row>
    <row r="1090" spans="1:5" ht="105" outlineLevel="4" x14ac:dyDescent="0.2">
      <c r="A1090" s="283"/>
      <c r="B1090" s="283" t="s">
        <v>1428</v>
      </c>
      <c r="C1090" s="286" t="s">
        <v>1429</v>
      </c>
      <c r="D1090" s="287">
        <v>38933.1</v>
      </c>
      <c r="E1090" s="287">
        <v>38933.1</v>
      </c>
    </row>
    <row r="1091" spans="1:5" ht="45" outlineLevel="4" x14ac:dyDescent="0.2">
      <c r="A1091" s="283"/>
      <c r="B1091" s="283" t="s">
        <v>1417</v>
      </c>
      <c r="C1091" s="286" t="s">
        <v>1418</v>
      </c>
      <c r="D1091" s="287">
        <v>7456.7</v>
      </c>
      <c r="E1091" s="287">
        <v>7456.7</v>
      </c>
    </row>
    <row r="1092" spans="1:5" ht="15" outlineLevel="4" x14ac:dyDescent="0.2">
      <c r="A1092" s="283"/>
      <c r="B1092" s="283" t="s">
        <v>1430</v>
      </c>
      <c r="C1092" s="286" t="s">
        <v>1431</v>
      </c>
      <c r="D1092" s="287">
        <v>11.1</v>
      </c>
      <c r="E1092" s="287">
        <v>11.8</v>
      </c>
    </row>
    <row r="1093" spans="1:5" ht="60" outlineLevel="2" x14ac:dyDescent="0.2">
      <c r="A1093" s="283" t="s">
        <v>2535</v>
      </c>
      <c r="B1093" s="283"/>
      <c r="C1093" s="286" t="s">
        <v>2536</v>
      </c>
      <c r="D1093" s="287">
        <v>432.5</v>
      </c>
      <c r="E1093" s="287">
        <v>432.5</v>
      </c>
    </row>
    <row r="1094" spans="1:5" ht="135" outlineLevel="3" x14ac:dyDescent="0.2">
      <c r="A1094" s="283" t="s">
        <v>2537</v>
      </c>
      <c r="B1094" s="283"/>
      <c r="C1094" s="286" t="s">
        <v>2538</v>
      </c>
      <c r="D1094" s="287">
        <v>432.5</v>
      </c>
      <c r="E1094" s="287">
        <v>432.5</v>
      </c>
    </row>
    <row r="1095" spans="1:5" ht="45" outlineLevel="4" x14ac:dyDescent="0.2">
      <c r="A1095" s="283"/>
      <c r="B1095" s="283" t="s">
        <v>1417</v>
      </c>
      <c r="C1095" s="286" t="s">
        <v>1418</v>
      </c>
      <c r="D1095" s="287">
        <v>432.5</v>
      </c>
      <c r="E1095" s="287">
        <v>432.5</v>
      </c>
    </row>
    <row r="1096" spans="1:5" ht="45" outlineLevel="2" x14ac:dyDescent="0.2">
      <c r="A1096" s="283" t="s">
        <v>2539</v>
      </c>
      <c r="B1096" s="283"/>
      <c r="C1096" s="286" t="s">
        <v>2540</v>
      </c>
      <c r="D1096" s="287">
        <v>1088.5999999999999</v>
      </c>
      <c r="E1096" s="287">
        <v>1088.5999999999999</v>
      </c>
    </row>
    <row r="1097" spans="1:5" ht="195" outlineLevel="3" x14ac:dyDescent="0.2">
      <c r="A1097" s="283" t="s">
        <v>2541</v>
      </c>
      <c r="B1097" s="283"/>
      <c r="C1097" s="286" t="s">
        <v>2542</v>
      </c>
      <c r="D1097" s="287">
        <v>1088.5999999999999</v>
      </c>
      <c r="E1097" s="287">
        <v>1088.5999999999999</v>
      </c>
    </row>
    <row r="1098" spans="1:5" ht="45" outlineLevel="4" x14ac:dyDescent="0.2">
      <c r="A1098" s="283"/>
      <c r="B1098" s="283" t="s">
        <v>1417</v>
      </c>
      <c r="C1098" s="286" t="s">
        <v>1418</v>
      </c>
      <c r="D1098" s="287">
        <v>1088.5999999999999</v>
      </c>
      <c r="E1098" s="287">
        <v>1088.5999999999999</v>
      </c>
    </row>
    <row r="1099" spans="1:5" ht="30" outlineLevel="2" x14ac:dyDescent="0.2">
      <c r="A1099" s="283" t="s">
        <v>2543</v>
      </c>
      <c r="B1099" s="283"/>
      <c r="C1099" s="286" t="s">
        <v>2544</v>
      </c>
      <c r="D1099" s="287">
        <v>85656.2</v>
      </c>
      <c r="E1099" s="287">
        <v>85656.2</v>
      </c>
    </row>
    <row r="1100" spans="1:5" ht="135" outlineLevel="3" x14ac:dyDescent="0.2">
      <c r="A1100" s="283" t="s">
        <v>2545</v>
      </c>
      <c r="B1100" s="283"/>
      <c r="C1100" s="286" t="s">
        <v>713</v>
      </c>
      <c r="D1100" s="287">
        <v>85656.2</v>
      </c>
      <c r="E1100" s="287">
        <v>85656.2</v>
      </c>
    </row>
    <row r="1101" spans="1:5" ht="60" outlineLevel="4" x14ac:dyDescent="0.2">
      <c r="A1101" s="283"/>
      <c r="B1101" s="283" t="s">
        <v>1411</v>
      </c>
      <c r="C1101" s="286" t="s">
        <v>1412</v>
      </c>
      <c r="D1101" s="287">
        <v>85656.2</v>
      </c>
      <c r="E1101" s="287">
        <v>85656.2</v>
      </c>
    </row>
    <row r="1102" spans="1:5" ht="30" outlineLevel="2" x14ac:dyDescent="0.2">
      <c r="A1102" s="283" t="s">
        <v>2546</v>
      </c>
      <c r="B1102" s="283"/>
      <c r="C1102" s="286" t="s">
        <v>2547</v>
      </c>
      <c r="D1102" s="287">
        <v>14246.3</v>
      </c>
      <c r="E1102" s="287">
        <v>14280.3</v>
      </c>
    </row>
    <row r="1103" spans="1:5" ht="45" outlineLevel="3" x14ac:dyDescent="0.2">
      <c r="A1103" s="283" t="s">
        <v>2548</v>
      </c>
      <c r="B1103" s="283"/>
      <c r="C1103" s="286" t="s">
        <v>717</v>
      </c>
      <c r="D1103" s="287">
        <v>14246.3</v>
      </c>
      <c r="E1103" s="287">
        <v>14280.3</v>
      </c>
    </row>
    <row r="1104" spans="1:5" ht="15" outlineLevel="4" x14ac:dyDescent="0.2">
      <c r="A1104" s="283"/>
      <c r="B1104" s="283" t="s">
        <v>1430</v>
      </c>
      <c r="C1104" s="286" t="s">
        <v>1431</v>
      </c>
      <c r="D1104" s="287">
        <v>14246.3</v>
      </c>
      <c r="E1104" s="287">
        <v>14280.3</v>
      </c>
    </row>
    <row r="1105" spans="1:5" ht="60" x14ac:dyDescent="0.2">
      <c r="A1105" s="283" t="s">
        <v>2549</v>
      </c>
      <c r="B1105" s="283"/>
      <c r="C1105" s="286" t="s">
        <v>2550</v>
      </c>
      <c r="D1105" s="287">
        <v>60121.7</v>
      </c>
      <c r="E1105" s="287">
        <v>60121.7</v>
      </c>
    </row>
    <row r="1106" spans="1:5" ht="135" outlineLevel="1" x14ac:dyDescent="0.2">
      <c r="A1106" s="283" t="s">
        <v>2551</v>
      </c>
      <c r="B1106" s="283"/>
      <c r="C1106" s="286" t="s">
        <v>2552</v>
      </c>
      <c r="D1106" s="287">
        <v>21138.7</v>
      </c>
      <c r="E1106" s="287">
        <v>21138.7</v>
      </c>
    </row>
    <row r="1107" spans="1:5" ht="75" outlineLevel="2" x14ac:dyDescent="0.2">
      <c r="A1107" s="283" t="s">
        <v>2553</v>
      </c>
      <c r="B1107" s="283"/>
      <c r="C1107" s="286" t="s">
        <v>2554</v>
      </c>
      <c r="D1107" s="287">
        <v>500</v>
      </c>
      <c r="E1107" s="287">
        <v>500</v>
      </c>
    </row>
    <row r="1108" spans="1:5" ht="75" outlineLevel="3" x14ac:dyDescent="0.2">
      <c r="A1108" s="283" t="s">
        <v>2555</v>
      </c>
      <c r="B1108" s="283"/>
      <c r="C1108" s="286" t="s">
        <v>2556</v>
      </c>
      <c r="D1108" s="287">
        <v>500</v>
      </c>
      <c r="E1108" s="287">
        <v>500</v>
      </c>
    </row>
    <row r="1109" spans="1:5" ht="45" outlineLevel="4" x14ac:dyDescent="0.2">
      <c r="A1109" s="283"/>
      <c r="B1109" s="283" t="s">
        <v>1417</v>
      </c>
      <c r="C1109" s="286" t="s">
        <v>1418</v>
      </c>
      <c r="D1109" s="287">
        <v>500</v>
      </c>
      <c r="E1109" s="287">
        <v>500</v>
      </c>
    </row>
    <row r="1110" spans="1:5" ht="60" outlineLevel="2" x14ac:dyDescent="0.2">
      <c r="A1110" s="283" t="s">
        <v>2557</v>
      </c>
      <c r="B1110" s="283"/>
      <c r="C1110" s="286" t="s">
        <v>2558</v>
      </c>
      <c r="D1110" s="287">
        <v>20638.7</v>
      </c>
      <c r="E1110" s="287">
        <v>20638.7</v>
      </c>
    </row>
    <row r="1111" spans="1:5" ht="60" outlineLevel="3" x14ac:dyDescent="0.2">
      <c r="A1111" s="283" t="s">
        <v>2559</v>
      </c>
      <c r="B1111" s="283"/>
      <c r="C1111" s="286" t="s">
        <v>2560</v>
      </c>
      <c r="D1111" s="287">
        <v>20638.7</v>
      </c>
      <c r="E1111" s="287">
        <v>20638.7</v>
      </c>
    </row>
    <row r="1112" spans="1:5" ht="15" outlineLevel="4" x14ac:dyDescent="0.2">
      <c r="A1112" s="283"/>
      <c r="B1112" s="283" t="s">
        <v>1430</v>
      </c>
      <c r="C1112" s="286" t="s">
        <v>1431</v>
      </c>
      <c r="D1112" s="287">
        <v>20638.7</v>
      </c>
      <c r="E1112" s="287">
        <v>20638.7</v>
      </c>
    </row>
    <row r="1113" spans="1:5" ht="45" outlineLevel="1" x14ac:dyDescent="0.2">
      <c r="A1113" s="283" t="s">
        <v>2561</v>
      </c>
      <c r="B1113" s="283"/>
      <c r="C1113" s="286" t="s">
        <v>1490</v>
      </c>
      <c r="D1113" s="287">
        <v>38983</v>
      </c>
      <c r="E1113" s="287">
        <v>38983</v>
      </c>
    </row>
    <row r="1114" spans="1:5" ht="45" outlineLevel="2" x14ac:dyDescent="0.2">
      <c r="A1114" s="283" t="s">
        <v>2562</v>
      </c>
      <c r="B1114" s="283"/>
      <c r="C1114" s="286" t="s">
        <v>1492</v>
      </c>
      <c r="D1114" s="287">
        <v>35683</v>
      </c>
      <c r="E1114" s="287">
        <v>35683</v>
      </c>
    </row>
    <row r="1115" spans="1:5" ht="30" outlineLevel="3" x14ac:dyDescent="0.2">
      <c r="A1115" s="283" t="s">
        <v>2563</v>
      </c>
      <c r="B1115" s="283"/>
      <c r="C1115" s="286" t="s">
        <v>1494</v>
      </c>
      <c r="D1115" s="287">
        <v>35683</v>
      </c>
      <c r="E1115" s="287">
        <v>35683</v>
      </c>
    </row>
    <row r="1116" spans="1:5" ht="105" outlineLevel="4" x14ac:dyDescent="0.2">
      <c r="A1116" s="283"/>
      <c r="B1116" s="283" t="s">
        <v>1428</v>
      </c>
      <c r="C1116" s="286" t="s">
        <v>1429</v>
      </c>
      <c r="D1116" s="287">
        <v>29900.7</v>
      </c>
      <c r="E1116" s="287">
        <v>29900.7</v>
      </c>
    </row>
    <row r="1117" spans="1:5" ht="45" outlineLevel="4" x14ac:dyDescent="0.2">
      <c r="A1117" s="283"/>
      <c r="B1117" s="283" t="s">
        <v>1417</v>
      </c>
      <c r="C1117" s="286" t="s">
        <v>1418</v>
      </c>
      <c r="D1117" s="287">
        <v>5780.3</v>
      </c>
      <c r="E1117" s="287">
        <v>5780.3</v>
      </c>
    </row>
    <row r="1118" spans="1:5" ht="15" outlineLevel="4" x14ac:dyDescent="0.2">
      <c r="A1118" s="283"/>
      <c r="B1118" s="283" t="s">
        <v>1430</v>
      </c>
      <c r="C1118" s="286" t="s">
        <v>1431</v>
      </c>
      <c r="D1118" s="287">
        <v>2</v>
      </c>
      <c r="E1118" s="287">
        <v>2</v>
      </c>
    </row>
    <row r="1119" spans="1:5" ht="75" outlineLevel="2" x14ac:dyDescent="0.2">
      <c r="A1119" s="283" t="s">
        <v>2564</v>
      </c>
      <c r="B1119" s="283"/>
      <c r="C1119" s="286" t="s">
        <v>2565</v>
      </c>
      <c r="D1119" s="287">
        <v>3000</v>
      </c>
      <c r="E1119" s="287">
        <v>3000</v>
      </c>
    </row>
    <row r="1120" spans="1:5" ht="75" outlineLevel="3" x14ac:dyDescent="0.2">
      <c r="A1120" s="283" t="s">
        <v>2566</v>
      </c>
      <c r="B1120" s="283"/>
      <c r="C1120" s="286" t="s">
        <v>1527</v>
      </c>
      <c r="D1120" s="287">
        <v>3000</v>
      </c>
      <c r="E1120" s="287">
        <v>3000</v>
      </c>
    </row>
    <row r="1121" spans="1:5" ht="45" outlineLevel="4" x14ac:dyDescent="0.2">
      <c r="A1121" s="283"/>
      <c r="B1121" s="283" t="s">
        <v>1417</v>
      </c>
      <c r="C1121" s="286" t="s">
        <v>1418</v>
      </c>
      <c r="D1121" s="287">
        <v>3000</v>
      </c>
      <c r="E1121" s="287">
        <v>3000</v>
      </c>
    </row>
    <row r="1122" spans="1:5" ht="60" outlineLevel="2" x14ac:dyDescent="0.2">
      <c r="A1122" s="283" t="s">
        <v>2567</v>
      </c>
      <c r="B1122" s="283"/>
      <c r="C1122" s="286" t="s">
        <v>2568</v>
      </c>
      <c r="D1122" s="287">
        <v>300</v>
      </c>
      <c r="E1122" s="287">
        <v>300</v>
      </c>
    </row>
    <row r="1123" spans="1:5" ht="45" outlineLevel="3" x14ac:dyDescent="0.2">
      <c r="A1123" s="283" t="s">
        <v>2569</v>
      </c>
      <c r="B1123" s="283"/>
      <c r="C1123" s="286" t="s">
        <v>2570</v>
      </c>
      <c r="D1123" s="287">
        <v>300</v>
      </c>
      <c r="E1123" s="287">
        <v>300</v>
      </c>
    </row>
    <row r="1124" spans="1:5" ht="45" outlineLevel="4" x14ac:dyDescent="0.2">
      <c r="A1124" s="283"/>
      <c r="B1124" s="283" t="s">
        <v>1417</v>
      </c>
      <c r="C1124" s="286" t="s">
        <v>1418</v>
      </c>
      <c r="D1124" s="287">
        <v>300</v>
      </c>
      <c r="E1124" s="287">
        <v>300</v>
      </c>
    </row>
    <row r="1125" spans="1:5" ht="45" x14ac:dyDescent="0.2">
      <c r="A1125" s="283" t="s">
        <v>2573</v>
      </c>
      <c r="B1125" s="283"/>
      <c r="C1125" s="286" t="s">
        <v>2574</v>
      </c>
      <c r="D1125" s="287">
        <v>379779.8</v>
      </c>
      <c r="E1125" s="287">
        <v>309946.5</v>
      </c>
    </row>
    <row r="1126" spans="1:5" ht="45" outlineLevel="1" x14ac:dyDescent="0.2">
      <c r="A1126" s="283" t="s">
        <v>2575</v>
      </c>
      <c r="B1126" s="283"/>
      <c r="C1126" s="286" t="s">
        <v>2576</v>
      </c>
      <c r="D1126" s="287">
        <v>18032.5</v>
      </c>
      <c r="E1126" s="287">
        <v>17837</v>
      </c>
    </row>
    <row r="1127" spans="1:5" ht="30" outlineLevel="2" x14ac:dyDescent="0.2">
      <c r="A1127" s="283" t="s">
        <v>2577</v>
      </c>
      <c r="B1127" s="283"/>
      <c r="C1127" s="286" t="s">
        <v>2578</v>
      </c>
      <c r="D1127" s="287">
        <v>16516.099999999999</v>
      </c>
      <c r="E1127" s="287">
        <v>16320.6</v>
      </c>
    </row>
    <row r="1128" spans="1:5" ht="30" outlineLevel="3" x14ac:dyDescent="0.2">
      <c r="A1128" s="283" t="s">
        <v>2579</v>
      </c>
      <c r="B1128" s="283"/>
      <c r="C1128" s="286" t="s">
        <v>2580</v>
      </c>
      <c r="D1128" s="287">
        <v>13426.1</v>
      </c>
      <c r="E1128" s="287">
        <v>13230.6</v>
      </c>
    </row>
    <row r="1129" spans="1:5" ht="45" outlineLevel="4" x14ac:dyDescent="0.2">
      <c r="A1129" s="283"/>
      <c r="B1129" s="283" t="s">
        <v>1417</v>
      </c>
      <c r="C1129" s="286" t="s">
        <v>1418</v>
      </c>
      <c r="D1129" s="287">
        <v>13426.1</v>
      </c>
      <c r="E1129" s="287">
        <v>13230.6</v>
      </c>
    </row>
    <row r="1130" spans="1:5" ht="30" outlineLevel="3" x14ac:dyDescent="0.2">
      <c r="A1130" s="283" t="s">
        <v>2583</v>
      </c>
      <c r="B1130" s="283"/>
      <c r="C1130" s="286" t="s">
        <v>2584</v>
      </c>
      <c r="D1130" s="287">
        <v>1000</v>
      </c>
      <c r="E1130" s="287">
        <v>1000</v>
      </c>
    </row>
    <row r="1131" spans="1:5" ht="45" outlineLevel="4" x14ac:dyDescent="0.2">
      <c r="A1131" s="283"/>
      <c r="B1131" s="283" t="s">
        <v>1417</v>
      </c>
      <c r="C1131" s="286" t="s">
        <v>1418</v>
      </c>
      <c r="D1131" s="287">
        <v>1000</v>
      </c>
      <c r="E1131" s="287">
        <v>1000</v>
      </c>
    </row>
    <row r="1132" spans="1:5" ht="45" outlineLevel="3" x14ac:dyDescent="0.2">
      <c r="A1132" s="283" t="s">
        <v>2585</v>
      </c>
      <c r="B1132" s="283"/>
      <c r="C1132" s="286" t="s">
        <v>2586</v>
      </c>
      <c r="D1132" s="287">
        <v>2090</v>
      </c>
      <c r="E1132" s="287">
        <v>2090</v>
      </c>
    </row>
    <row r="1133" spans="1:5" ht="45" outlineLevel="4" x14ac:dyDescent="0.2">
      <c r="A1133" s="283"/>
      <c r="B1133" s="283" t="s">
        <v>1417</v>
      </c>
      <c r="C1133" s="286" t="s">
        <v>1418</v>
      </c>
      <c r="D1133" s="287">
        <v>2090</v>
      </c>
      <c r="E1133" s="287">
        <v>2090</v>
      </c>
    </row>
    <row r="1134" spans="1:5" ht="45" outlineLevel="2" x14ac:dyDescent="0.2">
      <c r="A1134" s="283" t="s">
        <v>2587</v>
      </c>
      <c r="B1134" s="283"/>
      <c r="C1134" s="286" t="s">
        <v>2588</v>
      </c>
      <c r="D1134" s="287">
        <v>1516.4</v>
      </c>
      <c r="E1134" s="287">
        <v>1516.4</v>
      </c>
    </row>
    <row r="1135" spans="1:5" ht="60" outlineLevel="3" x14ac:dyDescent="0.2">
      <c r="A1135" s="283" t="s">
        <v>2589</v>
      </c>
      <c r="B1135" s="283"/>
      <c r="C1135" s="286" t="s">
        <v>2590</v>
      </c>
      <c r="D1135" s="287">
        <v>1516.4</v>
      </c>
      <c r="E1135" s="287">
        <v>1516.4</v>
      </c>
    </row>
    <row r="1136" spans="1:5" ht="45" outlineLevel="4" x14ac:dyDescent="0.2">
      <c r="A1136" s="283"/>
      <c r="B1136" s="283" t="s">
        <v>1417</v>
      </c>
      <c r="C1136" s="286" t="s">
        <v>1418</v>
      </c>
      <c r="D1136" s="287">
        <v>1516.4</v>
      </c>
      <c r="E1136" s="287">
        <v>1516.4</v>
      </c>
    </row>
    <row r="1137" spans="1:5" ht="45" outlineLevel="1" x14ac:dyDescent="0.2">
      <c r="A1137" s="283" t="s">
        <v>2591</v>
      </c>
      <c r="B1137" s="283"/>
      <c r="C1137" s="286" t="s">
        <v>2592</v>
      </c>
      <c r="D1137" s="287">
        <v>126146.4</v>
      </c>
      <c r="E1137" s="287">
        <v>56296.4</v>
      </c>
    </row>
    <row r="1138" spans="1:5" ht="75" outlineLevel="2" x14ac:dyDescent="0.2">
      <c r="A1138" s="283" t="s">
        <v>2593</v>
      </c>
      <c r="B1138" s="283"/>
      <c r="C1138" s="286" t="s">
        <v>2594</v>
      </c>
      <c r="D1138" s="287">
        <v>122576.4</v>
      </c>
      <c r="E1138" s="287">
        <v>51485.5</v>
      </c>
    </row>
    <row r="1139" spans="1:5" ht="60" outlineLevel="3" x14ac:dyDescent="0.2">
      <c r="A1139" s="283" t="s">
        <v>2595</v>
      </c>
      <c r="B1139" s="283"/>
      <c r="C1139" s="286" t="s">
        <v>2596</v>
      </c>
      <c r="D1139" s="287"/>
      <c r="E1139" s="287">
        <v>7796.4</v>
      </c>
    </row>
    <row r="1140" spans="1:5" ht="45" outlineLevel="4" x14ac:dyDescent="0.2">
      <c r="A1140" s="283"/>
      <c r="B1140" s="283" t="s">
        <v>1417</v>
      </c>
      <c r="C1140" s="286" t="s">
        <v>1418</v>
      </c>
      <c r="D1140" s="287"/>
      <c r="E1140" s="287">
        <v>7796.4</v>
      </c>
    </row>
    <row r="1141" spans="1:5" ht="90" outlineLevel="3" x14ac:dyDescent="0.2">
      <c r="A1141" s="283" t="s">
        <v>2597</v>
      </c>
      <c r="B1141" s="283"/>
      <c r="C1141" s="286" t="s">
        <v>2598</v>
      </c>
      <c r="D1141" s="287">
        <v>22193.3</v>
      </c>
      <c r="E1141" s="287">
        <v>25420.5</v>
      </c>
    </row>
    <row r="1142" spans="1:5" ht="15" outlineLevel="4" x14ac:dyDescent="0.2">
      <c r="A1142" s="283"/>
      <c r="B1142" s="283" t="s">
        <v>1517</v>
      </c>
      <c r="C1142" s="286" t="s">
        <v>1518</v>
      </c>
      <c r="D1142" s="287">
        <v>22193.3</v>
      </c>
      <c r="E1142" s="287">
        <v>25420.5</v>
      </c>
    </row>
    <row r="1143" spans="1:5" ht="90" outlineLevel="3" x14ac:dyDescent="0.2">
      <c r="A1143" s="283" t="s">
        <v>2599</v>
      </c>
      <c r="B1143" s="283"/>
      <c r="C1143" s="286" t="s">
        <v>1455</v>
      </c>
      <c r="D1143" s="287">
        <v>69839</v>
      </c>
      <c r="E1143" s="287"/>
    </row>
    <row r="1144" spans="1:5" ht="45" outlineLevel="4" x14ac:dyDescent="0.2">
      <c r="A1144" s="283"/>
      <c r="B1144" s="283" t="s">
        <v>1456</v>
      </c>
      <c r="C1144" s="286" t="s">
        <v>1457</v>
      </c>
      <c r="D1144" s="287">
        <v>69839</v>
      </c>
      <c r="E1144" s="287"/>
    </row>
    <row r="1145" spans="1:5" ht="135" outlineLevel="3" x14ac:dyDescent="0.2">
      <c r="A1145" s="283" t="s">
        <v>2600</v>
      </c>
      <c r="B1145" s="283"/>
      <c r="C1145" s="286" t="s">
        <v>2601</v>
      </c>
      <c r="D1145" s="287">
        <v>30544.1</v>
      </c>
      <c r="E1145" s="287">
        <v>18268.599999999999</v>
      </c>
    </row>
    <row r="1146" spans="1:5" ht="15" outlineLevel="4" x14ac:dyDescent="0.2">
      <c r="A1146" s="283"/>
      <c r="B1146" s="283" t="s">
        <v>1517</v>
      </c>
      <c r="C1146" s="286" t="s">
        <v>1518</v>
      </c>
      <c r="D1146" s="287">
        <v>30544.1</v>
      </c>
      <c r="E1146" s="287">
        <v>18268.599999999999</v>
      </c>
    </row>
    <row r="1147" spans="1:5" ht="45" outlineLevel="2" x14ac:dyDescent="0.2">
      <c r="A1147" s="283" t="s">
        <v>2602</v>
      </c>
      <c r="B1147" s="283"/>
      <c r="C1147" s="286" t="s">
        <v>2603</v>
      </c>
      <c r="D1147" s="287">
        <v>3570</v>
      </c>
      <c r="E1147" s="287">
        <v>4810.8999999999996</v>
      </c>
    </row>
    <row r="1148" spans="1:5" ht="30" outlineLevel="3" x14ac:dyDescent="0.2">
      <c r="A1148" s="283" t="s">
        <v>2604</v>
      </c>
      <c r="B1148" s="283"/>
      <c r="C1148" s="286" t="s">
        <v>2605</v>
      </c>
      <c r="D1148" s="287">
        <v>3570</v>
      </c>
      <c r="E1148" s="287">
        <v>4810.8999999999996</v>
      </c>
    </row>
    <row r="1149" spans="1:5" ht="45" outlineLevel="4" x14ac:dyDescent="0.2">
      <c r="A1149" s="283"/>
      <c r="B1149" s="283" t="s">
        <v>1417</v>
      </c>
      <c r="C1149" s="286" t="s">
        <v>1418</v>
      </c>
      <c r="D1149" s="287">
        <v>3570</v>
      </c>
      <c r="E1149" s="287">
        <v>4810.8999999999996</v>
      </c>
    </row>
    <row r="1150" spans="1:5" ht="30" outlineLevel="1" x14ac:dyDescent="0.2">
      <c r="A1150" s="283" t="s">
        <v>2606</v>
      </c>
      <c r="B1150" s="283"/>
      <c r="C1150" s="286" t="s">
        <v>2607</v>
      </c>
      <c r="D1150" s="287">
        <v>17958.8</v>
      </c>
      <c r="E1150" s="287">
        <v>17958.8</v>
      </c>
    </row>
    <row r="1151" spans="1:5" ht="75" outlineLevel="2" x14ac:dyDescent="0.2">
      <c r="A1151" s="283" t="s">
        <v>2608</v>
      </c>
      <c r="B1151" s="283"/>
      <c r="C1151" s="286" t="s">
        <v>2609</v>
      </c>
      <c r="D1151" s="287">
        <v>8114.9</v>
      </c>
      <c r="E1151" s="287">
        <v>8114.9</v>
      </c>
    </row>
    <row r="1152" spans="1:5" ht="60" outlineLevel="3" x14ac:dyDescent="0.2">
      <c r="A1152" s="283" t="s">
        <v>2610</v>
      </c>
      <c r="B1152" s="283"/>
      <c r="C1152" s="286" t="s">
        <v>1410</v>
      </c>
      <c r="D1152" s="287">
        <v>3356.3</v>
      </c>
      <c r="E1152" s="287">
        <v>3356.3</v>
      </c>
    </row>
    <row r="1153" spans="1:5" ht="60" outlineLevel="4" x14ac:dyDescent="0.2">
      <c r="A1153" s="283"/>
      <c r="B1153" s="283" t="s">
        <v>1411</v>
      </c>
      <c r="C1153" s="286" t="s">
        <v>1412</v>
      </c>
      <c r="D1153" s="287">
        <v>3356.3</v>
      </c>
      <c r="E1153" s="287">
        <v>3356.3</v>
      </c>
    </row>
    <row r="1154" spans="1:5" ht="165" outlineLevel="3" x14ac:dyDescent="0.2">
      <c r="A1154" s="283" t="s">
        <v>2611</v>
      </c>
      <c r="B1154" s="283"/>
      <c r="C1154" s="286" t="s">
        <v>2612</v>
      </c>
      <c r="D1154" s="287">
        <v>2801.6</v>
      </c>
      <c r="E1154" s="287">
        <v>2801.6</v>
      </c>
    </row>
    <row r="1155" spans="1:5" ht="45" outlineLevel="4" x14ac:dyDescent="0.2">
      <c r="A1155" s="283"/>
      <c r="B1155" s="283" t="s">
        <v>1417</v>
      </c>
      <c r="C1155" s="286" t="s">
        <v>1418</v>
      </c>
      <c r="D1155" s="287">
        <v>2801.6</v>
      </c>
      <c r="E1155" s="287">
        <v>2801.6</v>
      </c>
    </row>
    <row r="1156" spans="1:5" ht="90" outlineLevel="3" x14ac:dyDescent="0.2">
      <c r="A1156" s="283" t="s">
        <v>2613</v>
      </c>
      <c r="B1156" s="283"/>
      <c r="C1156" s="286" t="s">
        <v>2614</v>
      </c>
      <c r="D1156" s="287">
        <v>801.7</v>
      </c>
      <c r="E1156" s="287">
        <v>801.7</v>
      </c>
    </row>
    <row r="1157" spans="1:5" ht="45" outlineLevel="4" x14ac:dyDescent="0.2">
      <c r="A1157" s="283"/>
      <c r="B1157" s="283" t="s">
        <v>1417</v>
      </c>
      <c r="C1157" s="286" t="s">
        <v>1418</v>
      </c>
      <c r="D1157" s="287">
        <v>801.7</v>
      </c>
      <c r="E1157" s="287">
        <v>801.7</v>
      </c>
    </row>
    <row r="1158" spans="1:5" ht="75" outlineLevel="3" x14ac:dyDescent="0.2">
      <c r="A1158" s="283" t="s">
        <v>2615</v>
      </c>
      <c r="B1158" s="283"/>
      <c r="C1158" s="286" t="s">
        <v>2616</v>
      </c>
      <c r="D1158" s="287">
        <v>1155.3</v>
      </c>
      <c r="E1158" s="287">
        <v>1155.3</v>
      </c>
    </row>
    <row r="1159" spans="1:5" ht="45" outlineLevel="4" x14ac:dyDescent="0.2">
      <c r="A1159" s="283"/>
      <c r="B1159" s="283" t="s">
        <v>1417</v>
      </c>
      <c r="C1159" s="286" t="s">
        <v>1418</v>
      </c>
      <c r="D1159" s="287">
        <v>1155.3</v>
      </c>
      <c r="E1159" s="287">
        <v>1155.3</v>
      </c>
    </row>
    <row r="1160" spans="1:5" ht="45" outlineLevel="2" x14ac:dyDescent="0.2">
      <c r="A1160" s="283" t="s">
        <v>2617</v>
      </c>
      <c r="B1160" s="283"/>
      <c r="C1160" s="286" t="s">
        <v>2618</v>
      </c>
      <c r="D1160" s="287">
        <v>7801.3</v>
      </c>
      <c r="E1160" s="287">
        <v>7801.3</v>
      </c>
    </row>
    <row r="1161" spans="1:5" ht="90" outlineLevel="3" x14ac:dyDescent="0.2">
      <c r="A1161" s="283" t="s">
        <v>2619</v>
      </c>
      <c r="B1161" s="283"/>
      <c r="C1161" s="286" t="s">
        <v>2620</v>
      </c>
      <c r="D1161" s="287">
        <v>4207.5</v>
      </c>
      <c r="E1161" s="287">
        <v>4207.5</v>
      </c>
    </row>
    <row r="1162" spans="1:5" ht="45" outlineLevel="4" x14ac:dyDescent="0.2">
      <c r="A1162" s="283"/>
      <c r="B1162" s="283" t="s">
        <v>1417</v>
      </c>
      <c r="C1162" s="286" t="s">
        <v>1418</v>
      </c>
      <c r="D1162" s="287">
        <v>4207.5</v>
      </c>
      <c r="E1162" s="287">
        <v>4207.5</v>
      </c>
    </row>
    <row r="1163" spans="1:5" ht="30" outlineLevel="3" x14ac:dyDescent="0.2">
      <c r="A1163" s="283" t="s">
        <v>2621</v>
      </c>
      <c r="B1163" s="283"/>
      <c r="C1163" s="286" t="s">
        <v>2622</v>
      </c>
      <c r="D1163" s="287">
        <v>3593.8</v>
      </c>
      <c r="E1163" s="287">
        <v>3593.8</v>
      </c>
    </row>
    <row r="1164" spans="1:5" ht="45" outlineLevel="4" x14ac:dyDescent="0.2">
      <c r="A1164" s="283"/>
      <c r="B1164" s="283" t="s">
        <v>1417</v>
      </c>
      <c r="C1164" s="286" t="s">
        <v>1418</v>
      </c>
      <c r="D1164" s="287">
        <v>3593.8</v>
      </c>
      <c r="E1164" s="287">
        <v>3593.8</v>
      </c>
    </row>
    <row r="1165" spans="1:5" ht="60" outlineLevel="2" x14ac:dyDescent="0.2">
      <c r="A1165" s="283" t="s">
        <v>2623</v>
      </c>
      <c r="B1165" s="283"/>
      <c r="C1165" s="286" t="s">
        <v>2624</v>
      </c>
      <c r="D1165" s="287">
        <v>2042.6</v>
      </c>
      <c r="E1165" s="287">
        <v>2042.6</v>
      </c>
    </row>
    <row r="1166" spans="1:5" ht="45" outlineLevel="3" x14ac:dyDescent="0.2">
      <c r="A1166" s="283" t="s">
        <v>2625</v>
      </c>
      <c r="B1166" s="283"/>
      <c r="C1166" s="286" t="s">
        <v>2626</v>
      </c>
      <c r="D1166" s="287">
        <v>798</v>
      </c>
      <c r="E1166" s="287">
        <v>798</v>
      </c>
    </row>
    <row r="1167" spans="1:5" ht="45" outlineLevel="4" x14ac:dyDescent="0.2">
      <c r="A1167" s="283"/>
      <c r="B1167" s="283" t="s">
        <v>1417</v>
      </c>
      <c r="C1167" s="286" t="s">
        <v>1418</v>
      </c>
      <c r="D1167" s="287">
        <v>798</v>
      </c>
      <c r="E1167" s="287">
        <v>798</v>
      </c>
    </row>
    <row r="1168" spans="1:5" ht="30" outlineLevel="3" x14ac:dyDescent="0.2">
      <c r="A1168" s="283" t="s">
        <v>2627</v>
      </c>
      <c r="B1168" s="283"/>
      <c r="C1168" s="286" t="s">
        <v>2628</v>
      </c>
      <c r="D1168" s="287">
        <v>1244.5999999999999</v>
      </c>
      <c r="E1168" s="287">
        <v>1244.5999999999999</v>
      </c>
    </row>
    <row r="1169" spans="1:5" ht="45" outlineLevel="4" x14ac:dyDescent="0.2">
      <c r="A1169" s="283"/>
      <c r="B1169" s="283" t="s">
        <v>1417</v>
      </c>
      <c r="C1169" s="286" t="s">
        <v>1418</v>
      </c>
      <c r="D1169" s="287">
        <v>1244.5999999999999</v>
      </c>
      <c r="E1169" s="287">
        <v>1244.5999999999999</v>
      </c>
    </row>
    <row r="1170" spans="1:5" ht="45" outlineLevel="1" x14ac:dyDescent="0.2">
      <c r="A1170" s="283" t="s">
        <v>2629</v>
      </c>
      <c r="B1170" s="283"/>
      <c r="C1170" s="286" t="s">
        <v>2630</v>
      </c>
      <c r="D1170" s="287">
        <v>14947.5</v>
      </c>
      <c r="E1170" s="287">
        <v>14947.5</v>
      </c>
    </row>
    <row r="1171" spans="1:5" ht="90" outlineLevel="2" x14ac:dyDescent="0.2">
      <c r="A1171" s="283" t="s">
        <v>2631</v>
      </c>
      <c r="B1171" s="283"/>
      <c r="C1171" s="286" t="s">
        <v>2632</v>
      </c>
      <c r="D1171" s="287">
        <v>14947.5</v>
      </c>
      <c r="E1171" s="287">
        <v>14947.5</v>
      </c>
    </row>
    <row r="1172" spans="1:5" ht="60" outlineLevel="3" x14ac:dyDescent="0.2">
      <c r="A1172" s="283" t="s">
        <v>2633</v>
      </c>
      <c r="B1172" s="283"/>
      <c r="C1172" s="286" t="s">
        <v>1410</v>
      </c>
      <c r="D1172" s="287">
        <v>14947.5</v>
      </c>
      <c r="E1172" s="287">
        <v>14947.5</v>
      </c>
    </row>
    <row r="1173" spans="1:5" ht="105" outlineLevel="4" x14ac:dyDescent="0.2">
      <c r="A1173" s="283"/>
      <c r="B1173" s="283" t="s">
        <v>1428</v>
      </c>
      <c r="C1173" s="286" t="s">
        <v>1429</v>
      </c>
      <c r="D1173" s="287">
        <v>10789.5</v>
      </c>
      <c r="E1173" s="287">
        <v>10789.5</v>
      </c>
    </row>
    <row r="1174" spans="1:5" ht="45" outlineLevel="4" x14ac:dyDescent="0.2">
      <c r="A1174" s="283"/>
      <c r="B1174" s="283" t="s">
        <v>1417</v>
      </c>
      <c r="C1174" s="286" t="s">
        <v>1418</v>
      </c>
      <c r="D1174" s="287">
        <v>4059</v>
      </c>
      <c r="E1174" s="287">
        <v>4058.3</v>
      </c>
    </row>
    <row r="1175" spans="1:5" ht="15" outlineLevel="4" x14ac:dyDescent="0.2">
      <c r="A1175" s="283"/>
      <c r="B1175" s="283" t="s">
        <v>1430</v>
      </c>
      <c r="C1175" s="286" t="s">
        <v>1431</v>
      </c>
      <c r="D1175" s="287">
        <v>99</v>
      </c>
      <c r="E1175" s="287">
        <v>99.7</v>
      </c>
    </row>
    <row r="1176" spans="1:5" ht="30" outlineLevel="1" x14ac:dyDescent="0.2">
      <c r="A1176" s="283" t="s">
        <v>2634</v>
      </c>
      <c r="B1176" s="283"/>
      <c r="C1176" s="286" t="s">
        <v>2635</v>
      </c>
      <c r="D1176" s="287">
        <v>115798.8</v>
      </c>
      <c r="E1176" s="287">
        <v>115798.8</v>
      </c>
    </row>
    <row r="1177" spans="1:5" ht="30" outlineLevel="2" x14ac:dyDescent="0.2">
      <c r="A1177" s="283" t="s">
        <v>2636</v>
      </c>
      <c r="B1177" s="283"/>
      <c r="C1177" s="286" t="s">
        <v>2637</v>
      </c>
      <c r="D1177" s="287">
        <v>29370.1</v>
      </c>
      <c r="E1177" s="287">
        <v>29370.1</v>
      </c>
    </row>
    <row r="1178" spans="1:5" ht="60" outlineLevel="3" x14ac:dyDescent="0.2">
      <c r="A1178" s="283" t="s">
        <v>2638</v>
      </c>
      <c r="B1178" s="283"/>
      <c r="C1178" s="286" t="s">
        <v>1410</v>
      </c>
      <c r="D1178" s="287">
        <v>29370.1</v>
      </c>
      <c r="E1178" s="287">
        <v>29370.1</v>
      </c>
    </row>
    <row r="1179" spans="1:5" ht="60" outlineLevel="4" x14ac:dyDescent="0.2">
      <c r="A1179" s="283"/>
      <c r="B1179" s="283" t="s">
        <v>1411</v>
      </c>
      <c r="C1179" s="286" t="s">
        <v>1412</v>
      </c>
      <c r="D1179" s="287">
        <v>29370.1</v>
      </c>
      <c r="E1179" s="287">
        <v>29370.1</v>
      </c>
    </row>
    <row r="1180" spans="1:5" ht="30" outlineLevel="2" x14ac:dyDescent="0.2">
      <c r="A1180" s="283" t="s">
        <v>2641</v>
      </c>
      <c r="B1180" s="283"/>
      <c r="C1180" s="286" t="s">
        <v>2642</v>
      </c>
      <c r="D1180" s="287">
        <v>16709.2</v>
      </c>
      <c r="E1180" s="287">
        <v>16709.2</v>
      </c>
    </row>
    <row r="1181" spans="1:5" ht="60" outlineLevel="3" x14ac:dyDescent="0.2">
      <c r="A1181" s="283" t="s">
        <v>2643</v>
      </c>
      <c r="B1181" s="283"/>
      <c r="C1181" s="286" t="s">
        <v>1410</v>
      </c>
      <c r="D1181" s="287">
        <v>14954.4</v>
      </c>
      <c r="E1181" s="287">
        <v>14954.4</v>
      </c>
    </row>
    <row r="1182" spans="1:5" ht="60" outlineLevel="4" x14ac:dyDescent="0.2">
      <c r="A1182" s="283"/>
      <c r="B1182" s="283" t="s">
        <v>1411</v>
      </c>
      <c r="C1182" s="286" t="s">
        <v>1412</v>
      </c>
      <c r="D1182" s="287">
        <v>14954.4</v>
      </c>
      <c r="E1182" s="287">
        <v>14954.4</v>
      </c>
    </row>
    <row r="1183" spans="1:5" ht="30" outlineLevel="3" x14ac:dyDescent="0.2">
      <c r="A1183" s="283" t="s">
        <v>2644</v>
      </c>
      <c r="B1183" s="283"/>
      <c r="C1183" s="286" t="s">
        <v>2645</v>
      </c>
      <c r="D1183" s="287">
        <v>1754.8</v>
      </c>
      <c r="E1183" s="287">
        <v>1754.8</v>
      </c>
    </row>
    <row r="1184" spans="1:5" ht="45" outlineLevel="4" x14ac:dyDescent="0.2">
      <c r="A1184" s="283"/>
      <c r="B1184" s="283" t="s">
        <v>1417</v>
      </c>
      <c r="C1184" s="286" t="s">
        <v>1418</v>
      </c>
      <c r="D1184" s="287">
        <v>1754.8</v>
      </c>
      <c r="E1184" s="287">
        <v>1754.8</v>
      </c>
    </row>
    <row r="1185" spans="1:5" ht="30" outlineLevel="2" x14ac:dyDescent="0.2">
      <c r="A1185" s="283" t="s">
        <v>2646</v>
      </c>
      <c r="B1185" s="283"/>
      <c r="C1185" s="286" t="s">
        <v>2647</v>
      </c>
      <c r="D1185" s="287">
        <v>33400</v>
      </c>
      <c r="E1185" s="287">
        <v>33400</v>
      </c>
    </row>
    <row r="1186" spans="1:5" ht="30" outlineLevel="3" x14ac:dyDescent="0.2">
      <c r="A1186" s="283" t="s">
        <v>2648</v>
      </c>
      <c r="B1186" s="283"/>
      <c r="C1186" s="286" t="s">
        <v>2649</v>
      </c>
      <c r="D1186" s="287">
        <v>33400</v>
      </c>
      <c r="E1186" s="287">
        <v>33400</v>
      </c>
    </row>
    <row r="1187" spans="1:5" ht="45" outlineLevel="4" x14ac:dyDescent="0.2">
      <c r="A1187" s="283"/>
      <c r="B1187" s="283" t="s">
        <v>1417</v>
      </c>
      <c r="C1187" s="286" t="s">
        <v>1418</v>
      </c>
      <c r="D1187" s="287">
        <v>33400</v>
      </c>
      <c r="E1187" s="287">
        <v>33400</v>
      </c>
    </row>
    <row r="1188" spans="1:5" ht="45" outlineLevel="2" x14ac:dyDescent="0.2">
      <c r="A1188" s="283" t="s">
        <v>2650</v>
      </c>
      <c r="B1188" s="283"/>
      <c r="C1188" s="286" t="s">
        <v>2651</v>
      </c>
      <c r="D1188" s="287">
        <v>24336.9</v>
      </c>
      <c r="E1188" s="287">
        <v>24336.9</v>
      </c>
    </row>
    <row r="1189" spans="1:5" ht="60" outlineLevel="3" x14ac:dyDescent="0.2">
      <c r="A1189" s="283" t="s">
        <v>2652</v>
      </c>
      <c r="B1189" s="283"/>
      <c r="C1189" s="286" t="s">
        <v>1410</v>
      </c>
      <c r="D1189" s="287">
        <v>24336.9</v>
      </c>
      <c r="E1189" s="287">
        <v>24336.9</v>
      </c>
    </row>
    <row r="1190" spans="1:5" ht="105" outlineLevel="4" x14ac:dyDescent="0.2">
      <c r="A1190" s="283"/>
      <c r="B1190" s="283" t="s">
        <v>1428</v>
      </c>
      <c r="C1190" s="286" t="s">
        <v>1429</v>
      </c>
      <c r="D1190" s="287">
        <v>14817.5</v>
      </c>
      <c r="E1190" s="287">
        <v>14817.5</v>
      </c>
    </row>
    <row r="1191" spans="1:5" ht="45" outlineLevel="4" x14ac:dyDescent="0.2">
      <c r="A1191" s="283"/>
      <c r="B1191" s="283" t="s">
        <v>1417</v>
      </c>
      <c r="C1191" s="286" t="s">
        <v>1418</v>
      </c>
      <c r="D1191" s="287">
        <v>1517.4</v>
      </c>
      <c r="E1191" s="287">
        <v>1517.4</v>
      </c>
    </row>
    <row r="1192" spans="1:5" ht="60" outlineLevel="4" x14ac:dyDescent="0.2">
      <c r="A1192" s="283"/>
      <c r="B1192" s="283" t="s">
        <v>1411</v>
      </c>
      <c r="C1192" s="286" t="s">
        <v>1412</v>
      </c>
      <c r="D1192" s="287">
        <v>8002</v>
      </c>
      <c r="E1192" s="287">
        <v>8002</v>
      </c>
    </row>
    <row r="1193" spans="1:5" ht="90" outlineLevel="2" x14ac:dyDescent="0.2">
      <c r="A1193" s="283" t="s">
        <v>2653</v>
      </c>
      <c r="B1193" s="283"/>
      <c r="C1193" s="286" t="s">
        <v>2654</v>
      </c>
      <c r="D1193" s="287">
        <v>11982.6</v>
      </c>
      <c r="E1193" s="287">
        <v>11982.6</v>
      </c>
    </row>
    <row r="1194" spans="1:5" ht="60" outlineLevel="3" x14ac:dyDescent="0.2">
      <c r="A1194" s="283" t="s">
        <v>2655</v>
      </c>
      <c r="B1194" s="283"/>
      <c r="C1194" s="286" t="s">
        <v>1410</v>
      </c>
      <c r="D1194" s="287">
        <v>11982.6</v>
      </c>
      <c r="E1194" s="287">
        <v>11982.6</v>
      </c>
    </row>
    <row r="1195" spans="1:5" ht="45" outlineLevel="4" x14ac:dyDescent="0.2">
      <c r="A1195" s="283"/>
      <c r="B1195" s="283" t="s">
        <v>1417</v>
      </c>
      <c r="C1195" s="286" t="s">
        <v>1418</v>
      </c>
      <c r="D1195" s="287">
        <v>9091.2000000000007</v>
      </c>
      <c r="E1195" s="287">
        <v>9091.2000000000007</v>
      </c>
    </row>
    <row r="1196" spans="1:5" ht="15" outlineLevel="4" x14ac:dyDescent="0.2">
      <c r="A1196" s="283"/>
      <c r="B1196" s="283" t="s">
        <v>1430</v>
      </c>
      <c r="C1196" s="286" t="s">
        <v>1431</v>
      </c>
      <c r="D1196" s="287">
        <v>2891.4</v>
      </c>
      <c r="E1196" s="287">
        <v>2891.4</v>
      </c>
    </row>
    <row r="1197" spans="1:5" ht="45" outlineLevel="1" x14ac:dyDescent="0.2">
      <c r="A1197" s="283" t="s">
        <v>2656</v>
      </c>
      <c r="B1197" s="283"/>
      <c r="C1197" s="286" t="s">
        <v>1490</v>
      </c>
      <c r="D1197" s="287">
        <v>86895.8</v>
      </c>
      <c r="E1197" s="287">
        <v>87108</v>
      </c>
    </row>
    <row r="1198" spans="1:5" ht="45" outlineLevel="2" x14ac:dyDescent="0.2">
      <c r="A1198" s="283" t="s">
        <v>2657</v>
      </c>
      <c r="B1198" s="283"/>
      <c r="C1198" s="286" t="s">
        <v>1492</v>
      </c>
      <c r="D1198" s="287">
        <v>82622.399999999994</v>
      </c>
      <c r="E1198" s="287">
        <v>82628.100000000006</v>
      </c>
    </row>
    <row r="1199" spans="1:5" ht="30" outlineLevel="3" x14ac:dyDescent="0.2">
      <c r="A1199" s="283" t="s">
        <v>2658</v>
      </c>
      <c r="B1199" s="283"/>
      <c r="C1199" s="286" t="s">
        <v>1494</v>
      </c>
      <c r="D1199" s="287">
        <v>70202.899999999994</v>
      </c>
      <c r="E1199" s="287">
        <v>70208.600000000006</v>
      </c>
    </row>
    <row r="1200" spans="1:5" ht="105" outlineLevel="4" x14ac:dyDescent="0.2">
      <c r="A1200" s="283"/>
      <c r="B1200" s="283" t="s">
        <v>1428</v>
      </c>
      <c r="C1200" s="286" t="s">
        <v>1429</v>
      </c>
      <c r="D1200" s="287">
        <v>58668</v>
      </c>
      <c r="E1200" s="287">
        <v>58668</v>
      </c>
    </row>
    <row r="1201" spans="1:5" ht="45" outlineLevel="4" x14ac:dyDescent="0.2">
      <c r="A1201" s="283"/>
      <c r="B1201" s="283" t="s">
        <v>1417</v>
      </c>
      <c r="C1201" s="286" t="s">
        <v>1418</v>
      </c>
      <c r="D1201" s="287">
        <v>11372.1</v>
      </c>
      <c r="E1201" s="287">
        <v>11372.1</v>
      </c>
    </row>
    <row r="1202" spans="1:5" ht="15" outlineLevel="4" x14ac:dyDescent="0.2">
      <c r="A1202" s="283"/>
      <c r="B1202" s="283" t="s">
        <v>1430</v>
      </c>
      <c r="C1202" s="286" t="s">
        <v>1431</v>
      </c>
      <c r="D1202" s="287">
        <v>162.80000000000001</v>
      </c>
      <c r="E1202" s="287">
        <v>168.5</v>
      </c>
    </row>
    <row r="1203" spans="1:5" ht="75" outlineLevel="3" x14ac:dyDescent="0.2">
      <c r="A1203" s="283" t="s">
        <v>2659</v>
      </c>
      <c r="B1203" s="283"/>
      <c r="C1203" s="286" t="s">
        <v>2660</v>
      </c>
      <c r="D1203" s="287">
        <v>12110.7</v>
      </c>
      <c r="E1203" s="287">
        <v>12110.7</v>
      </c>
    </row>
    <row r="1204" spans="1:5" ht="45" outlineLevel="4" x14ac:dyDescent="0.2">
      <c r="A1204" s="283"/>
      <c r="B1204" s="283" t="s">
        <v>1417</v>
      </c>
      <c r="C1204" s="286" t="s">
        <v>1418</v>
      </c>
      <c r="D1204" s="287">
        <v>12110.7</v>
      </c>
      <c r="E1204" s="287">
        <v>12110.7</v>
      </c>
    </row>
    <row r="1205" spans="1:5" ht="45" outlineLevel="3" x14ac:dyDescent="0.2">
      <c r="A1205" s="283" t="s">
        <v>3072</v>
      </c>
      <c r="B1205" s="283"/>
      <c r="C1205" s="286" t="s">
        <v>3073</v>
      </c>
      <c r="D1205" s="287">
        <v>209.1</v>
      </c>
      <c r="E1205" s="287">
        <v>209.1</v>
      </c>
    </row>
    <row r="1206" spans="1:5" ht="45" outlineLevel="4" x14ac:dyDescent="0.2">
      <c r="A1206" s="283"/>
      <c r="B1206" s="283" t="s">
        <v>1417</v>
      </c>
      <c r="C1206" s="286" t="s">
        <v>1418</v>
      </c>
      <c r="D1206" s="287">
        <v>209.1</v>
      </c>
      <c r="E1206" s="287">
        <v>209.1</v>
      </c>
    </row>
    <row r="1207" spans="1:5" ht="60" outlineLevel="3" x14ac:dyDescent="0.2">
      <c r="A1207" s="283" t="s">
        <v>2661</v>
      </c>
      <c r="B1207" s="283"/>
      <c r="C1207" s="286" t="s">
        <v>2662</v>
      </c>
      <c r="D1207" s="287">
        <v>99.7</v>
      </c>
      <c r="E1207" s="287">
        <v>99.7</v>
      </c>
    </row>
    <row r="1208" spans="1:5" ht="45" outlineLevel="4" x14ac:dyDescent="0.2">
      <c r="A1208" s="283"/>
      <c r="B1208" s="283" t="s">
        <v>1417</v>
      </c>
      <c r="C1208" s="286" t="s">
        <v>1418</v>
      </c>
      <c r="D1208" s="287">
        <v>99.7</v>
      </c>
      <c r="E1208" s="287">
        <v>99.7</v>
      </c>
    </row>
    <row r="1209" spans="1:5" ht="60" outlineLevel="2" x14ac:dyDescent="0.2">
      <c r="A1209" s="283" t="s">
        <v>2663</v>
      </c>
      <c r="B1209" s="283"/>
      <c r="C1209" s="286" t="s">
        <v>2664</v>
      </c>
      <c r="D1209" s="287">
        <v>2312.5</v>
      </c>
      <c r="E1209" s="287">
        <v>2508</v>
      </c>
    </row>
    <row r="1210" spans="1:5" ht="75" outlineLevel="3" x14ac:dyDescent="0.2">
      <c r="A1210" s="283" t="s">
        <v>2665</v>
      </c>
      <c r="B1210" s="283"/>
      <c r="C1210" s="286" t="s">
        <v>1527</v>
      </c>
      <c r="D1210" s="287">
        <v>2312.5</v>
      </c>
      <c r="E1210" s="287">
        <v>2508</v>
      </c>
    </row>
    <row r="1211" spans="1:5" ht="45" outlineLevel="4" x14ac:dyDescent="0.2">
      <c r="A1211" s="283"/>
      <c r="B1211" s="283" t="s">
        <v>1417</v>
      </c>
      <c r="C1211" s="286" t="s">
        <v>1418</v>
      </c>
      <c r="D1211" s="287">
        <v>2312.5</v>
      </c>
      <c r="E1211" s="287">
        <v>2508</v>
      </c>
    </row>
    <row r="1212" spans="1:5" ht="75" outlineLevel="2" x14ac:dyDescent="0.2">
      <c r="A1212" s="283" t="s">
        <v>2666</v>
      </c>
      <c r="B1212" s="283"/>
      <c r="C1212" s="286" t="s">
        <v>2667</v>
      </c>
      <c r="D1212" s="287">
        <v>1070.3</v>
      </c>
      <c r="E1212" s="287">
        <v>1070.3</v>
      </c>
    </row>
    <row r="1213" spans="1:5" ht="75" outlineLevel="3" x14ac:dyDescent="0.2">
      <c r="A1213" s="283" t="s">
        <v>2668</v>
      </c>
      <c r="B1213" s="283"/>
      <c r="C1213" s="286" t="s">
        <v>1527</v>
      </c>
      <c r="D1213" s="287">
        <v>1070.3</v>
      </c>
      <c r="E1213" s="287">
        <v>1070.3</v>
      </c>
    </row>
    <row r="1214" spans="1:5" ht="45" outlineLevel="4" x14ac:dyDescent="0.2">
      <c r="A1214" s="283"/>
      <c r="B1214" s="283" t="s">
        <v>1417</v>
      </c>
      <c r="C1214" s="286" t="s">
        <v>1418</v>
      </c>
      <c r="D1214" s="287">
        <v>1070.3</v>
      </c>
      <c r="E1214" s="287">
        <v>1070.3</v>
      </c>
    </row>
    <row r="1215" spans="1:5" ht="60" outlineLevel="2" x14ac:dyDescent="0.2">
      <c r="A1215" s="283" t="s">
        <v>2669</v>
      </c>
      <c r="B1215" s="283"/>
      <c r="C1215" s="286" t="s">
        <v>2670</v>
      </c>
      <c r="D1215" s="287">
        <v>690.6</v>
      </c>
      <c r="E1215" s="287">
        <v>690.6</v>
      </c>
    </row>
    <row r="1216" spans="1:5" ht="75" outlineLevel="3" x14ac:dyDescent="0.2">
      <c r="A1216" s="283" t="s">
        <v>2671</v>
      </c>
      <c r="B1216" s="283"/>
      <c r="C1216" s="286" t="s">
        <v>1527</v>
      </c>
      <c r="D1216" s="287">
        <v>690.6</v>
      </c>
      <c r="E1216" s="287">
        <v>690.6</v>
      </c>
    </row>
    <row r="1217" spans="1:5" ht="45" outlineLevel="4" x14ac:dyDescent="0.2">
      <c r="A1217" s="283"/>
      <c r="B1217" s="283" t="s">
        <v>1417</v>
      </c>
      <c r="C1217" s="286" t="s">
        <v>1418</v>
      </c>
      <c r="D1217" s="287">
        <v>690.6</v>
      </c>
      <c r="E1217" s="287">
        <v>690.6</v>
      </c>
    </row>
    <row r="1218" spans="1:5" ht="60" outlineLevel="2" x14ac:dyDescent="0.2">
      <c r="A1218" s="283" t="s">
        <v>2672</v>
      </c>
      <c r="B1218" s="283"/>
      <c r="C1218" s="286" t="s">
        <v>2673</v>
      </c>
      <c r="D1218" s="287">
        <v>200</v>
      </c>
      <c r="E1218" s="287">
        <v>211</v>
      </c>
    </row>
    <row r="1219" spans="1:5" ht="75" outlineLevel="3" x14ac:dyDescent="0.2">
      <c r="A1219" s="283" t="s">
        <v>2674</v>
      </c>
      <c r="B1219" s="283"/>
      <c r="C1219" s="286" t="s">
        <v>1527</v>
      </c>
      <c r="D1219" s="287">
        <v>200</v>
      </c>
      <c r="E1219" s="287">
        <v>211</v>
      </c>
    </row>
    <row r="1220" spans="1:5" ht="45" outlineLevel="4" x14ac:dyDescent="0.2">
      <c r="A1220" s="283"/>
      <c r="B1220" s="283" t="s">
        <v>1417</v>
      </c>
      <c r="C1220" s="286" t="s">
        <v>1418</v>
      </c>
      <c r="D1220" s="287">
        <v>200</v>
      </c>
      <c r="E1220" s="287">
        <v>211</v>
      </c>
    </row>
    <row r="1221" spans="1:5" ht="60" x14ac:dyDescent="0.2">
      <c r="A1221" s="283" t="s">
        <v>2675</v>
      </c>
      <c r="B1221" s="283"/>
      <c r="C1221" s="286" t="s">
        <v>2676</v>
      </c>
      <c r="D1221" s="287">
        <v>152729.79999999999</v>
      </c>
      <c r="E1221" s="287">
        <v>111236.2</v>
      </c>
    </row>
    <row r="1222" spans="1:5" ht="45" outlineLevel="1" x14ac:dyDescent="0.2">
      <c r="A1222" s="283" t="s">
        <v>2677</v>
      </c>
      <c r="B1222" s="283"/>
      <c r="C1222" s="286" t="s">
        <v>2678</v>
      </c>
      <c r="D1222" s="287">
        <v>74157</v>
      </c>
      <c r="E1222" s="287">
        <v>32663.4</v>
      </c>
    </row>
    <row r="1223" spans="1:5" ht="60" outlineLevel="2" x14ac:dyDescent="0.2">
      <c r="A1223" s="283" t="s">
        <v>2679</v>
      </c>
      <c r="B1223" s="283"/>
      <c r="C1223" s="286" t="s">
        <v>2680</v>
      </c>
      <c r="D1223" s="287">
        <v>18069</v>
      </c>
      <c r="E1223" s="287">
        <v>18069</v>
      </c>
    </row>
    <row r="1224" spans="1:5" ht="90" outlineLevel="3" x14ac:dyDescent="0.2">
      <c r="A1224" s="283" t="s">
        <v>2681</v>
      </c>
      <c r="B1224" s="283"/>
      <c r="C1224" s="286" t="s">
        <v>2682</v>
      </c>
      <c r="D1224" s="287">
        <v>826.2</v>
      </c>
      <c r="E1224" s="287">
        <v>826.2</v>
      </c>
    </row>
    <row r="1225" spans="1:5" ht="45" outlineLevel="4" x14ac:dyDescent="0.2">
      <c r="A1225" s="283"/>
      <c r="B1225" s="283" t="s">
        <v>1417</v>
      </c>
      <c r="C1225" s="286" t="s">
        <v>1418</v>
      </c>
      <c r="D1225" s="287">
        <v>826.2</v>
      </c>
      <c r="E1225" s="287">
        <v>826.2</v>
      </c>
    </row>
    <row r="1226" spans="1:5" ht="60" outlineLevel="3" x14ac:dyDescent="0.2">
      <c r="A1226" s="283" t="s">
        <v>2683</v>
      </c>
      <c r="B1226" s="283"/>
      <c r="C1226" s="286" t="s">
        <v>2684</v>
      </c>
      <c r="D1226" s="287">
        <v>649.6</v>
      </c>
      <c r="E1226" s="287">
        <v>649.6</v>
      </c>
    </row>
    <row r="1227" spans="1:5" ht="45" outlineLevel="4" x14ac:dyDescent="0.2">
      <c r="A1227" s="283"/>
      <c r="B1227" s="283" t="s">
        <v>1417</v>
      </c>
      <c r="C1227" s="286" t="s">
        <v>1418</v>
      </c>
      <c r="D1227" s="287">
        <v>649.6</v>
      </c>
      <c r="E1227" s="287">
        <v>649.6</v>
      </c>
    </row>
    <row r="1228" spans="1:5" ht="60" outlineLevel="3" x14ac:dyDescent="0.2">
      <c r="A1228" s="283" t="s">
        <v>2685</v>
      </c>
      <c r="B1228" s="283"/>
      <c r="C1228" s="286" t="s">
        <v>2686</v>
      </c>
      <c r="D1228" s="287">
        <v>16593.2</v>
      </c>
      <c r="E1228" s="287">
        <v>16593.2</v>
      </c>
    </row>
    <row r="1229" spans="1:5" ht="15" outlineLevel="4" x14ac:dyDescent="0.2">
      <c r="A1229" s="283"/>
      <c r="B1229" s="283" t="s">
        <v>1517</v>
      </c>
      <c r="C1229" s="286" t="s">
        <v>1518</v>
      </c>
      <c r="D1229" s="287">
        <v>16593.2</v>
      </c>
      <c r="E1229" s="287">
        <v>16593.2</v>
      </c>
    </row>
    <row r="1230" spans="1:5" ht="45" outlineLevel="2" x14ac:dyDescent="0.2">
      <c r="A1230" s="283" t="s">
        <v>2687</v>
      </c>
      <c r="B1230" s="283"/>
      <c r="C1230" s="286" t="s">
        <v>2688</v>
      </c>
      <c r="D1230" s="287">
        <v>56088</v>
      </c>
      <c r="E1230" s="287">
        <v>14594.4</v>
      </c>
    </row>
    <row r="1231" spans="1:5" ht="60" outlineLevel="3" x14ac:dyDescent="0.2">
      <c r="A1231" s="283" t="s">
        <v>3074</v>
      </c>
      <c r="B1231" s="283"/>
      <c r="C1231" s="286" t="s">
        <v>3075</v>
      </c>
      <c r="D1231" s="287">
        <v>56088</v>
      </c>
      <c r="E1231" s="287">
        <v>14562.2</v>
      </c>
    </row>
    <row r="1232" spans="1:5" ht="45" outlineLevel="4" x14ac:dyDescent="0.2">
      <c r="A1232" s="283"/>
      <c r="B1232" s="283" t="s">
        <v>1417</v>
      </c>
      <c r="C1232" s="286" t="s">
        <v>1418</v>
      </c>
      <c r="D1232" s="287">
        <v>56088</v>
      </c>
      <c r="E1232" s="287">
        <v>14562.2</v>
      </c>
    </row>
    <row r="1233" spans="1:5" ht="45" outlineLevel="3" x14ac:dyDescent="0.2">
      <c r="A1233" s="283" t="s">
        <v>2689</v>
      </c>
      <c r="B1233" s="283"/>
      <c r="C1233" s="286" t="s">
        <v>2690</v>
      </c>
      <c r="D1233" s="287"/>
      <c r="E1233" s="287">
        <v>32.200000000000003</v>
      </c>
    </row>
    <row r="1234" spans="1:5" ht="45" outlineLevel="4" x14ac:dyDescent="0.2">
      <c r="A1234" s="283"/>
      <c r="B1234" s="283" t="s">
        <v>1417</v>
      </c>
      <c r="C1234" s="286" t="s">
        <v>1418</v>
      </c>
      <c r="D1234" s="287"/>
      <c r="E1234" s="287">
        <v>32.200000000000003</v>
      </c>
    </row>
    <row r="1235" spans="1:5" ht="45" outlineLevel="1" x14ac:dyDescent="0.2">
      <c r="A1235" s="283" t="s">
        <v>2691</v>
      </c>
      <c r="B1235" s="283"/>
      <c r="C1235" s="286" t="s">
        <v>2692</v>
      </c>
      <c r="D1235" s="287">
        <v>28095.9</v>
      </c>
      <c r="E1235" s="287">
        <v>28095.9</v>
      </c>
    </row>
    <row r="1236" spans="1:5" ht="45" outlineLevel="2" x14ac:dyDescent="0.2">
      <c r="A1236" s="283" t="s">
        <v>2693</v>
      </c>
      <c r="B1236" s="283"/>
      <c r="C1236" s="286" t="s">
        <v>2694</v>
      </c>
      <c r="D1236" s="287">
        <v>1664</v>
      </c>
      <c r="E1236" s="287">
        <v>1664</v>
      </c>
    </row>
    <row r="1237" spans="1:5" ht="75" outlineLevel="3" x14ac:dyDescent="0.2">
      <c r="A1237" s="283" t="s">
        <v>2695</v>
      </c>
      <c r="B1237" s="283"/>
      <c r="C1237" s="286" t="s">
        <v>1527</v>
      </c>
      <c r="D1237" s="287">
        <v>1664</v>
      </c>
      <c r="E1237" s="287">
        <v>1664</v>
      </c>
    </row>
    <row r="1238" spans="1:5" ht="45" outlineLevel="4" x14ac:dyDescent="0.2">
      <c r="A1238" s="283"/>
      <c r="B1238" s="283" t="s">
        <v>1417</v>
      </c>
      <c r="C1238" s="286" t="s">
        <v>1418</v>
      </c>
      <c r="D1238" s="287">
        <v>1664</v>
      </c>
      <c r="E1238" s="287">
        <v>1664</v>
      </c>
    </row>
    <row r="1239" spans="1:5" ht="45" outlineLevel="2" x14ac:dyDescent="0.2">
      <c r="A1239" s="283" t="s">
        <v>2696</v>
      </c>
      <c r="B1239" s="283"/>
      <c r="C1239" s="286" t="s">
        <v>2697</v>
      </c>
      <c r="D1239" s="287">
        <v>26431.9</v>
      </c>
      <c r="E1239" s="287">
        <v>26431.9</v>
      </c>
    </row>
    <row r="1240" spans="1:5" ht="60" outlineLevel="3" x14ac:dyDescent="0.2">
      <c r="A1240" s="283" t="s">
        <v>2698</v>
      </c>
      <c r="B1240" s="283"/>
      <c r="C1240" s="286" t="s">
        <v>1410</v>
      </c>
      <c r="D1240" s="287">
        <v>26269.9</v>
      </c>
      <c r="E1240" s="287">
        <v>26269.9</v>
      </c>
    </row>
    <row r="1241" spans="1:5" ht="105" outlineLevel="4" x14ac:dyDescent="0.2">
      <c r="A1241" s="283"/>
      <c r="B1241" s="283" t="s">
        <v>1428</v>
      </c>
      <c r="C1241" s="286" t="s">
        <v>1429</v>
      </c>
      <c r="D1241" s="287">
        <v>6050.9</v>
      </c>
      <c r="E1241" s="287">
        <v>6050.9</v>
      </c>
    </row>
    <row r="1242" spans="1:5" ht="45" outlineLevel="4" x14ac:dyDescent="0.2">
      <c r="A1242" s="283"/>
      <c r="B1242" s="283" t="s">
        <v>1417</v>
      </c>
      <c r="C1242" s="286" t="s">
        <v>1418</v>
      </c>
      <c r="D1242" s="287">
        <v>17073.3</v>
      </c>
      <c r="E1242" s="287">
        <v>17073.3</v>
      </c>
    </row>
    <row r="1243" spans="1:5" ht="15" outlineLevel="4" x14ac:dyDescent="0.2">
      <c r="A1243" s="283"/>
      <c r="B1243" s="283" t="s">
        <v>1430</v>
      </c>
      <c r="C1243" s="286" t="s">
        <v>1431</v>
      </c>
      <c r="D1243" s="287">
        <v>3145.7</v>
      </c>
      <c r="E1243" s="287">
        <v>3145.7</v>
      </c>
    </row>
    <row r="1244" spans="1:5" ht="90" outlineLevel="3" x14ac:dyDescent="0.2">
      <c r="A1244" s="283" t="s">
        <v>2699</v>
      </c>
      <c r="B1244" s="283"/>
      <c r="C1244" s="286" t="s">
        <v>2700</v>
      </c>
      <c r="D1244" s="287">
        <v>162</v>
      </c>
      <c r="E1244" s="287">
        <v>162</v>
      </c>
    </row>
    <row r="1245" spans="1:5" ht="45" outlineLevel="4" x14ac:dyDescent="0.2">
      <c r="A1245" s="283"/>
      <c r="B1245" s="283" t="s">
        <v>1417</v>
      </c>
      <c r="C1245" s="286" t="s">
        <v>1418</v>
      </c>
      <c r="D1245" s="287">
        <v>162</v>
      </c>
      <c r="E1245" s="287">
        <v>162</v>
      </c>
    </row>
    <row r="1246" spans="1:5" ht="45" outlineLevel="1" x14ac:dyDescent="0.2">
      <c r="A1246" s="283" t="s">
        <v>2701</v>
      </c>
      <c r="B1246" s="283"/>
      <c r="C1246" s="286" t="s">
        <v>1490</v>
      </c>
      <c r="D1246" s="287">
        <v>50476.9</v>
      </c>
      <c r="E1246" s="287">
        <v>50476.9</v>
      </c>
    </row>
    <row r="1247" spans="1:5" ht="45" outlineLevel="2" x14ac:dyDescent="0.2">
      <c r="A1247" s="283" t="s">
        <v>2702</v>
      </c>
      <c r="B1247" s="283"/>
      <c r="C1247" s="286" t="s">
        <v>1492</v>
      </c>
      <c r="D1247" s="287">
        <v>50476.9</v>
      </c>
      <c r="E1247" s="287">
        <v>50476.9</v>
      </c>
    </row>
    <row r="1248" spans="1:5" ht="30" outlineLevel="3" x14ac:dyDescent="0.2">
      <c r="A1248" s="283" t="s">
        <v>2703</v>
      </c>
      <c r="B1248" s="283"/>
      <c r="C1248" s="286" t="s">
        <v>1494</v>
      </c>
      <c r="D1248" s="287">
        <v>50476.9</v>
      </c>
      <c r="E1248" s="287">
        <v>50476.9</v>
      </c>
    </row>
    <row r="1249" spans="1:5" ht="105" outlineLevel="4" x14ac:dyDescent="0.2">
      <c r="A1249" s="283"/>
      <c r="B1249" s="283" t="s">
        <v>1428</v>
      </c>
      <c r="C1249" s="286" t="s">
        <v>1429</v>
      </c>
      <c r="D1249" s="287">
        <v>42539.9</v>
      </c>
      <c r="E1249" s="287">
        <v>42539.9</v>
      </c>
    </row>
    <row r="1250" spans="1:5" ht="45" outlineLevel="4" x14ac:dyDescent="0.2">
      <c r="A1250" s="283"/>
      <c r="B1250" s="283" t="s">
        <v>1417</v>
      </c>
      <c r="C1250" s="286" t="s">
        <v>1418</v>
      </c>
      <c r="D1250" s="287">
        <v>7936</v>
      </c>
      <c r="E1250" s="287">
        <v>7936</v>
      </c>
    </row>
    <row r="1251" spans="1:5" ht="15" outlineLevel="4" x14ac:dyDescent="0.2">
      <c r="A1251" s="283"/>
      <c r="B1251" s="283" t="s">
        <v>1430</v>
      </c>
      <c r="C1251" s="286" t="s">
        <v>1431</v>
      </c>
      <c r="D1251" s="287">
        <v>1</v>
      </c>
      <c r="E1251" s="287">
        <v>1</v>
      </c>
    </row>
    <row r="1252" spans="1:5" ht="45" x14ac:dyDescent="0.2">
      <c r="A1252" s="283" t="s">
        <v>2704</v>
      </c>
      <c r="B1252" s="283"/>
      <c r="C1252" s="286" t="s">
        <v>2705</v>
      </c>
      <c r="D1252" s="287">
        <v>1382559.1</v>
      </c>
      <c r="E1252" s="287">
        <v>1432346.5</v>
      </c>
    </row>
    <row r="1253" spans="1:5" ht="45" outlineLevel="1" x14ac:dyDescent="0.2">
      <c r="A1253" s="283" t="s">
        <v>2706</v>
      </c>
      <c r="B1253" s="283"/>
      <c r="C1253" s="286" t="s">
        <v>2707</v>
      </c>
      <c r="D1253" s="287">
        <v>29508.6</v>
      </c>
      <c r="E1253" s="287">
        <v>29508.6</v>
      </c>
    </row>
    <row r="1254" spans="1:5" ht="45" outlineLevel="2" x14ac:dyDescent="0.2">
      <c r="A1254" s="283" t="s">
        <v>2708</v>
      </c>
      <c r="B1254" s="283"/>
      <c r="C1254" s="286" t="s">
        <v>2709</v>
      </c>
      <c r="D1254" s="287">
        <v>343.9</v>
      </c>
      <c r="E1254" s="287">
        <v>343.9</v>
      </c>
    </row>
    <row r="1255" spans="1:5" ht="75" outlineLevel="3" x14ac:dyDescent="0.2">
      <c r="A1255" s="283" t="s">
        <v>2710</v>
      </c>
      <c r="B1255" s="283"/>
      <c r="C1255" s="286" t="s">
        <v>2711</v>
      </c>
      <c r="D1255" s="287">
        <v>343.9</v>
      </c>
      <c r="E1255" s="287">
        <v>343.9</v>
      </c>
    </row>
    <row r="1256" spans="1:5" ht="15" outlineLevel="4" x14ac:dyDescent="0.2">
      <c r="A1256" s="283"/>
      <c r="B1256" s="283" t="s">
        <v>1517</v>
      </c>
      <c r="C1256" s="286" t="s">
        <v>1518</v>
      </c>
      <c r="D1256" s="287">
        <v>343.9</v>
      </c>
      <c r="E1256" s="287">
        <v>343.9</v>
      </c>
    </row>
    <row r="1257" spans="1:5" ht="90" outlineLevel="2" x14ac:dyDescent="0.2">
      <c r="A1257" s="283" t="s">
        <v>2712</v>
      </c>
      <c r="B1257" s="283"/>
      <c r="C1257" s="286" t="s">
        <v>2713</v>
      </c>
      <c r="D1257" s="287">
        <v>464.7</v>
      </c>
      <c r="E1257" s="287">
        <v>464.7</v>
      </c>
    </row>
    <row r="1258" spans="1:5" ht="60" outlineLevel="3" x14ac:dyDescent="0.2">
      <c r="A1258" s="283" t="s">
        <v>2714</v>
      </c>
      <c r="B1258" s="283"/>
      <c r="C1258" s="286" t="s">
        <v>2715</v>
      </c>
      <c r="D1258" s="287">
        <v>464.7</v>
      </c>
      <c r="E1258" s="287">
        <v>464.7</v>
      </c>
    </row>
    <row r="1259" spans="1:5" ht="45" outlineLevel="4" x14ac:dyDescent="0.2">
      <c r="A1259" s="283"/>
      <c r="B1259" s="283" t="s">
        <v>1417</v>
      </c>
      <c r="C1259" s="286" t="s">
        <v>1418</v>
      </c>
      <c r="D1259" s="287">
        <v>464.7</v>
      </c>
      <c r="E1259" s="287">
        <v>464.7</v>
      </c>
    </row>
    <row r="1260" spans="1:5" ht="45" outlineLevel="2" x14ac:dyDescent="0.2">
      <c r="A1260" s="283" t="s">
        <v>2716</v>
      </c>
      <c r="B1260" s="283"/>
      <c r="C1260" s="286" t="s">
        <v>2717</v>
      </c>
      <c r="D1260" s="287">
        <v>11700</v>
      </c>
      <c r="E1260" s="287">
        <v>11700</v>
      </c>
    </row>
    <row r="1261" spans="1:5" ht="105" outlineLevel="3" x14ac:dyDescent="0.2">
      <c r="A1261" s="283" t="s">
        <v>2718</v>
      </c>
      <c r="B1261" s="283"/>
      <c r="C1261" s="286" t="s">
        <v>2719</v>
      </c>
      <c r="D1261" s="287">
        <v>11700</v>
      </c>
      <c r="E1261" s="287">
        <v>11700</v>
      </c>
    </row>
    <row r="1262" spans="1:5" ht="45" outlineLevel="4" x14ac:dyDescent="0.2">
      <c r="A1262" s="283"/>
      <c r="B1262" s="283" t="s">
        <v>1417</v>
      </c>
      <c r="C1262" s="286" t="s">
        <v>1418</v>
      </c>
      <c r="D1262" s="287">
        <v>11700</v>
      </c>
      <c r="E1262" s="287">
        <v>11700</v>
      </c>
    </row>
    <row r="1263" spans="1:5" ht="45" outlineLevel="2" x14ac:dyDescent="0.2">
      <c r="A1263" s="283" t="s">
        <v>2720</v>
      </c>
      <c r="B1263" s="283"/>
      <c r="C1263" s="286" t="s">
        <v>2721</v>
      </c>
      <c r="D1263" s="287">
        <v>17000</v>
      </c>
      <c r="E1263" s="287">
        <v>17000</v>
      </c>
    </row>
    <row r="1264" spans="1:5" ht="135" outlineLevel="3" x14ac:dyDescent="0.2">
      <c r="A1264" s="283" t="s">
        <v>2722</v>
      </c>
      <c r="B1264" s="283"/>
      <c r="C1264" s="286" t="s">
        <v>2723</v>
      </c>
      <c r="D1264" s="287">
        <v>12000</v>
      </c>
      <c r="E1264" s="287">
        <v>12000</v>
      </c>
    </row>
    <row r="1265" spans="1:5" ht="15" outlineLevel="4" x14ac:dyDescent="0.2">
      <c r="A1265" s="283"/>
      <c r="B1265" s="283" t="s">
        <v>1517</v>
      </c>
      <c r="C1265" s="286" t="s">
        <v>1518</v>
      </c>
      <c r="D1265" s="287">
        <v>12000</v>
      </c>
      <c r="E1265" s="287">
        <v>12000</v>
      </c>
    </row>
    <row r="1266" spans="1:5" ht="60" outlineLevel="3" x14ac:dyDescent="0.2">
      <c r="A1266" s="283" t="s">
        <v>2724</v>
      </c>
      <c r="B1266" s="283"/>
      <c r="C1266" s="286" t="s">
        <v>2725</v>
      </c>
      <c r="D1266" s="287">
        <v>5000</v>
      </c>
      <c r="E1266" s="287">
        <v>5000</v>
      </c>
    </row>
    <row r="1267" spans="1:5" ht="15" outlineLevel="4" x14ac:dyDescent="0.2">
      <c r="A1267" s="283"/>
      <c r="B1267" s="283" t="s">
        <v>1517</v>
      </c>
      <c r="C1267" s="286" t="s">
        <v>1518</v>
      </c>
      <c r="D1267" s="287">
        <v>5000</v>
      </c>
      <c r="E1267" s="287">
        <v>5000</v>
      </c>
    </row>
    <row r="1268" spans="1:5" ht="135" outlineLevel="1" x14ac:dyDescent="0.2">
      <c r="A1268" s="283" t="s">
        <v>2726</v>
      </c>
      <c r="B1268" s="283"/>
      <c r="C1268" s="286" t="s">
        <v>2727</v>
      </c>
      <c r="D1268" s="287">
        <v>1260987.7</v>
      </c>
      <c r="E1268" s="287">
        <v>1310775.1000000001</v>
      </c>
    </row>
    <row r="1269" spans="1:5" ht="105" outlineLevel="2" x14ac:dyDescent="0.2">
      <c r="A1269" s="283" t="s">
        <v>2728</v>
      </c>
      <c r="B1269" s="283"/>
      <c r="C1269" s="286" t="s">
        <v>2729</v>
      </c>
      <c r="D1269" s="287">
        <v>1260987.7</v>
      </c>
      <c r="E1269" s="287">
        <v>1310775.1000000001</v>
      </c>
    </row>
    <row r="1270" spans="1:5" ht="90" outlineLevel="3" x14ac:dyDescent="0.2">
      <c r="A1270" s="283" t="s">
        <v>2730</v>
      </c>
      <c r="B1270" s="283"/>
      <c r="C1270" s="286" t="s">
        <v>2731</v>
      </c>
      <c r="D1270" s="287">
        <v>1113654.6000000001</v>
      </c>
      <c r="E1270" s="287">
        <v>1310775.1000000001</v>
      </c>
    </row>
    <row r="1271" spans="1:5" ht="15" outlineLevel="4" x14ac:dyDescent="0.2">
      <c r="A1271" s="283"/>
      <c r="B1271" s="283" t="s">
        <v>1517</v>
      </c>
      <c r="C1271" s="286" t="s">
        <v>1518</v>
      </c>
      <c r="D1271" s="287">
        <v>1113654.6000000001</v>
      </c>
      <c r="E1271" s="287">
        <v>1310775.1000000001</v>
      </c>
    </row>
    <row r="1272" spans="1:5" ht="60" outlineLevel="3" x14ac:dyDescent="0.2">
      <c r="A1272" s="283" t="s">
        <v>2732</v>
      </c>
      <c r="B1272" s="283"/>
      <c r="C1272" s="286" t="s">
        <v>2468</v>
      </c>
      <c r="D1272" s="287">
        <v>147333.1</v>
      </c>
      <c r="E1272" s="287"/>
    </row>
    <row r="1273" spans="1:5" ht="15" outlineLevel="4" x14ac:dyDescent="0.2">
      <c r="A1273" s="283"/>
      <c r="B1273" s="283" t="s">
        <v>1517</v>
      </c>
      <c r="C1273" s="286" t="s">
        <v>1518</v>
      </c>
      <c r="D1273" s="287">
        <v>147333.1</v>
      </c>
      <c r="E1273" s="287"/>
    </row>
    <row r="1274" spans="1:5" ht="45" outlineLevel="1" x14ac:dyDescent="0.2">
      <c r="A1274" s="283" t="s">
        <v>2733</v>
      </c>
      <c r="B1274" s="283"/>
      <c r="C1274" s="286" t="s">
        <v>1490</v>
      </c>
      <c r="D1274" s="287">
        <v>64722.400000000001</v>
      </c>
      <c r="E1274" s="287">
        <v>64722.400000000001</v>
      </c>
    </row>
    <row r="1275" spans="1:5" ht="45" outlineLevel="2" x14ac:dyDescent="0.2">
      <c r="A1275" s="283" t="s">
        <v>2734</v>
      </c>
      <c r="B1275" s="283"/>
      <c r="C1275" s="286" t="s">
        <v>1492</v>
      </c>
      <c r="D1275" s="287">
        <v>64653.2</v>
      </c>
      <c r="E1275" s="287">
        <v>64653.2</v>
      </c>
    </row>
    <row r="1276" spans="1:5" ht="30" outlineLevel="3" x14ac:dyDescent="0.2">
      <c r="A1276" s="283" t="s">
        <v>2735</v>
      </c>
      <c r="B1276" s="283"/>
      <c r="C1276" s="286" t="s">
        <v>1494</v>
      </c>
      <c r="D1276" s="287">
        <v>64653.2</v>
      </c>
      <c r="E1276" s="287">
        <v>64653.2</v>
      </c>
    </row>
    <row r="1277" spans="1:5" ht="105" outlineLevel="4" x14ac:dyDescent="0.2">
      <c r="A1277" s="283"/>
      <c r="B1277" s="283" t="s">
        <v>1428</v>
      </c>
      <c r="C1277" s="286" t="s">
        <v>1429</v>
      </c>
      <c r="D1277" s="287">
        <v>54193.599999999999</v>
      </c>
      <c r="E1277" s="287">
        <v>54193.599999999999</v>
      </c>
    </row>
    <row r="1278" spans="1:5" ht="45" outlineLevel="4" x14ac:dyDescent="0.2">
      <c r="A1278" s="283"/>
      <c r="B1278" s="283" t="s">
        <v>1417</v>
      </c>
      <c r="C1278" s="286" t="s">
        <v>1418</v>
      </c>
      <c r="D1278" s="287">
        <v>10410.5</v>
      </c>
      <c r="E1278" s="287">
        <v>10410.5</v>
      </c>
    </row>
    <row r="1279" spans="1:5" ht="15" outlineLevel="4" x14ac:dyDescent="0.2">
      <c r="A1279" s="283"/>
      <c r="B1279" s="283" t="s">
        <v>1430</v>
      </c>
      <c r="C1279" s="286" t="s">
        <v>1431</v>
      </c>
      <c r="D1279" s="287">
        <v>49.1</v>
      </c>
      <c r="E1279" s="287">
        <v>49.1</v>
      </c>
    </row>
    <row r="1280" spans="1:5" ht="120" outlineLevel="2" x14ac:dyDescent="0.2">
      <c r="A1280" s="283" t="s">
        <v>2736</v>
      </c>
      <c r="B1280" s="283"/>
      <c r="C1280" s="286" t="s">
        <v>2737</v>
      </c>
      <c r="D1280" s="287">
        <v>69.2</v>
      </c>
      <c r="E1280" s="287">
        <v>69.2</v>
      </c>
    </row>
    <row r="1281" spans="1:5" ht="45" outlineLevel="3" x14ac:dyDescent="0.2">
      <c r="A1281" s="283" t="s">
        <v>2738</v>
      </c>
      <c r="B1281" s="283"/>
      <c r="C1281" s="286" t="s">
        <v>2739</v>
      </c>
      <c r="D1281" s="287">
        <v>69.2</v>
      </c>
      <c r="E1281" s="287">
        <v>69.2</v>
      </c>
    </row>
    <row r="1282" spans="1:5" ht="45" outlineLevel="4" x14ac:dyDescent="0.2">
      <c r="A1282" s="283"/>
      <c r="B1282" s="283" t="s">
        <v>1417</v>
      </c>
      <c r="C1282" s="286" t="s">
        <v>1418</v>
      </c>
      <c r="D1282" s="287">
        <v>69.2</v>
      </c>
      <c r="E1282" s="287">
        <v>69.2</v>
      </c>
    </row>
    <row r="1283" spans="1:5" ht="45" outlineLevel="1" x14ac:dyDescent="0.2">
      <c r="A1283" s="283" t="s">
        <v>2740</v>
      </c>
      <c r="B1283" s="283"/>
      <c r="C1283" s="286" t="s">
        <v>2741</v>
      </c>
      <c r="D1283" s="287">
        <v>10797.4</v>
      </c>
      <c r="E1283" s="287">
        <v>10797.4</v>
      </c>
    </row>
    <row r="1284" spans="1:5" ht="60" outlineLevel="2" x14ac:dyDescent="0.2">
      <c r="A1284" s="283" t="s">
        <v>3076</v>
      </c>
      <c r="B1284" s="283"/>
      <c r="C1284" s="286" t="s">
        <v>3077</v>
      </c>
      <c r="D1284" s="287">
        <v>10797.4</v>
      </c>
      <c r="E1284" s="287">
        <v>10797.4</v>
      </c>
    </row>
    <row r="1285" spans="1:5" ht="60" outlineLevel="3" x14ac:dyDescent="0.2">
      <c r="A1285" s="283" t="s">
        <v>3078</v>
      </c>
      <c r="B1285" s="283"/>
      <c r="C1285" s="286" t="s">
        <v>3079</v>
      </c>
      <c r="D1285" s="287">
        <v>10797.4</v>
      </c>
      <c r="E1285" s="287">
        <v>10797.4</v>
      </c>
    </row>
    <row r="1286" spans="1:5" ht="15" outlineLevel="4" x14ac:dyDescent="0.2">
      <c r="A1286" s="283"/>
      <c r="B1286" s="283" t="s">
        <v>1517</v>
      </c>
      <c r="C1286" s="286" t="s">
        <v>1518</v>
      </c>
      <c r="D1286" s="287">
        <v>10797.4</v>
      </c>
      <c r="E1286" s="287">
        <v>10797.4</v>
      </c>
    </row>
    <row r="1287" spans="1:5" ht="30" outlineLevel="1" x14ac:dyDescent="0.2">
      <c r="A1287" s="283" t="s">
        <v>2746</v>
      </c>
      <c r="B1287" s="283"/>
      <c r="C1287" s="286" t="s">
        <v>2747</v>
      </c>
      <c r="D1287" s="287">
        <v>16543</v>
      </c>
      <c r="E1287" s="287">
        <v>16543</v>
      </c>
    </row>
    <row r="1288" spans="1:5" ht="45" outlineLevel="2" x14ac:dyDescent="0.2">
      <c r="A1288" s="283" t="s">
        <v>2748</v>
      </c>
      <c r="B1288" s="283"/>
      <c r="C1288" s="286" t="s">
        <v>2749</v>
      </c>
      <c r="D1288" s="287">
        <v>16543</v>
      </c>
      <c r="E1288" s="287">
        <v>16543</v>
      </c>
    </row>
    <row r="1289" spans="1:5" ht="105" outlineLevel="3" x14ac:dyDescent="0.2">
      <c r="A1289" s="283" t="s">
        <v>2750</v>
      </c>
      <c r="B1289" s="283"/>
      <c r="C1289" s="286" t="s">
        <v>2751</v>
      </c>
      <c r="D1289" s="287">
        <v>16093</v>
      </c>
      <c r="E1289" s="287">
        <v>16093</v>
      </c>
    </row>
    <row r="1290" spans="1:5" ht="15" outlineLevel="4" x14ac:dyDescent="0.2">
      <c r="A1290" s="283"/>
      <c r="B1290" s="283" t="s">
        <v>1517</v>
      </c>
      <c r="C1290" s="286" t="s">
        <v>1518</v>
      </c>
      <c r="D1290" s="287">
        <v>16093</v>
      </c>
      <c r="E1290" s="287">
        <v>16093</v>
      </c>
    </row>
    <row r="1291" spans="1:5" ht="45" outlineLevel="3" x14ac:dyDescent="0.2">
      <c r="A1291" s="283" t="s">
        <v>2752</v>
      </c>
      <c r="B1291" s="283"/>
      <c r="C1291" s="286" t="s">
        <v>2753</v>
      </c>
      <c r="D1291" s="287">
        <v>450</v>
      </c>
      <c r="E1291" s="287">
        <v>450</v>
      </c>
    </row>
    <row r="1292" spans="1:5" ht="15" outlineLevel="4" x14ac:dyDescent="0.2">
      <c r="A1292" s="283"/>
      <c r="B1292" s="283" t="s">
        <v>1517</v>
      </c>
      <c r="C1292" s="286" t="s">
        <v>1518</v>
      </c>
      <c r="D1292" s="287">
        <v>450</v>
      </c>
      <c r="E1292" s="287">
        <v>450</v>
      </c>
    </row>
    <row r="1293" spans="1:5" ht="45" x14ac:dyDescent="0.2">
      <c r="A1293" s="283" t="s">
        <v>2754</v>
      </c>
      <c r="B1293" s="283"/>
      <c r="C1293" s="286" t="s">
        <v>2755</v>
      </c>
      <c r="D1293" s="287">
        <v>638954.5</v>
      </c>
      <c r="E1293" s="287">
        <v>638954.5</v>
      </c>
    </row>
    <row r="1294" spans="1:5" ht="60" outlineLevel="1" x14ac:dyDescent="0.2">
      <c r="A1294" s="283" t="s">
        <v>2756</v>
      </c>
      <c r="B1294" s="283"/>
      <c r="C1294" s="286" t="s">
        <v>2757</v>
      </c>
      <c r="D1294" s="287">
        <v>79200</v>
      </c>
      <c r="E1294" s="287">
        <v>79200</v>
      </c>
    </row>
    <row r="1295" spans="1:5" ht="30" outlineLevel="2" x14ac:dyDescent="0.2">
      <c r="A1295" s="283" t="s">
        <v>2758</v>
      </c>
      <c r="B1295" s="283"/>
      <c r="C1295" s="286" t="s">
        <v>2759</v>
      </c>
      <c r="D1295" s="287">
        <v>79200</v>
      </c>
      <c r="E1295" s="287">
        <v>79200</v>
      </c>
    </row>
    <row r="1296" spans="1:5" ht="75" outlineLevel="3" x14ac:dyDescent="0.2">
      <c r="A1296" s="283" t="s">
        <v>2760</v>
      </c>
      <c r="B1296" s="283"/>
      <c r="C1296" s="286" t="s">
        <v>1527</v>
      </c>
      <c r="D1296" s="287">
        <v>79200</v>
      </c>
      <c r="E1296" s="287">
        <v>79200</v>
      </c>
    </row>
    <row r="1297" spans="1:5" ht="45" outlineLevel="4" x14ac:dyDescent="0.2">
      <c r="A1297" s="283"/>
      <c r="B1297" s="283" t="s">
        <v>1417</v>
      </c>
      <c r="C1297" s="286" t="s">
        <v>1418</v>
      </c>
      <c r="D1297" s="287">
        <v>79200</v>
      </c>
      <c r="E1297" s="287">
        <v>79200</v>
      </c>
    </row>
    <row r="1298" spans="1:5" ht="30" outlineLevel="1" x14ac:dyDescent="0.2">
      <c r="A1298" s="283" t="s">
        <v>2761</v>
      </c>
      <c r="B1298" s="283"/>
      <c r="C1298" s="286" t="s">
        <v>2762</v>
      </c>
      <c r="D1298" s="287">
        <v>40650</v>
      </c>
      <c r="E1298" s="287">
        <v>40650</v>
      </c>
    </row>
    <row r="1299" spans="1:5" ht="45" outlineLevel="2" x14ac:dyDescent="0.2">
      <c r="A1299" s="283" t="s">
        <v>2763</v>
      </c>
      <c r="B1299" s="283"/>
      <c r="C1299" s="286" t="s">
        <v>2764</v>
      </c>
      <c r="D1299" s="287">
        <v>34000</v>
      </c>
      <c r="E1299" s="287">
        <v>34000</v>
      </c>
    </row>
    <row r="1300" spans="1:5" ht="210" outlineLevel="3" x14ac:dyDescent="0.2">
      <c r="A1300" s="283" t="s">
        <v>2765</v>
      </c>
      <c r="B1300" s="283"/>
      <c r="C1300" s="286" t="s">
        <v>2766</v>
      </c>
      <c r="D1300" s="287">
        <v>34000</v>
      </c>
      <c r="E1300" s="287">
        <v>34000</v>
      </c>
    </row>
    <row r="1301" spans="1:5" ht="45" outlineLevel="4" x14ac:dyDescent="0.2">
      <c r="A1301" s="283"/>
      <c r="B1301" s="283" t="s">
        <v>1417</v>
      </c>
      <c r="C1301" s="286" t="s">
        <v>1418</v>
      </c>
      <c r="D1301" s="287">
        <v>34000</v>
      </c>
      <c r="E1301" s="287">
        <v>34000</v>
      </c>
    </row>
    <row r="1302" spans="1:5" ht="30" outlineLevel="2" x14ac:dyDescent="0.2">
      <c r="A1302" s="283" t="s">
        <v>2767</v>
      </c>
      <c r="B1302" s="283"/>
      <c r="C1302" s="286" t="s">
        <v>2768</v>
      </c>
      <c r="D1302" s="287">
        <v>6650</v>
      </c>
      <c r="E1302" s="287">
        <v>6650</v>
      </c>
    </row>
    <row r="1303" spans="1:5" ht="75" outlineLevel="3" x14ac:dyDescent="0.2">
      <c r="A1303" s="283" t="s">
        <v>2769</v>
      </c>
      <c r="B1303" s="283"/>
      <c r="C1303" s="286" t="s">
        <v>1527</v>
      </c>
      <c r="D1303" s="287">
        <v>6650</v>
      </c>
      <c r="E1303" s="287">
        <v>6650</v>
      </c>
    </row>
    <row r="1304" spans="1:5" ht="45" outlineLevel="4" x14ac:dyDescent="0.2">
      <c r="A1304" s="283"/>
      <c r="B1304" s="283" t="s">
        <v>1417</v>
      </c>
      <c r="C1304" s="286" t="s">
        <v>1418</v>
      </c>
      <c r="D1304" s="287">
        <v>6650</v>
      </c>
      <c r="E1304" s="287">
        <v>6650</v>
      </c>
    </row>
    <row r="1305" spans="1:5" ht="105" outlineLevel="1" x14ac:dyDescent="0.2">
      <c r="A1305" s="283" t="s">
        <v>2770</v>
      </c>
      <c r="B1305" s="283"/>
      <c r="C1305" s="286" t="s">
        <v>2771</v>
      </c>
      <c r="D1305" s="287">
        <v>498375.2</v>
      </c>
      <c r="E1305" s="287">
        <v>498375.2</v>
      </c>
    </row>
    <row r="1306" spans="1:5" ht="90" outlineLevel="2" x14ac:dyDescent="0.2">
      <c r="A1306" s="283" t="s">
        <v>2772</v>
      </c>
      <c r="B1306" s="283"/>
      <c r="C1306" s="286" t="s">
        <v>2773</v>
      </c>
      <c r="D1306" s="287">
        <v>498375.2</v>
      </c>
      <c r="E1306" s="287">
        <v>498375.2</v>
      </c>
    </row>
    <row r="1307" spans="1:5" ht="60" outlineLevel="3" x14ac:dyDescent="0.2">
      <c r="A1307" s="283" t="s">
        <v>2774</v>
      </c>
      <c r="B1307" s="283"/>
      <c r="C1307" s="286" t="s">
        <v>1410</v>
      </c>
      <c r="D1307" s="287">
        <v>498375.2</v>
      </c>
      <c r="E1307" s="287">
        <v>498375.2</v>
      </c>
    </row>
    <row r="1308" spans="1:5" ht="60" outlineLevel="4" x14ac:dyDescent="0.2">
      <c r="A1308" s="283"/>
      <c r="B1308" s="283" t="s">
        <v>1411</v>
      </c>
      <c r="C1308" s="286" t="s">
        <v>1412</v>
      </c>
      <c r="D1308" s="287">
        <v>498375.2</v>
      </c>
      <c r="E1308" s="287">
        <v>498375.2</v>
      </c>
    </row>
    <row r="1309" spans="1:5" ht="45" outlineLevel="1" x14ac:dyDescent="0.2">
      <c r="A1309" s="283" t="s">
        <v>2775</v>
      </c>
      <c r="B1309" s="283"/>
      <c r="C1309" s="286" t="s">
        <v>1490</v>
      </c>
      <c r="D1309" s="287">
        <v>20729.3</v>
      </c>
      <c r="E1309" s="287">
        <v>20729.3</v>
      </c>
    </row>
    <row r="1310" spans="1:5" ht="45" outlineLevel="2" x14ac:dyDescent="0.2">
      <c r="A1310" s="283" t="s">
        <v>2776</v>
      </c>
      <c r="B1310" s="283"/>
      <c r="C1310" s="286" t="s">
        <v>1492</v>
      </c>
      <c r="D1310" s="287">
        <v>20729.3</v>
      </c>
      <c r="E1310" s="287">
        <v>20729.3</v>
      </c>
    </row>
    <row r="1311" spans="1:5" ht="30" outlineLevel="3" x14ac:dyDescent="0.2">
      <c r="A1311" s="283" t="s">
        <v>2777</v>
      </c>
      <c r="B1311" s="283"/>
      <c r="C1311" s="286" t="s">
        <v>1494</v>
      </c>
      <c r="D1311" s="287">
        <v>20729.3</v>
      </c>
      <c r="E1311" s="287">
        <v>20729.3</v>
      </c>
    </row>
    <row r="1312" spans="1:5" ht="105" outlineLevel="4" x14ac:dyDescent="0.2">
      <c r="A1312" s="283"/>
      <c r="B1312" s="283" t="s">
        <v>1428</v>
      </c>
      <c r="C1312" s="286" t="s">
        <v>1429</v>
      </c>
      <c r="D1312" s="287">
        <v>17326.599999999999</v>
      </c>
      <c r="E1312" s="287">
        <v>17326.599999999999</v>
      </c>
    </row>
    <row r="1313" spans="1:5" ht="45" outlineLevel="4" x14ac:dyDescent="0.2">
      <c r="A1313" s="283"/>
      <c r="B1313" s="283" t="s">
        <v>1417</v>
      </c>
      <c r="C1313" s="286" t="s">
        <v>1418</v>
      </c>
      <c r="D1313" s="287">
        <v>3292.7</v>
      </c>
      <c r="E1313" s="287">
        <v>3292.7</v>
      </c>
    </row>
    <row r="1314" spans="1:5" ht="15" outlineLevel="4" x14ac:dyDescent="0.2">
      <c r="A1314" s="283"/>
      <c r="B1314" s="283" t="s">
        <v>1430</v>
      </c>
      <c r="C1314" s="286" t="s">
        <v>1431</v>
      </c>
      <c r="D1314" s="287">
        <v>110</v>
      </c>
      <c r="E1314" s="287">
        <v>110</v>
      </c>
    </row>
    <row r="1315" spans="1:5" ht="45" x14ac:dyDescent="0.2">
      <c r="A1315" s="283" t="s">
        <v>2778</v>
      </c>
      <c r="B1315" s="283"/>
      <c r="C1315" s="286" t="s">
        <v>2779</v>
      </c>
      <c r="D1315" s="287">
        <v>13915.5</v>
      </c>
      <c r="E1315" s="287">
        <v>13915.5</v>
      </c>
    </row>
    <row r="1316" spans="1:5" ht="60" outlineLevel="1" x14ac:dyDescent="0.2">
      <c r="A1316" s="283" t="s">
        <v>2780</v>
      </c>
      <c r="B1316" s="283"/>
      <c r="C1316" s="286" t="s">
        <v>2781</v>
      </c>
      <c r="D1316" s="287">
        <v>256.10000000000002</v>
      </c>
      <c r="E1316" s="287">
        <v>256.10000000000002</v>
      </c>
    </row>
    <row r="1317" spans="1:5" ht="45" outlineLevel="2" x14ac:dyDescent="0.2">
      <c r="A1317" s="283" t="s">
        <v>2782</v>
      </c>
      <c r="B1317" s="283"/>
      <c r="C1317" s="286" t="s">
        <v>2783</v>
      </c>
      <c r="D1317" s="287">
        <v>256.10000000000002</v>
      </c>
      <c r="E1317" s="287">
        <v>256.10000000000002</v>
      </c>
    </row>
    <row r="1318" spans="1:5" ht="75" outlineLevel="3" x14ac:dyDescent="0.2">
      <c r="A1318" s="283" t="s">
        <v>2784</v>
      </c>
      <c r="B1318" s="283"/>
      <c r="C1318" s="286" t="s">
        <v>2785</v>
      </c>
      <c r="D1318" s="287">
        <v>256.10000000000002</v>
      </c>
      <c r="E1318" s="287">
        <v>256.10000000000002</v>
      </c>
    </row>
    <row r="1319" spans="1:5" ht="45" outlineLevel="4" x14ac:dyDescent="0.2">
      <c r="A1319" s="283"/>
      <c r="B1319" s="283" t="s">
        <v>1417</v>
      </c>
      <c r="C1319" s="286" t="s">
        <v>1418</v>
      </c>
      <c r="D1319" s="287">
        <v>256.10000000000002</v>
      </c>
      <c r="E1319" s="287">
        <v>256.10000000000002</v>
      </c>
    </row>
    <row r="1320" spans="1:5" ht="75" outlineLevel="1" x14ac:dyDescent="0.2">
      <c r="A1320" s="283" t="s">
        <v>2786</v>
      </c>
      <c r="B1320" s="283"/>
      <c r="C1320" s="286" t="s">
        <v>2787</v>
      </c>
      <c r="D1320" s="287">
        <v>756</v>
      </c>
      <c r="E1320" s="287">
        <v>756</v>
      </c>
    </row>
    <row r="1321" spans="1:5" ht="90" outlineLevel="2" x14ac:dyDescent="0.2">
      <c r="A1321" s="283" t="s">
        <v>2788</v>
      </c>
      <c r="B1321" s="283"/>
      <c r="C1321" s="286" t="s">
        <v>2789</v>
      </c>
      <c r="D1321" s="287">
        <v>756</v>
      </c>
      <c r="E1321" s="287">
        <v>756</v>
      </c>
    </row>
    <row r="1322" spans="1:5" ht="60" outlineLevel="3" x14ac:dyDescent="0.2">
      <c r="A1322" s="283" t="s">
        <v>2790</v>
      </c>
      <c r="B1322" s="283"/>
      <c r="C1322" s="286" t="s">
        <v>2791</v>
      </c>
      <c r="D1322" s="287">
        <v>300</v>
      </c>
      <c r="E1322" s="287">
        <v>300</v>
      </c>
    </row>
    <row r="1323" spans="1:5" ht="45" outlineLevel="4" x14ac:dyDescent="0.2">
      <c r="A1323" s="283"/>
      <c r="B1323" s="283" t="s">
        <v>1417</v>
      </c>
      <c r="C1323" s="286" t="s">
        <v>1418</v>
      </c>
      <c r="D1323" s="287">
        <v>300</v>
      </c>
      <c r="E1323" s="287">
        <v>300</v>
      </c>
    </row>
    <row r="1324" spans="1:5" ht="60" outlineLevel="3" x14ac:dyDescent="0.2">
      <c r="A1324" s="283" t="s">
        <v>2792</v>
      </c>
      <c r="B1324" s="283"/>
      <c r="C1324" s="286" t="s">
        <v>2793</v>
      </c>
      <c r="D1324" s="287">
        <v>456</v>
      </c>
      <c r="E1324" s="287">
        <v>456</v>
      </c>
    </row>
    <row r="1325" spans="1:5" ht="45" outlineLevel="4" x14ac:dyDescent="0.2">
      <c r="A1325" s="283"/>
      <c r="B1325" s="283" t="s">
        <v>1417</v>
      </c>
      <c r="C1325" s="286" t="s">
        <v>1418</v>
      </c>
      <c r="D1325" s="287">
        <v>456</v>
      </c>
      <c r="E1325" s="287">
        <v>456</v>
      </c>
    </row>
    <row r="1326" spans="1:5" ht="120" outlineLevel="1" x14ac:dyDescent="0.2">
      <c r="A1326" s="283" t="s">
        <v>2794</v>
      </c>
      <c r="B1326" s="283"/>
      <c r="C1326" s="286" t="s">
        <v>2795</v>
      </c>
      <c r="D1326" s="287">
        <v>12903.4</v>
      </c>
      <c r="E1326" s="287">
        <v>12903.4</v>
      </c>
    </row>
    <row r="1327" spans="1:5" ht="90" outlineLevel="2" x14ac:dyDescent="0.2">
      <c r="A1327" s="283" t="s">
        <v>2796</v>
      </c>
      <c r="B1327" s="283"/>
      <c r="C1327" s="286" t="s">
        <v>2797</v>
      </c>
      <c r="D1327" s="287">
        <v>2500</v>
      </c>
      <c r="E1327" s="287">
        <v>2500</v>
      </c>
    </row>
    <row r="1328" spans="1:5" ht="45" outlineLevel="3" x14ac:dyDescent="0.2">
      <c r="A1328" s="283" t="s">
        <v>2798</v>
      </c>
      <c r="B1328" s="283"/>
      <c r="C1328" s="286" t="s">
        <v>2799</v>
      </c>
      <c r="D1328" s="287">
        <v>2500</v>
      </c>
      <c r="E1328" s="287">
        <v>2500</v>
      </c>
    </row>
    <row r="1329" spans="1:5" ht="45" outlineLevel="4" x14ac:dyDescent="0.2">
      <c r="A1329" s="283"/>
      <c r="B1329" s="283" t="s">
        <v>1417</v>
      </c>
      <c r="C1329" s="286" t="s">
        <v>1418</v>
      </c>
      <c r="D1329" s="287">
        <v>2500</v>
      </c>
      <c r="E1329" s="287">
        <v>2500</v>
      </c>
    </row>
    <row r="1330" spans="1:5" ht="165" outlineLevel="2" x14ac:dyDescent="0.2">
      <c r="A1330" s="283" t="s">
        <v>2800</v>
      </c>
      <c r="B1330" s="283"/>
      <c r="C1330" s="286" t="s">
        <v>2801</v>
      </c>
      <c r="D1330" s="287">
        <v>2800</v>
      </c>
      <c r="E1330" s="287">
        <v>2800</v>
      </c>
    </row>
    <row r="1331" spans="1:5" ht="60" outlineLevel="3" x14ac:dyDescent="0.2">
      <c r="A1331" s="283" t="s">
        <v>2802</v>
      </c>
      <c r="B1331" s="283"/>
      <c r="C1331" s="286" t="s">
        <v>2803</v>
      </c>
      <c r="D1331" s="287">
        <v>2800</v>
      </c>
      <c r="E1331" s="287">
        <v>2800</v>
      </c>
    </row>
    <row r="1332" spans="1:5" ht="45" outlineLevel="4" x14ac:dyDescent="0.2">
      <c r="A1332" s="283"/>
      <c r="B1332" s="283" t="s">
        <v>1417</v>
      </c>
      <c r="C1332" s="286" t="s">
        <v>1418</v>
      </c>
      <c r="D1332" s="287">
        <v>2800</v>
      </c>
      <c r="E1332" s="287">
        <v>2800</v>
      </c>
    </row>
    <row r="1333" spans="1:5" ht="195" outlineLevel="2" x14ac:dyDescent="0.2">
      <c r="A1333" s="283" t="s">
        <v>2804</v>
      </c>
      <c r="B1333" s="283"/>
      <c r="C1333" s="286" t="s">
        <v>2805</v>
      </c>
      <c r="D1333" s="287">
        <v>7603.4</v>
      </c>
      <c r="E1333" s="287">
        <v>7603.4</v>
      </c>
    </row>
    <row r="1334" spans="1:5" ht="45" outlineLevel="3" x14ac:dyDescent="0.2">
      <c r="A1334" s="283" t="s">
        <v>2806</v>
      </c>
      <c r="B1334" s="283"/>
      <c r="C1334" s="286" t="s">
        <v>2807</v>
      </c>
      <c r="D1334" s="287">
        <v>7603.4</v>
      </c>
      <c r="E1334" s="287">
        <v>7603.4</v>
      </c>
    </row>
    <row r="1335" spans="1:5" ht="45" outlineLevel="4" x14ac:dyDescent="0.2">
      <c r="A1335" s="283"/>
      <c r="B1335" s="283" t="s">
        <v>1417</v>
      </c>
      <c r="C1335" s="286" t="s">
        <v>1418</v>
      </c>
      <c r="D1335" s="287">
        <v>7603.4</v>
      </c>
      <c r="E1335" s="287">
        <v>7603.4</v>
      </c>
    </row>
    <row r="1336" spans="1:5" ht="75" x14ac:dyDescent="0.2">
      <c r="A1336" s="283" t="s">
        <v>2808</v>
      </c>
      <c r="B1336" s="283"/>
      <c r="C1336" s="286" t="s">
        <v>2809</v>
      </c>
      <c r="D1336" s="287">
        <v>11235901.5</v>
      </c>
      <c r="E1336" s="287">
        <v>11257138.9</v>
      </c>
    </row>
    <row r="1337" spans="1:5" ht="45" outlineLevel="1" x14ac:dyDescent="0.2">
      <c r="A1337" s="283" t="s">
        <v>2810</v>
      </c>
      <c r="B1337" s="283"/>
      <c r="C1337" s="286" t="s">
        <v>2811</v>
      </c>
      <c r="D1337" s="287">
        <v>183525.4</v>
      </c>
      <c r="E1337" s="287">
        <v>183525.4</v>
      </c>
    </row>
    <row r="1338" spans="1:5" ht="150" outlineLevel="2" x14ac:dyDescent="0.2">
      <c r="A1338" s="283" t="s">
        <v>2812</v>
      </c>
      <c r="B1338" s="283"/>
      <c r="C1338" s="286" t="s">
        <v>2813</v>
      </c>
      <c r="D1338" s="287">
        <v>100000</v>
      </c>
      <c r="E1338" s="287">
        <v>100000</v>
      </c>
    </row>
    <row r="1339" spans="1:5" ht="30" outlineLevel="3" x14ac:dyDescent="0.2">
      <c r="A1339" s="283" t="s">
        <v>2814</v>
      </c>
      <c r="B1339" s="283"/>
      <c r="C1339" s="286" t="s">
        <v>2815</v>
      </c>
      <c r="D1339" s="287">
        <v>100000</v>
      </c>
      <c r="E1339" s="287">
        <v>100000</v>
      </c>
    </row>
    <row r="1340" spans="1:5" ht="15" outlineLevel="4" x14ac:dyDescent="0.2">
      <c r="A1340" s="283"/>
      <c r="B1340" s="283" t="s">
        <v>1430</v>
      </c>
      <c r="C1340" s="286" t="s">
        <v>1431</v>
      </c>
      <c r="D1340" s="287">
        <v>100000</v>
      </c>
      <c r="E1340" s="287">
        <v>100000</v>
      </c>
    </row>
    <row r="1341" spans="1:5" ht="60" outlineLevel="2" x14ac:dyDescent="0.2">
      <c r="A1341" s="283" t="s">
        <v>2816</v>
      </c>
      <c r="B1341" s="283"/>
      <c r="C1341" s="286" t="s">
        <v>2817</v>
      </c>
      <c r="D1341" s="287">
        <v>9818.2999999999993</v>
      </c>
      <c r="E1341" s="287">
        <v>9818.2999999999993</v>
      </c>
    </row>
    <row r="1342" spans="1:5" ht="75" outlineLevel="3" x14ac:dyDescent="0.2">
      <c r="A1342" s="283" t="s">
        <v>2818</v>
      </c>
      <c r="B1342" s="283"/>
      <c r="C1342" s="286" t="s">
        <v>2819</v>
      </c>
      <c r="D1342" s="287">
        <v>9818.2999999999993</v>
      </c>
      <c r="E1342" s="287">
        <v>9818.2999999999993</v>
      </c>
    </row>
    <row r="1343" spans="1:5" ht="105" outlineLevel="4" x14ac:dyDescent="0.2">
      <c r="A1343" s="283"/>
      <c r="B1343" s="283" t="s">
        <v>1428</v>
      </c>
      <c r="C1343" s="286" t="s">
        <v>1429</v>
      </c>
      <c r="D1343" s="287">
        <v>9818.2999999999993</v>
      </c>
      <c r="E1343" s="287">
        <v>9818.2999999999993</v>
      </c>
    </row>
    <row r="1344" spans="1:5" ht="45" outlineLevel="2" x14ac:dyDescent="0.2">
      <c r="A1344" s="283" t="s">
        <v>2820</v>
      </c>
      <c r="B1344" s="283"/>
      <c r="C1344" s="286" t="s">
        <v>2821</v>
      </c>
      <c r="D1344" s="287">
        <v>73707.100000000006</v>
      </c>
      <c r="E1344" s="287">
        <v>73707.100000000006</v>
      </c>
    </row>
    <row r="1345" spans="1:5" ht="45" outlineLevel="3" x14ac:dyDescent="0.2">
      <c r="A1345" s="283" t="s">
        <v>2822</v>
      </c>
      <c r="B1345" s="283"/>
      <c r="C1345" s="286" t="s">
        <v>717</v>
      </c>
      <c r="D1345" s="287">
        <v>73707.100000000006</v>
      </c>
      <c r="E1345" s="287">
        <v>73707.100000000006</v>
      </c>
    </row>
    <row r="1346" spans="1:5" ht="15" outlineLevel="4" x14ac:dyDescent="0.2">
      <c r="A1346" s="283"/>
      <c r="B1346" s="283" t="s">
        <v>1430</v>
      </c>
      <c r="C1346" s="286" t="s">
        <v>1431</v>
      </c>
      <c r="D1346" s="287">
        <v>73707.100000000006</v>
      </c>
      <c r="E1346" s="287">
        <v>73707.100000000006</v>
      </c>
    </row>
    <row r="1347" spans="1:5" ht="45" outlineLevel="1" x14ac:dyDescent="0.2">
      <c r="A1347" s="283" t="s">
        <v>2823</v>
      </c>
      <c r="B1347" s="283"/>
      <c r="C1347" s="286" t="s">
        <v>2824</v>
      </c>
      <c r="D1347" s="287">
        <v>8429315.1999999993</v>
      </c>
      <c r="E1347" s="287">
        <v>8450562.5999999996</v>
      </c>
    </row>
    <row r="1348" spans="1:5" ht="45" outlineLevel="2" x14ac:dyDescent="0.2">
      <c r="A1348" s="283" t="s">
        <v>2825</v>
      </c>
      <c r="B1348" s="283"/>
      <c r="C1348" s="286" t="s">
        <v>2826</v>
      </c>
      <c r="D1348" s="287">
        <v>8429315.1999999993</v>
      </c>
      <c r="E1348" s="287">
        <v>8450562.5999999996</v>
      </c>
    </row>
    <row r="1349" spans="1:5" ht="60" outlineLevel="3" x14ac:dyDescent="0.2">
      <c r="A1349" s="283" t="s">
        <v>2827</v>
      </c>
      <c r="B1349" s="283"/>
      <c r="C1349" s="286" t="s">
        <v>2828</v>
      </c>
      <c r="D1349" s="287">
        <v>741006</v>
      </c>
      <c r="E1349" s="287">
        <v>741006</v>
      </c>
    </row>
    <row r="1350" spans="1:5" ht="15" outlineLevel="4" x14ac:dyDescent="0.2">
      <c r="A1350" s="283"/>
      <c r="B1350" s="283" t="s">
        <v>1517</v>
      </c>
      <c r="C1350" s="286" t="s">
        <v>1518</v>
      </c>
      <c r="D1350" s="287">
        <v>741006</v>
      </c>
      <c r="E1350" s="287">
        <v>741006</v>
      </c>
    </row>
    <row r="1351" spans="1:5" ht="90" outlineLevel="3" x14ac:dyDescent="0.2">
      <c r="A1351" s="283" t="s">
        <v>2829</v>
      </c>
      <c r="B1351" s="283"/>
      <c r="C1351" s="286" t="s">
        <v>2830</v>
      </c>
      <c r="D1351" s="287">
        <v>7340962.2000000002</v>
      </c>
      <c r="E1351" s="287">
        <v>7662209.5999999996</v>
      </c>
    </row>
    <row r="1352" spans="1:5" ht="15" outlineLevel="4" x14ac:dyDescent="0.2">
      <c r="A1352" s="283"/>
      <c r="B1352" s="283" t="s">
        <v>1517</v>
      </c>
      <c r="C1352" s="286" t="s">
        <v>1518</v>
      </c>
      <c r="D1352" s="287">
        <v>7340962.2000000002</v>
      </c>
      <c r="E1352" s="287">
        <v>7662209.5999999996</v>
      </c>
    </row>
    <row r="1353" spans="1:5" ht="45" outlineLevel="3" x14ac:dyDescent="0.2">
      <c r="A1353" s="283" t="s">
        <v>2831</v>
      </c>
      <c r="B1353" s="283"/>
      <c r="C1353" s="286" t="s">
        <v>2832</v>
      </c>
      <c r="D1353" s="287">
        <v>300000</v>
      </c>
      <c r="E1353" s="287"/>
    </row>
    <row r="1354" spans="1:5" ht="15" outlineLevel="4" x14ac:dyDescent="0.2">
      <c r="A1354" s="283"/>
      <c r="B1354" s="283" t="s">
        <v>1517</v>
      </c>
      <c r="C1354" s="286" t="s">
        <v>1518</v>
      </c>
      <c r="D1354" s="287">
        <v>300000</v>
      </c>
      <c r="E1354" s="287"/>
    </row>
    <row r="1355" spans="1:5" ht="75" outlineLevel="3" x14ac:dyDescent="0.2">
      <c r="A1355" s="283" t="s">
        <v>2833</v>
      </c>
      <c r="B1355" s="283"/>
      <c r="C1355" s="286" t="s">
        <v>2834</v>
      </c>
      <c r="D1355" s="287">
        <v>47347</v>
      </c>
      <c r="E1355" s="287">
        <v>47347</v>
      </c>
    </row>
    <row r="1356" spans="1:5" ht="15" outlineLevel="4" x14ac:dyDescent="0.2">
      <c r="A1356" s="283"/>
      <c r="B1356" s="283" t="s">
        <v>1517</v>
      </c>
      <c r="C1356" s="286" t="s">
        <v>1518</v>
      </c>
      <c r="D1356" s="287">
        <v>47347</v>
      </c>
      <c r="E1356" s="287">
        <v>47347</v>
      </c>
    </row>
    <row r="1357" spans="1:5" ht="45" outlineLevel="1" x14ac:dyDescent="0.2">
      <c r="A1357" s="283" t="s">
        <v>2835</v>
      </c>
      <c r="B1357" s="283"/>
      <c r="C1357" s="286" t="s">
        <v>2836</v>
      </c>
      <c r="D1357" s="287">
        <v>2430488.4</v>
      </c>
      <c r="E1357" s="287">
        <v>2432237.4</v>
      </c>
    </row>
    <row r="1358" spans="1:5" ht="45" outlineLevel="2" x14ac:dyDescent="0.2">
      <c r="A1358" s="283" t="s">
        <v>2837</v>
      </c>
      <c r="B1358" s="283"/>
      <c r="C1358" s="286" t="s">
        <v>2838</v>
      </c>
      <c r="D1358" s="287">
        <v>2430488.4</v>
      </c>
      <c r="E1358" s="287">
        <v>2432237.4</v>
      </c>
    </row>
    <row r="1359" spans="1:5" ht="75" outlineLevel="3" x14ac:dyDescent="0.2">
      <c r="A1359" s="283" t="s">
        <v>2839</v>
      </c>
      <c r="B1359" s="283"/>
      <c r="C1359" s="286" t="s">
        <v>2840</v>
      </c>
      <c r="D1359" s="287">
        <v>2429991.6</v>
      </c>
      <c r="E1359" s="287">
        <v>2431740.6</v>
      </c>
    </row>
    <row r="1360" spans="1:5" ht="30" outlineLevel="4" x14ac:dyDescent="0.2">
      <c r="A1360" s="283"/>
      <c r="B1360" s="283" t="s">
        <v>2841</v>
      </c>
      <c r="C1360" s="286" t="s">
        <v>2842</v>
      </c>
      <c r="D1360" s="287">
        <v>2429991.6</v>
      </c>
      <c r="E1360" s="287">
        <v>2431740.6</v>
      </c>
    </row>
    <row r="1361" spans="1:5" ht="45" outlineLevel="3" x14ac:dyDescent="0.2">
      <c r="A1361" s="283" t="s">
        <v>2843</v>
      </c>
      <c r="B1361" s="283"/>
      <c r="C1361" s="286" t="s">
        <v>721</v>
      </c>
      <c r="D1361" s="287">
        <v>496.8</v>
      </c>
      <c r="E1361" s="287">
        <v>496.8</v>
      </c>
    </row>
    <row r="1362" spans="1:5" ht="30" outlineLevel="4" x14ac:dyDescent="0.2">
      <c r="A1362" s="283"/>
      <c r="B1362" s="283" t="s">
        <v>2841</v>
      </c>
      <c r="C1362" s="286" t="s">
        <v>2842</v>
      </c>
      <c r="D1362" s="287">
        <v>496.8</v>
      </c>
      <c r="E1362" s="287">
        <v>496.8</v>
      </c>
    </row>
    <row r="1363" spans="1:5" ht="60" outlineLevel="1" x14ac:dyDescent="0.2">
      <c r="A1363" s="283" t="s">
        <v>2844</v>
      </c>
      <c r="B1363" s="283"/>
      <c r="C1363" s="286" t="s">
        <v>2845</v>
      </c>
      <c r="D1363" s="287">
        <v>5500</v>
      </c>
      <c r="E1363" s="287">
        <v>5500</v>
      </c>
    </row>
    <row r="1364" spans="1:5" ht="60" outlineLevel="2" x14ac:dyDescent="0.2">
      <c r="A1364" s="283" t="s">
        <v>2846</v>
      </c>
      <c r="B1364" s="283"/>
      <c r="C1364" s="286" t="s">
        <v>2847</v>
      </c>
      <c r="D1364" s="287">
        <v>5500</v>
      </c>
      <c r="E1364" s="287">
        <v>5500</v>
      </c>
    </row>
    <row r="1365" spans="1:5" ht="75" outlineLevel="3" x14ac:dyDescent="0.2">
      <c r="A1365" s="283" t="s">
        <v>2848</v>
      </c>
      <c r="B1365" s="283"/>
      <c r="C1365" s="286" t="s">
        <v>1527</v>
      </c>
      <c r="D1365" s="287">
        <v>1000</v>
      </c>
      <c r="E1365" s="287">
        <v>1000</v>
      </c>
    </row>
    <row r="1366" spans="1:5" ht="45" outlineLevel="4" x14ac:dyDescent="0.2">
      <c r="A1366" s="283"/>
      <c r="B1366" s="283" t="s">
        <v>1417</v>
      </c>
      <c r="C1366" s="286" t="s">
        <v>1418</v>
      </c>
      <c r="D1366" s="287">
        <v>1000</v>
      </c>
      <c r="E1366" s="287">
        <v>1000</v>
      </c>
    </row>
    <row r="1367" spans="1:5" ht="30" outlineLevel="3" x14ac:dyDescent="0.2">
      <c r="A1367" s="283" t="s">
        <v>2849</v>
      </c>
      <c r="B1367" s="283"/>
      <c r="C1367" s="286" t="s">
        <v>2850</v>
      </c>
      <c r="D1367" s="287">
        <v>4500</v>
      </c>
      <c r="E1367" s="287">
        <v>4500</v>
      </c>
    </row>
    <row r="1368" spans="1:5" ht="45" outlineLevel="4" x14ac:dyDescent="0.2">
      <c r="A1368" s="283"/>
      <c r="B1368" s="283" t="s">
        <v>1417</v>
      </c>
      <c r="C1368" s="286" t="s">
        <v>1418</v>
      </c>
      <c r="D1368" s="287">
        <v>4500</v>
      </c>
      <c r="E1368" s="287">
        <v>4500</v>
      </c>
    </row>
    <row r="1369" spans="1:5" ht="45" outlineLevel="1" x14ac:dyDescent="0.2">
      <c r="A1369" s="283" t="s">
        <v>2851</v>
      </c>
      <c r="B1369" s="283"/>
      <c r="C1369" s="286" t="s">
        <v>1490</v>
      </c>
      <c r="D1369" s="287">
        <v>187072.5</v>
      </c>
      <c r="E1369" s="287">
        <v>185313.5</v>
      </c>
    </row>
    <row r="1370" spans="1:5" ht="45" outlineLevel="2" x14ac:dyDescent="0.2">
      <c r="A1370" s="283" t="s">
        <v>2852</v>
      </c>
      <c r="B1370" s="283"/>
      <c r="C1370" s="286" t="s">
        <v>1492</v>
      </c>
      <c r="D1370" s="287">
        <v>187072.5</v>
      </c>
      <c r="E1370" s="287">
        <v>185313.5</v>
      </c>
    </row>
    <row r="1371" spans="1:5" ht="30" outlineLevel="3" x14ac:dyDescent="0.2">
      <c r="A1371" s="283" t="s">
        <v>2853</v>
      </c>
      <c r="B1371" s="283"/>
      <c r="C1371" s="286" t="s">
        <v>1494</v>
      </c>
      <c r="D1371" s="287">
        <v>124854.1</v>
      </c>
      <c r="E1371" s="287">
        <v>124844.1</v>
      </c>
    </row>
    <row r="1372" spans="1:5" ht="105" outlineLevel="4" x14ac:dyDescent="0.2">
      <c r="A1372" s="283"/>
      <c r="B1372" s="283" t="s">
        <v>1428</v>
      </c>
      <c r="C1372" s="286" t="s">
        <v>1429</v>
      </c>
      <c r="D1372" s="287">
        <v>105916.1</v>
      </c>
      <c r="E1372" s="287">
        <v>105916.1</v>
      </c>
    </row>
    <row r="1373" spans="1:5" ht="45" outlineLevel="4" x14ac:dyDescent="0.2">
      <c r="A1373" s="283"/>
      <c r="B1373" s="283" t="s">
        <v>1417</v>
      </c>
      <c r="C1373" s="286" t="s">
        <v>1418</v>
      </c>
      <c r="D1373" s="287">
        <v>18872</v>
      </c>
      <c r="E1373" s="287">
        <v>18872</v>
      </c>
    </row>
    <row r="1374" spans="1:5" ht="15" outlineLevel="4" x14ac:dyDescent="0.2">
      <c r="A1374" s="283"/>
      <c r="B1374" s="283" t="s">
        <v>1430</v>
      </c>
      <c r="C1374" s="286" t="s">
        <v>1431</v>
      </c>
      <c r="D1374" s="287">
        <v>66</v>
      </c>
      <c r="E1374" s="287">
        <v>56</v>
      </c>
    </row>
    <row r="1375" spans="1:5" ht="75" outlineLevel="3" x14ac:dyDescent="0.2">
      <c r="A1375" s="283" t="s">
        <v>2854</v>
      </c>
      <c r="B1375" s="283"/>
      <c r="C1375" s="286" t="s">
        <v>1527</v>
      </c>
      <c r="D1375" s="287">
        <v>59149</v>
      </c>
      <c r="E1375" s="287">
        <v>57400</v>
      </c>
    </row>
    <row r="1376" spans="1:5" ht="45" outlineLevel="4" x14ac:dyDescent="0.2">
      <c r="A1376" s="283"/>
      <c r="B1376" s="283" t="s">
        <v>1417</v>
      </c>
      <c r="C1376" s="286" t="s">
        <v>1418</v>
      </c>
      <c r="D1376" s="287">
        <v>59149</v>
      </c>
      <c r="E1376" s="287">
        <v>57400</v>
      </c>
    </row>
    <row r="1377" spans="1:5" ht="45" outlineLevel="3" x14ac:dyDescent="0.2">
      <c r="A1377" s="283" t="s">
        <v>2855</v>
      </c>
      <c r="B1377" s="283"/>
      <c r="C1377" s="286" t="s">
        <v>2570</v>
      </c>
      <c r="D1377" s="287">
        <v>450</v>
      </c>
      <c r="E1377" s="287">
        <v>450</v>
      </c>
    </row>
    <row r="1378" spans="1:5" ht="45" outlineLevel="4" x14ac:dyDescent="0.2">
      <c r="A1378" s="283"/>
      <c r="B1378" s="283" t="s">
        <v>1417</v>
      </c>
      <c r="C1378" s="286" t="s">
        <v>1418</v>
      </c>
      <c r="D1378" s="287">
        <v>450</v>
      </c>
      <c r="E1378" s="287">
        <v>450</v>
      </c>
    </row>
    <row r="1379" spans="1:5" ht="60" outlineLevel="3" x14ac:dyDescent="0.2">
      <c r="A1379" s="283" t="s">
        <v>2856</v>
      </c>
      <c r="B1379" s="283"/>
      <c r="C1379" s="286" t="s">
        <v>2857</v>
      </c>
      <c r="D1379" s="287">
        <v>2259.4</v>
      </c>
      <c r="E1379" s="287">
        <v>2259.4</v>
      </c>
    </row>
    <row r="1380" spans="1:5" ht="45" outlineLevel="4" x14ac:dyDescent="0.2">
      <c r="A1380" s="283"/>
      <c r="B1380" s="283" t="s">
        <v>1417</v>
      </c>
      <c r="C1380" s="286" t="s">
        <v>1418</v>
      </c>
      <c r="D1380" s="287">
        <v>2259.4</v>
      </c>
      <c r="E1380" s="287">
        <v>2259.4</v>
      </c>
    </row>
    <row r="1381" spans="1:5" ht="90" outlineLevel="3" x14ac:dyDescent="0.2">
      <c r="A1381" s="283" t="s">
        <v>2858</v>
      </c>
      <c r="B1381" s="283"/>
      <c r="C1381" s="286" t="s">
        <v>2859</v>
      </c>
      <c r="D1381" s="287">
        <v>360</v>
      </c>
      <c r="E1381" s="287">
        <v>360</v>
      </c>
    </row>
    <row r="1382" spans="1:5" ht="15" outlineLevel="4" x14ac:dyDescent="0.2">
      <c r="A1382" s="283"/>
      <c r="B1382" s="283" t="s">
        <v>1517</v>
      </c>
      <c r="C1382" s="286" t="s">
        <v>1518</v>
      </c>
      <c r="D1382" s="287">
        <v>360</v>
      </c>
      <c r="E1382" s="287">
        <v>360</v>
      </c>
    </row>
    <row r="1383" spans="1:5" ht="45" x14ac:dyDescent="0.2">
      <c r="A1383" s="283" t="s">
        <v>2860</v>
      </c>
      <c r="B1383" s="283"/>
      <c r="C1383" s="286" t="s">
        <v>2861</v>
      </c>
      <c r="D1383" s="287">
        <v>287429.2</v>
      </c>
      <c r="E1383" s="287">
        <v>287429.2</v>
      </c>
    </row>
    <row r="1384" spans="1:5" ht="45" outlineLevel="1" x14ac:dyDescent="0.2">
      <c r="A1384" s="283" t="s">
        <v>2862</v>
      </c>
      <c r="B1384" s="283"/>
      <c r="C1384" s="286" t="s">
        <v>2863</v>
      </c>
      <c r="D1384" s="287">
        <v>33800.1</v>
      </c>
      <c r="E1384" s="287">
        <v>33800.1</v>
      </c>
    </row>
    <row r="1385" spans="1:5" ht="60" outlineLevel="2" x14ac:dyDescent="0.2">
      <c r="A1385" s="283" t="s">
        <v>2864</v>
      </c>
      <c r="B1385" s="283"/>
      <c r="C1385" s="286" t="s">
        <v>2865</v>
      </c>
      <c r="D1385" s="287">
        <v>33800.1</v>
      </c>
      <c r="E1385" s="287">
        <v>33800.1</v>
      </c>
    </row>
    <row r="1386" spans="1:5" ht="60" outlineLevel="3" x14ac:dyDescent="0.2">
      <c r="A1386" s="283" t="s">
        <v>2866</v>
      </c>
      <c r="B1386" s="283"/>
      <c r="C1386" s="286" t="s">
        <v>1410</v>
      </c>
      <c r="D1386" s="287">
        <v>11500</v>
      </c>
      <c r="E1386" s="287">
        <v>11500</v>
      </c>
    </row>
    <row r="1387" spans="1:5" ht="60" outlineLevel="4" x14ac:dyDescent="0.2">
      <c r="A1387" s="283"/>
      <c r="B1387" s="283" t="s">
        <v>1411</v>
      </c>
      <c r="C1387" s="286" t="s">
        <v>1412</v>
      </c>
      <c r="D1387" s="287">
        <v>11500</v>
      </c>
      <c r="E1387" s="287">
        <v>11500</v>
      </c>
    </row>
    <row r="1388" spans="1:5" ht="45" outlineLevel="3" x14ac:dyDescent="0.2">
      <c r="A1388" s="283" t="s">
        <v>2867</v>
      </c>
      <c r="B1388" s="283"/>
      <c r="C1388" s="286" t="s">
        <v>2868</v>
      </c>
      <c r="D1388" s="287">
        <v>6644.1</v>
      </c>
      <c r="E1388" s="287">
        <v>6644.1</v>
      </c>
    </row>
    <row r="1389" spans="1:5" ht="45" outlineLevel="4" x14ac:dyDescent="0.2">
      <c r="A1389" s="283"/>
      <c r="B1389" s="283" t="s">
        <v>1417</v>
      </c>
      <c r="C1389" s="286" t="s">
        <v>1418</v>
      </c>
      <c r="D1389" s="287">
        <v>644.1</v>
      </c>
      <c r="E1389" s="287">
        <v>644.1</v>
      </c>
    </row>
    <row r="1390" spans="1:5" ht="60" outlineLevel="4" x14ac:dyDescent="0.2">
      <c r="A1390" s="283"/>
      <c r="B1390" s="283" t="s">
        <v>1411</v>
      </c>
      <c r="C1390" s="286" t="s">
        <v>1412</v>
      </c>
      <c r="D1390" s="287">
        <v>6000</v>
      </c>
      <c r="E1390" s="287">
        <v>6000</v>
      </c>
    </row>
    <row r="1391" spans="1:5" ht="30" outlineLevel="3" x14ac:dyDescent="0.2">
      <c r="A1391" s="283" t="s">
        <v>2869</v>
      </c>
      <c r="B1391" s="283"/>
      <c r="C1391" s="286" t="s">
        <v>2870</v>
      </c>
      <c r="D1391" s="287">
        <v>1700</v>
      </c>
      <c r="E1391" s="287">
        <v>1700</v>
      </c>
    </row>
    <row r="1392" spans="1:5" ht="45" outlineLevel="4" x14ac:dyDescent="0.2">
      <c r="A1392" s="283"/>
      <c r="B1392" s="283" t="s">
        <v>1417</v>
      </c>
      <c r="C1392" s="286" t="s">
        <v>1418</v>
      </c>
      <c r="D1392" s="287">
        <v>1700</v>
      </c>
      <c r="E1392" s="287">
        <v>1700</v>
      </c>
    </row>
    <row r="1393" spans="1:5" ht="30" outlineLevel="3" x14ac:dyDescent="0.2">
      <c r="A1393" s="283" t="s">
        <v>2871</v>
      </c>
      <c r="B1393" s="283"/>
      <c r="C1393" s="286" t="s">
        <v>2872</v>
      </c>
      <c r="D1393" s="287">
        <v>3336</v>
      </c>
      <c r="E1393" s="287">
        <v>3336</v>
      </c>
    </row>
    <row r="1394" spans="1:5" ht="45" outlineLevel="4" x14ac:dyDescent="0.2">
      <c r="A1394" s="283"/>
      <c r="B1394" s="283" t="s">
        <v>1417</v>
      </c>
      <c r="C1394" s="286" t="s">
        <v>1418</v>
      </c>
      <c r="D1394" s="287">
        <v>3336</v>
      </c>
      <c r="E1394" s="287">
        <v>3336</v>
      </c>
    </row>
    <row r="1395" spans="1:5" ht="30" outlineLevel="3" x14ac:dyDescent="0.2">
      <c r="A1395" s="283" t="s">
        <v>2873</v>
      </c>
      <c r="B1395" s="283"/>
      <c r="C1395" s="286" t="s">
        <v>2874</v>
      </c>
      <c r="D1395" s="287">
        <v>860</v>
      </c>
      <c r="E1395" s="287">
        <v>860</v>
      </c>
    </row>
    <row r="1396" spans="1:5" ht="45" outlineLevel="4" x14ac:dyDescent="0.2">
      <c r="A1396" s="283"/>
      <c r="B1396" s="283" t="s">
        <v>1417</v>
      </c>
      <c r="C1396" s="286" t="s">
        <v>1418</v>
      </c>
      <c r="D1396" s="287">
        <v>860</v>
      </c>
      <c r="E1396" s="287">
        <v>860</v>
      </c>
    </row>
    <row r="1397" spans="1:5" ht="30" outlineLevel="3" x14ac:dyDescent="0.2">
      <c r="A1397" s="283" t="s">
        <v>2875</v>
      </c>
      <c r="B1397" s="283"/>
      <c r="C1397" s="286" t="s">
        <v>2876</v>
      </c>
      <c r="D1397" s="287">
        <v>700</v>
      </c>
      <c r="E1397" s="287">
        <v>700</v>
      </c>
    </row>
    <row r="1398" spans="1:5" ht="45" outlineLevel="4" x14ac:dyDescent="0.2">
      <c r="A1398" s="283"/>
      <c r="B1398" s="283" t="s">
        <v>1417</v>
      </c>
      <c r="C1398" s="286" t="s">
        <v>1418</v>
      </c>
      <c r="D1398" s="287">
        <v>700</v>
      </c>
      <c r="E1398" s="287">
        <v>700</v>
      </c>
    </row>
    <row r="1399" spans="1:5" ht="75" outlineLevel="3" x14ac:dyDescent="0.2">
      <c r="A1399" s="283" t="s">
        <v>2877</v>
      </c>
      <c r="B1399" s="283"/>
      <c r="C1399" s="286" t="s">
        <v>2878</v>
      </c>
      <c r="D1399" s="287">
        <v>1560</v>
      </c>
      <c r="E1399" s="287">
        <v>1560</v>
      </c>
    </row>
    <row r="1400" spans="1:5" ht="45" outlineLevel="4" x14ac:dyDescent="0.2">
      <c r="A1400" s="283"/>
      <c r="B1400" s="283" t="s">
        <v>1417</v>
      </c>
      <c r="C1400" s="286" t="s">
        <v>1418</v>
      </c>
      <c r="D1400" s="287">
        <v>360</v>
      </c>
      <c r="E1400" s="287">
        <v>360</v>
      </c>
    </row>
    <row r="1401" spans="1:5" ht="60" outlineLevel="4" x14ac:dyDescent="0.2">
      <c r="A1401" s="283"/>
      <c r="B1401" s="283" t="s">
        <v>1411</v>
      </c>
      <c r="C1401" s="286" t="s">
        <v>1412</v>
      </c>
      <c r="D1401" s="287">
        <v>1200</v>
      </c>
      <c r="E1401" s="287">
        <v>1200</v>
      </c>
    </row>
    <row r="1402" spans="1:5" ht="45" outlineLevel="3" x14ac:dyDescent="0.2">
      <c r="A1402" s="283" t="s">
        <v>2879</v>
      </c>
      <c r="B1402" s="283"/>
      <c r="C1402" s="286" t="s">
        <v>2880</v>
      </c>
      <c r="D1402" s="287">
        <v>2500</v>
      </c>
      <c r="E1402" s="287">
        <v>2500</v>
      </c>
    </row>
    <row r="1403" spans="1:5" ht="45" outlineLevel="4" x14ac:dyDescent="0.2">
      <c r="A1403" s="283"/>
      <c r="B1403" s="283" t="s">
        <v>1417</v>
      </c>
      <c r="C1403" s="286" t="s">
        <v>1418</v>
      </c>
      <c r="D1403" s="287">
        <v>1720</v>
      </c>
      <c r="E1403" s="287">
        <v>2120</v>
      </c>
    </row>
    <row r="1404" spans="1:5" ht="30" outlineLevel="4" x14ac:dyDescent="0.2">
      <c r="A1404" s="283"/>
      <c r="B1404" s="283" t="s">
        <v>1419</v>
      </c>
      <c r="C1404" s="286" t="s">
        <v>1420</v>
      </c>
      <c r="D1404" s="287">
        <v>380</v>
      </c>
      <c r="E1404" s="287">
        <v>380</v>
      </c>
    </row>
    <row r="1405" spans="1:5" ht="60" outlineLevel="4" x14ac:dyDescent="0.2">
      <c r="A1405" s="283"/>
      <c r="B1405" s="283" t="s">
        <v>1411</v>
      </c>
      <c r="C1405" s="286" t="s">
        <v>1412</v>
      </c>
      <c r="D1405" s="287">
        <v>400</v>
      </c>
      <c r="E1405" s="287"/>
    </row>
    <row r="1406" spans="1:5" ht="75" outlineLevel="3" x14ac:dyDescent="0.2">
      <c r="A1406" s="283" t="s">
        <v>2881</v>
      </c>
      <c r="B1406" s="283"/>
      <c r="C1406" s="286" t="s">
        <v>2882</v>
      </c>
      <c r="D1406" s="287">
        <v>3000</v>
      </c>
      <c r="E1406" s="287">
        <v>3000</v>
      </c>
    </row>
    <row r="1407" spans="1:5" ht="15" outlineLevel="4" x14ac:dyDescent="0.2">
      <c r="A1407" s="283"/>
      <c r="B1407" s="283" t="s">
        <v>1517</v>
      </c>
      <c r="C1407" s="286" t="s">
        <v>1518</v>
      </c>
      <c r="D1407" s="287">
        <v>3000</v>
      </c>
      <c r="E1407" s="287">
        <v>3000</v>
      </c>
    </row>
    <row r="1408" spans="1:5" ht="75" outlineLevel="3" x14ac:dyDescent="0.2">
      <c r="A1408" s="283" t="s">
        <v>2883</v>
      </c>
      <c r="B1408" s="283"/>
      <c r="C1408" s="286" t="s">
        <v>2884</v>
      </c>
      <c r="D1408" s="287">
        <v>2000</v>
      </c>
      <c r="E1408" s="287">
        <v>2000</v>
      </c>
    </row>
    <row r="1409" spans="1:5" ht="15" outlineLevel="4" x14ac:dyDescent="0.2">
      <c r="A1409" s="283"/>
      <c r="B1409" s="283" t="s">
        <v>1517</v>
      </c>
      <c r="C1409" s="286" t="s">
        <v>1518</v>
      </c>
      <c r="D1409" s="287">
        <v>2000</v>
      </c>
      <c r="E1409" s="287">
        <v>2000</v>
      </c>
    </row>
    <row r="1410" spans="1:5" ht="45" outlineLevel="1" x14ac:dyDescent="0.2">
      <c r="A1410" s="283" t="s">
        <v>2885</v>
      </c>
      <c r="B1410" s="283"/>
      <c r="C1410" s="286" t="s">
        <v>2886</v>
      </c>
      <c r="D1410" s="287">
        <v>80151</v>
      </c>
      <c r="E1410" s="287">
        <v>80151</v>
      </c>
    </row>
    <row r="1411" spans="1:5" ht="45" outlineLevel="2" x14ac:dyDescent="0.2">
      <c r="A1411" s="283" t="s">
        <v>2887</v>
      </c>
      <c r="B1411" s="283"/>
      <c r="C1411" s="286" t="s">
        <v>2888</v>
      </c>
      <c r="D1411" s="287">
        <v>80151</v>
      </c>
      <c r="E1411" s="287">
        <v>80151</v>
      </c>
    </row>
    <row r="1412" spans="1:5" ht="45" outlineLevel="3" x14ac:dyDescent="0.2">
      <c r="A1412" s="283" t="s">
        <v>2889</v>
      </c>
      <c r="B1412" s="283"/>
      <c r="C1412" s="286" t="s">
        <v>2890</v>
      </c>
      <c r="D1412" s="287">
        <v>76000</v>
      </c>
      <c r="E1412" s="287">
        <v>76000</v>
      </c>
    </row>
    <row r="1413" spans="1:5" ht="15" outlineLevel="4" x14ac:dyDescent="0.2">
      <c r="A1413" s="283"/>
      <c r="B1413" s="283" t="s">
        <v>1430</v>
      </c>
      <c r="C1413" s="286" t="s">
        <v>1431</v>
      </c>
      <c r="D1413" s="287">
        <v>76000</v>
      </c>
      <c r="E1413" s="287">
        <v>76000</v>
      </c>
    </row>
    <row r="1414" spans="1:5" ht="60" outlineLevel="3" x14ac:dyDescent="0.2">
      <c r="A1414" s="283" t="s">
        <v>2891</v>
      </c>
      <c r="B1414" s="283"/>
      <c r="C1414" s="286" t="s">
        <v>2892</v>
      </c>
      <c r="D1414" s="287">
        <v>4151</v>
      </c>
      <c r="E1414" s="287">
        <v>4151</v>
      </c>
    </row>
    <row r="1415" spans="1:5" ht="45" outlineLevel="4" x14ac:dyDescent="0.2">
      <c r="A1415" s="283"/>
      <c r="B1415" s="283" t="s">
        <v>1417</v>
      </c>
      <c r="C1415" s="286" t="s">
        <v>1418</v>
      </c>
      <c r="D1415" s="287">
        <v>4151</v>
      </c>
      <c r="E1415" s="287">
        <v>4151</v>
      </c>
    </row>
    <row r="1416" spans="1:5" ht="45" outlineLevel="1" x14ac:dyDescent="0.2">
      <c r="A1416" s="283" t="s">
        <v>2893</v>
      </c>
      <c r="B1416" s="283"/>
      <c r="C1416" s="286" t="s">
        <v>2894</v>
      </c>
      <c r="D1416" s="287">
        <v>2680</v>
      </c>
      <c r="E1416" s="287">
        <v>2680</v>
      </c>
    </row>
    <row r="1417" spans="1:5" ht="45" outlineLevel="2" x14ac:dyDescent="0.2">
      <c r="A1417" s="283" t="s">
        <v>2895</v>
      </c>
      <c r="B1417" s="283"/>
      <c r="C1417" s="286" t="s">
        <v>2896</v>
      </c>
      <c r="D1417" s="287">
        <v>2680</v>
      </c>
      <c r="E1417" s="287">
        <v>2680</v>
      </c>
    </row>
    <row r="1418" spans="1:5" ht="30" outlineLevel="3" x14ac:dyDescent="0.2">
      <c r="A1418" s="283" t="s">
        <v>2897</v>
      </c>
      <c r="B1418" s="283"/>
      <c r="C1418" s="286" t="s">
        <v>2898</v>
      </c>
      <c r="D1418" s="287">
        <v>1640</v>
      </c>
      <c r="E1418" s="287">
        <v>1640</v>
      </c>
    </row>
    <row r="1419" spans="1:5" ht="45" outlineLevel="4" x14ac:dyDescent="0.2">
      <c r="A1419" s="283"/>
      <c r="B1419" s="283" t="s">
        <v>1417</v>
      </c>
      <c r="C1419" s="286" t="s">
        <v>1418</v>
      </c>
      <c r="D1419" s="287">
        <v>1340</v>
      </c>
      <c r="E1419" s="287">
        <v>1340</v>
      </c>
    </row>
    <row r="1420" spans="1:5" ht="30" outlineLevel="4" x14ac:dyDescent="0.2">
      <c r="A1420" s="283"/>
      <c r="B1420" s="283" t="s">
        <v>1419</v>
      </c>
      <c r="C1420" s="286" t="s">
        <v>1420</v>
      </c>
      <c r="D1420" s="287">
        <v>300</v>
      </c>
      <c r="E1420" s="287">
        <v>300</v>
      </c>
    </row>
    <row r="1421" spans="1:5" ht="45" outlineLevel="3" x14ac:dyDescent="0.2">
      <c r="A1421" s="283" t="s">
        <v>2899</v>
      </c>
      <c r="B1421" s="283"/>
      <c r="C1421" s="286" t="s">
        <v>2900</v>
      </c>
      <c r="D1421" s="287">
        <v>1040</v>
      </c>
      <c r="E1421" s="287">
        <v>1040</v>
      </c>
    </row>
    <row r="1422" spans="1:5" ht="45" outlineLevel="4" x14ac:dyDescent="0.2">
      <c r="A1422" s="283"/>
      <c r="B1422" s="283" t="s">
        <v>1417</v>
      </c>
      <c r="C1422" s="286" t="s">
        <v>1418</v>
      </c>
      <c r="D1422" s="287">
        <v>1040</v>
      </c>
      <c r="E1422" s="287">
        <v>1040</v>
      </c>
    </row>
    <row r="1423" spans="1:5" ht="30" outlineLevel="1" x14ac:dyDescent="0.2">
      <c r="A1423" s="283" t="s">
        <v>2901</v>
      </c>
      <c r="B1423" s="283"/>
      <c r="C1423" s="286" t="s">
        <v>2902</v>
      </c>
      <c r="D1423" s="287">
        <v>19493.7</v>
      </c>
      <c r="E1423" s="287">
        <v>19493.7</v>
      </c>
    </row>
    <row r="1424" spans="1:5" ht="30" outlineLevel="2" x14ac:dyDescent="0.2">
      <c r="A1424" s="283" t="s">
        <v>2903</v>
      </c>
      <c r="B1424" s="283"/>
      <c r="C1424" s="286" t="s">
        <v>2904</v>
      </c>
      <c r="D1424" s="287">
        <v>19493.7</v>
      </c>
      <c r="E1424" s="287">
        <v>19493.7</v>
      </c>
    </row>
    <row r="1425" spans="1:5" ht="30" outlineLevel="3" x14ac:dyDescent="0.2">
      <c r="A1425" s="283" t="s">
        <v>2905</v>
      </c>
      <c r="B1425" s="283"/>
      <c r="C1425" s="286" t="s">
        <v>2906</v>
      </c>
      <c r="D1425" s="287">
        <v>16516.599999999999</v>
      </c>
      <c r="E1425" s="287">
        <v>16516.599999999999</v>
      </c>
    </row>
    <row r="1426" spans="1:5" ht="45" outlineLevel="4" x14ac:dyDescent="0.2">
      <c r="A1426" s="283"/>
      <c r="B1426" s="283" t="s">
        <v>1417</v>
      </c>
      <c r="C1426" s="286" t="s">
        <v>1418</v>
      </c>
      <c r="D1426" s="287">
        <v>16516.599999999999</v>
      </c>
      <c r="E1426" s="287">
        <v>16516.599999999999</v>
      </c>
    </row>
    <row r="1427" spans="1:5" ht="15" outlineLevel="3" x14ac:dyDescent="0.2">
      <c r="A1427" s="283" t="s">
        <v>2907</v>
      </c>
      <c r="B1427" s="283"/>
      <c r="C1427" s="286" t="s">
        <v>2908</v>
      </c>
      <c r="D1427" s="287">
        <v>2977.1</v>
      </c>
      <c r="E1427" s="287">
        <v>2977.1</v>
      </c>
    </row>
    <row r="1428" spans="1:5" ht="45" outlineLevel="4" x14ac:dyDescent="0.2">
      <c r="A1428" s="283"/>
      <c r="B1428" s="283" t="s">
        <v>1417</v>
      </c>
      <c r="C1428" s="286" t="s">
        <v>1418</v>
      </c>
      <c r="D1428" s="287">
        <v>2977.1</v>
      </c>
      <c r="E1428" s="287">
        <v>2977.1</v>
      </c>
    </row>
    <row r="1429" spans="1:5" ht="90" outlineLevel="1" x14ac:dyDescent="0.2">
      <c r="A1429" s="283" t="s">
        <v>2909</v>
      </c>
      <c r="B1429" s="283"/>
      <c r="C1429" s="286" t="s">
        <v>2910</v>
      </c>
      <c r="D1429" s="287">
        <v>90890.1</v>
      </c>
      <c r="E1429" s="287">
        <v>90890.1</v>
      </c>
    </row>
    <row r="1430" spans="1:5" ht="150" outlineLevel="2" x14ac:dyDescent="0.2">
      <c r="A1430" s="283" t="s">
        <v>2911</v>
      </c>
      <c r="B1430" s="283"/>
      <c r="C1430" s="286" t="s">
        <v>2912</v>
      </c>
      <c r="D1430" s="287">
        <v>90890.1</v>
      </c>
      <c r="E1430" s="287">
        <v>90890.1</v>
      </c>
    </row>
    <row r="1431" spans="1:5" ht="30" outlineLevel="3" x14ac:dyDescent="0.2">
      <c r="A1431" s="283" t="s">
        <v>2913</v>
      </c>
      <c r="B1431" s="283"/>
      <c r="C1431" s="286" t="s">
        <v>2914</v>
      </c>
      <c r="D1431" s="287">
        <v>90000</v>
      </c>
      <c r="E1431" s="287">
        <v>90000</v>
      </c>
    </row>
    <row r="1432" spans="1:5" ht="45" outlineLevel="4" x14ac:dyDescent="0.2">
      <c r="A1432" s="283"/>
      <c r="B1432" s="283" t="s">
        <v>1417</v>
      </c>
      <c r="C1432" s="286" t="s">
        <v>1418</v>
      </c>
      <c r="D1432" s="287">
        <v>90000</v>
      </c>
      <c r="E1432" s="287">
        <v>90000</v>
      </c>
    </row>
    <row r="1433" spans="1:5" ht="105" outlineLevel="3" x14ac:dyDescent="0.2">
      <c r="A1433" s="283" t="s">
        <v>2915</v>
      </c>
      <c r="B1433" s="283"/>
      <c r="C1433" s="286" t="s">
        <v>2916</v>
      </c>
      <c r="D1433" s="287">
        <v>890.1</v>
      </c>
      <c r="E1433" s="287">
        <v>890.1</v>
      </c>
    </row>
    <row r="1434" spans="1:5" ht="45" outlineLevel="4" x14ac:dyDescent="0.2">
      <c r="A1434" s="283"/>
      <c r="B1434" s="283" t="s">
        <v>1417</v>
      </c>
      <c r="C1434" s="286" t="s">
        <v>1418</v>
      </c>
      <c r="D1434" s="287">
        <v>890.1</v>
      </c>
      <c r="E1434" s="287">
        <v>890.1</v>
      </c>
    </row>
    <row r="1435" spans="1:5" ht="60" outlineLevel="1" x14ac:dyDescent="0.2">
      <c r="A1435" s="283" t="s">
        <v>2917</v>
      </c>
      <c r="B1435" s="283"/>
      <c r="C1435" s="286" t="s">
        <v>2918</v>
      </c>
      <c r="D1435" s="287">
        <v>40361.300000000003</v>
      </c>
      <c r="E1435" s="287">
        <v>40361.300000000003</v>
      </c>
    </row>
    <row r="1436" spans="1:5" ht="60" outlineLevel="2" x14ac:dyDescent="0.2">
      <c r="A1436" s="283" t="s">
        <v>2919</v>
      </c>
      <c r="B1436" s="283"/>
      <c r="C1436" s="286" t="s">
        <v>2920</v>
      </c>
      <c r="D1436" s="287">
        <v>40361.300000000003</v>
      </c>
      <c r="E1436" s="287">
        <v>40361.300000000003</v>
      </c>
    </row>
    <row r="1437" spans="1:5" ht="30" outlineLevel="3" x14ac:dyDescent="0.2">
      <c r="A1437" s="283" t="s">
        <v>2921</v>
      </c>
      <c r="B1437" s="283"/>
      <c r="C1437" s="286" t="s">
        <v>2922</v>
      </c>
      <c r="D1437" s="287">
        <v>37467</v>
      </c>
      <c r="E1437" s="287">
        <v>37467</v>
      </c>
    </row>
    <row r="1438" spans="1:5" ht="45" outlineLevel="4" x14ac:dyDescent="0.2">
      <c r="A1438" s="283"/>
      <c r="B1438" s="283" t="s">
        <v>1417</v>
      </c>
      <c r="C1438" s="286" t="s">
        <v>1418</v>
      </c>
      <c r="D1438" s="287">
        <v>360</v>
      </c>
      <c r="E1438" s="287">
        <v>360</v>
      </c>
    </row>
    <row r="1439" spans="1:5" ht="60" outlineLevel="4" x14ac:dyDescent="0.2">
      <c r="A1439" s="283"/>
      <c r="B1439" s="283" t="s">
        <v>1411</v>
      </c>
      <c r="C1439" s="286" t="s">
        <v>1412</v>
      </c>
      <c r="D1439" s="287">
        <v>37107</v>
      </c>
      <c r="E1439" s="287">
        <v>37107</v>
      </c>
    </row>
    <row r="1440" spans="1:5" ht="105" outlineLevel="3" x14ac:dyDescent="0.2">
      <c r="A1440" s="283" t="s">
        <v>2923</v>
      </c>
      <c r="B1440" s="283"/>
      <c r="C1440" s="286" t="s">
        <v>2924</v>
      </c>
      <c r="D1440" s="287">
        <v>2408.3000000000002</v>
      </c>
      <c r="E1440" s="287">
        <v>2408.3000000000002</v>
      </c>
    </row>
    <row r="1441" spans="1:5" ht="45" outlineLevel="4" x14ac:dyDescent="0.2">
      <c r="A1441" s="283"/>
      <c r="B1441" s="283" t="s">
        <v>1417</v>
      </c>
      <c r="C1441" s="286" t="s">
        <v>1418</v>
      </c>
      <c r="D1441" s="287">
        <v>2408.3000000000002</v>
      </c>
      <c r="E1441" s="287">
        <v>2408.3000000000002</v>
      </c>
    </row>
    <row r="1442" spans="1:5" ht="120" outlineLevel="3" x14ac:dyDescent="0.2">
      <c r="A1442" s="283" t="s">
        <v>2925</v>
      </c>
      <c r="B1442" s="283"/>
      <c r="C1442" s="286" t="s">
        <v>2926</v>
      </c>
      <c r="D1442" s="287">
        <v>486</v>
      </c>
      <c r="E1442" s="287">
        <v>486</v>
      </c>
    </row>
    <row r="1443" spans="1:5" ht="45" outlineLevel="4" x14ac:dyDescent="0.2">
      <c r="A1443" s="283"/>
      <c r="B1443" s="283" t="s">
        <v>1417</v>
      </c>
      <c r="C1443" s="286" t="s">
        <v>1418</v>
      </c>
      <c r="D1443" s="287">
        <v>486</v>
      </c>
      <c r="E1443" s="287">
        <v>486</v>
      </c>
    </row>
    <row r="1444" spans="1:5" ht="30" outlineLevel="1" x14ac:dyDescent="0.2">
      <c r="A1444" s="283" t="s">
        <v>2927</v>
      </c>
      <c r="B1444" s="283"/>
      <c r="C1444" s="286" t="s">
        <v>2928</v>
      </c>
      <c r="D1444" s="287">
        <v>20053</v>
      </c>
      <c r="E1444" s="287">
        <v>20053</v>
      </c>
    </row>
    <row r="1445" spans="1:5" ht="75" outlineLevel="2" x14ac:dyDescent="0.2">
      <c r="A1445" s="283" t="s">
        <v>2929</v>
      </c>
      <c r="B1445" s="283"/>
      <c r="C1445" s="286" t="s">
        <v>2930</v>
      </c>
      <c r="D1445" s="287">
        <v>20053</v>
      </c>
      <c r="E1445" s="287">
        <v>20053</v>
      </c>
    </row>
    <row r="1446" spans="1:5" ht="60" outlineLevel="3" x14ac:dyDescent="0.2">
      <c r="A1446" s="283" t="s">
        <v>2931</v>
      </c>
      <c r="B1446" s="283"/>
      <c r="C1446" s="286" t="s">
        <v>1410</v>
      </c>
      <c r="D1446" s="287">
        <v>7100</v>
      </c>
      <c r="E1446" s="287">
        <v>7100</v>
      </c>
    </row>
    <row r="1447" spans="1:5" ht="60" outlineLevel="4" x14ac:dyDescent="0.2">
      <c r="A1447" s="283"/>
      <c r="B1447" s="283" t="s">
        <v>1411</v>
      </c>
      <c r="C1447" s="286" t="s">
        <v>1412</v>
      </c>
      <c r="D1447" s="287">
        <v>7100</v>
      </c>
      <c r="E1447" s="287">
        <v>7100</v>
      </c>
    </row>
    <row r="1448" spans="1:5" ht="75" outlineLevel="3" x14ac:dyDescent="0.2">
      <c r="A1448" s="283" t="s">
        <v>2932</v>
      </c>
      <c r="B1448" s="283"/>
      <c r="C1448" s="286" t="s">
        <v>2933</v>
      </c>
      <c r="D1448" s="287">
        <v>950</v>
      </c>
      <c r="E1448" s="287">
        <v>950</v>
      </c>
    </row>
    <row r="1449" spans="1:5" ht="45" outlineLevel="4" x14ac:dyDescent="0.2">
      <c r="A1449" s="283"/>
      <c r="B1449" s="283" t="s">
        <v>1417</v>
      </c>
      <c r="C1449" s="286" t="s">
        <v>1418</v>
      </c>
      <c r="D1449" s="287">
        <v>800</v>
      </c>
      <c r="E1449" s="287">
        <v>800</v>
      </c>
    </row>
    <row r="1450" spans="1:5" ht="60" outlineLevel="4" x14ac:dyDescent="0.2">
      <c r="A1450" s="283"/>
      <c r="B1450" s="283" t="s">
        <v>1411</v>
      </c>
      <c r="C1450" s="286" t="s">
        <v>1412</v>
      </c>
      <c r="D1450" s="287">
        <v>150</v>
      </c>
      <c r="E1450" s="287">
        <v>150</v>
      </c>
    </row>
    <row r="1451" spans="1:5" ht="60" outlineLevel="3" x14ac:dyDescent="0.2">
      <c r="A1451" s="283" t="s">
        <v>2934</v>
      </c>
      <c r="B1451" s="283"/>
      <c r="C1451" s="286" t="s">
        <v>2935</v>
      </c>
      <c r="D1451" s="287">
        <v>400</v>
      </c>
      <c r="E1451" s="287">
        <v>400</v>
      </c>
    </row>
    <row r="1452" spans="1:5" ht="45" outlineLevel="4" x14ac:dyDescent="0.2">
      <c r="A1452" s="283"/>
      <c r="B1452" s="283" t="s">
        <v>1417</v>
      </c>
      <c r="C1452" s="286" t="s">
        <v>1418</v>
      </c>
      <c r="D1452" s="287">
        <v>400</v>
      </c>
      <c r="E1452" s="287">
        <v>400</v>
      </c>
    </row>
    <row r="1453" spans="1:5" ht="135" outlineLevel="3" x14ac:dyDescent="0.2">
      <c r="A1453" s="283" t="s">
        <v>2936</v>
      </c>
      <c r="B1453" s="283"/>
      <c r="C1453" s="286" t="s">
        <v>2937</v>
      </c>
      <c r="D1453" s="287">
        <v>1930</v>
      </c>
      <c r="E1453" s="287">
        <v>1930</v>
      </c>
    </row>
    <row r="1454" spans="1:5" ht="45" outlineLevel="4" x14ac:dyDescent="0.2">
      <c r="A1454" s="283"/>
      <c r="B1454" s="283" t="s">
        <v>1417</v>
      </c>
      <c r="C1454" s="286" t="s">
        <v>1418</v>
      </c>
      <c r="D1454" s="287">
        <v>1930</v>
      </c>
      <c r="E1454" s="287">
        <v>1930</v>
      </c>
    </row>
    <row r="1455" spans="1:5" ht="90" outlineLevel="3" x14ac:dyDescent="0.2">
      <c r="A1455" s="283" t="s">
        <v>2938</v>
      </c>
      <c r="B1455" s="283"/>
      <c r="C1455" s="286" t="s">
        <v>2939</v>
      </c>
      <c r="D1455" s="287">
        <v>1518</v>
      </c>
      <c r="E1455" s="287">
        <v>1518</v>
      </c>
    </row>
    <row r="1456" spans="1:5" ht="45" outlineLevel="4" x14ac:dyDescent="0.2">
      <c r="A1456" s="283"/>
      <c r="B1456" s="283" t="s">
        <v>1417</v>
      </c>
      <c r="C1456" s="286" t="s">
        <v>1418</v>
      </c>
      <c r="D1456" s="287">
        <v>628</v>
      </c>
      <c r="E1456" s="287">
        <v>628</v>
      </c>
    </row>
    <row r="1457" spans="1:5" ht="60" outlineLevel="4" x14ac:dyDescent="0.2">
      <c r="A1457" s="283"/>
      <c r="B1457" s="283" t="s">
        <v>1411</v>
      </c>
      <c r="C1457" s="286" t="s">
        <v>1412</v>
      </c>
      <c r="D1457" s="287">
        <v>890</v>
      </c>
      <c r="E1457" s="287">
        <v>890</v>
      </c>
    </row>
    <row r="1458" spans="1:5" ht="75" outlineLevel="3" x14ac:dyDescent="0.2">
      <c r="A1458" s="283" t="s">
        <v>2940</v>
      </c>
      <c r="B1458" s="283"/>
      <c r="C1458" s="286" t="s">
        <v>2941</v>
      </c>
      <c r="D1458" s="287">
        <v>1678</v>
      </c>
      <c r="E1458" s="287">
        <v>1678</v>
      </c>
    </row>
    <row r="1459" spans="1:5" ht="45" outlineLevel="4" x14ac:dyDescent="0.2">
      <c r="A1459" s="283"/>
      <c r="B1459" s="283" t="s">
        <v>1417</v>
      </c>
      <c r="C1459" s="286" t="s">
        <v>1418</v>
      </c>
      <c r="D1459" s="287">
        <v>1678</v>
      </c>
      <c r="E1459" s="287">
        <v>1678</v>
      </c>
    </row>
    <row r="1460" spans="1:5" ht="60" outlineLevel="3" x14ac:dyDescent="0.2">
      <c r="A1460" s="283" t="s">
        <v>2942</v>
      </c>
      <c r="B1460" s="283"/>
      <c r="C1460" s="286" t="s">
        <v>2943</v>
      </c>
      <c r="D1460" s="287">
        <v>2230</v>
      </c>
      <c r="E1460" s="287">
        <v>2230</v>
      </c>
    </row>
    <row r="1461" spans="1:5" ht="45" outlineLevel="4" x14ac:dyDescent="0.2">
      <c r="A1461" s="283"/>
      <c r="B1461" s="283" t="s">
        <v>1417</v>
      </c>
      <c r="C1461" s="286" t="s">
        <v>1418</v>
      </c>
      <c r="D1461" s="287">
        <v>1650</v>
      </c>
      <c r="E1461" s="287">
        <v>1650</v>
      </c>
    </row>
    <row r="1462" spans="1:5" ht="60" outlineLevel="4" x14ac:dyDescent="0.2">
      <c r="A1462" s="283"/>
      <c r="B1462" s="283" t="s">
        <v>1411</v>
      </c>
      <c r="C1462" s="286" t="s">
        <v>1412</v>
      </c>
      <c r="D1462" s="287">
        <v>580</v>
      </c>
      <c r="E1462" s="287">
        <v>580</v>
      </c>
    </row>
    <row r="1463" spans="1:5" ht="45" outlineLevel="3" x14ac:dyDescent="0.2">
      <c r="A1463" s="283" t="s">
        <v>2944</v>
      </c>
      <c r="B1463" s="283"/>
      <c r="C1463" s="286" t="s">
        <v>2945</v>
      </c>
      <c r="D1463" s="287">
        <v>4247</v>
      </c>
      <c r="E1463" s="287">
        <v>4247</v>
      </c>
    </row>
    <row r="1464" spans="1:5" ht="45" outlineLevel="4" x14ac:dyDescent="0.2">
      <c r="A1464" s="283"/>
      <c r="B1464" s="283" t="s">
        <v>1417</v>
      </c>
      <c r="C1464" s="286" t="s">
        <v>1418</v>
      </c>
      <c r="D1464" s="287">
        <v>3227</v>
      </c>
      <c r="E1464" s="287">
        <v>3227</v>
      </c>
    </row>
    <row r="1465" spans="1:5" ht="60" outlineLevel="4" x14ac:dyDescent="0.2">
      <c r="A1465" s="283"/>
      <c r="B1465" s="283" t="s">
        <v>1411</v>
      </c>
      <c r="C1465" s="286" t="s">
        <v>1412</v>
      </c>
      <c r="D1465" s="287">
        <v>1020</v>
      </c>
      <c r="E1465" s="287">
        <v>1020</v>
      </c>
    </row>
    <row r="1466" spans="1:5" ht="30" x14ac:dyDescent="0.2">
      <c r="A1466" s="283" t="s">
        <v>2948</v>
      </c>
      <c r="B1466" s="283"/>
      <c r="C1466" s="286" t="s">
        <v>2949</v>
      </c>
      <c r="D1466" s="287">
        <v>27000</v>
      </c>
      <c r="E1466" s="287">
        <v>27000</v>
      </c>
    </row>
    <row r="1467" spans="1:5" ht="45" outlineLevel="1" x14ac:dyDescent="0.2">
      <c r="A1467" s="283" t="s">
        <v>2950</v>
      </c>
      <c r="B1467" s="283"/>
      <c r="C1467" s="286" t="s">
        <v>2951</v>
      </c>
      <c r="D1467" s="287">
        <v>10360</v>
      </c>
      <c r="E1467" s="287">
        <v>10060</v>
      </c>
    </row>
    <row r="1468" spans="1:5" ht="60" outlineLevel="2" x14ac:dyDescent="0.2">
      <c r="A1468" s="283" t="s">
        <v>3080</v>
      </c>
      <c r="B1468" s="283"/>
      <c r="C1468" s="286" t="s">
        <v>3081</v>
      </c>
      <c r="D1468" s="287">
        <v>300</v>
      </c>
      <c r="E1468" s="287"/>
    </row>
    <row r="1469" spans="1:5" ht="30" outlineLevel="3" x14ac:dyDescent="0.2">
      <c r="A1469" s="283" t="s">
        <v>3082</v>
      </c>
      <c r="B1469" s="283"/>
      <c r="C1469" s="286" t="s">
        <v>3083</v>
      </c>
      <c r="D1469" s="287">
        <v>300</v>
      </c>
      <c r="E1469" s="287"/>
    </row>
    <row r="1470" spans="1:5" ht="45" outlineLevel="4" x14ac:dyDescent="0.2">
      <c r="A1470" s="283"/>
      <c r="B1470" s="283" t="s">
        <v>1417</v>
      </c>
      <c r="C1470" s="286" t="s">
        <v>1418</v>
      </c>
      <c r="D1470" s="287">
        <v>300</v>
      </c>
      <c r="E1470" s="287"/>
    </row>
    <row r="1471" spans="1:5" ht="45" outlineLevel="2" x14ac:dyDescent="0.2">
      <c r="A1471" s="283" t="s">
        <v>2952</v>
      </c>
      <c r="B1471" s="283"/>
      <c r="C1471" s="286" t="s">
        <v>2953</v>
      </c>
      <c r="D1471" s="287">
        <v>200</v>
      </c>
      <c r="E1471" s="287">
        <v>200</v>
      </c>
    </row>
    <row r="1472" spans="1:5" ht="45" outlineLevel="3" x14ac:dyDescent="0.2">
      <c r="A1472" s="283" t="s">
        <v>2954</v>
      </c>
      <c r="B1472" s="283"/>
      <c r="C1472" s="286" t="s">
        <v>2955</v>
      </c>
      <c r="D1472" s="287">
        <v>200</v>
      </c>
      <c r="E1472" s="287">
        <v>200</v>
      </c>
    </row>
    <row r="1473" spans="1:5" ht="15" outlineLevel="4" x14ac:dyDescent="0.2">
      <c r="A1473" s="283"/>
      <c r="B1473" s="283" t="s">
        <v>1430</v>
      </c>
      <c r="C1473" s="286" t="s">
        <v>1431</v>
      </c>
      <c r="D1473" s="287">
        <v>200</v>
      </c>
      <c r="E1473" s="287">
        <v>200</v>
      </c>
    </row>
    <row r="1474" spans="1:5" ht="60" outlineLevel="2" x14ac:dyDescent="0.2">
      <c r="A1474" s="283" t="s">
        <v>2956</v>
      </c>
      <c r="B1474" s="283"/>
      <c r="C1474" s="286" t="s">
        <v>2957</v>
      </c>
      <c r="D1474" s="287">
        <v>9000</v>
      </c>
      <c r="E1474" s="287">
        <v>9000</v>
      </c>
    </row>
    <row r="1475" spans="1:5" ht="45" outlineLevel="3" x14ac:dyDescent="0.2">
      <c r="A1475" s="283" t="s">
        <v>2958</v>
      </c>
      <c r="B1475" s="283"/>
      <c r="C1475" s="286" t="s">
        <v>2959</v>
      </c>
      <c r="D1475" s="287">
        <v>9000</v>
      </c>
      <c r="E1475" s="287">
        <v>9000</v>
      </c>
    </row>
    <row r="1476" spans="1:5" ht="15" outlineLevel="4" x14ac:dyDescent="0.2">
      <c r="A1476" s="283"/>
      <c r="B1476" s="283" t="s">
        <v>1517</v>
      </c>
      <c r="C1476" s="286" t="s">
        <v>1518</v>
      </c>
      <c r="D1476" s="287">
        <v>9000</v>
      </c>
      <c r="E1476" s="287">
        <v>9000</v>
      </c>
    </row>
    <row r="1477" spans="1:5" ht="60" outlineLevel="2" x14ac:dyDescent="0.2">
      <c r="A1477" s="283" t="s">
        <v>2960</v>
      </c>
      <c r="B1477" s="283"/>
      <c r="C1477" s="286" t="s">
        <v>2961</v>
      </c>
      <c r="D1477" s="287">
        <v>860</v>
      </c>
      <c r="E1477" s="287">
        <v>860</v>
      </c>
    </row>
    <row r="1478" spans="1:5" ht="60" outlineLevel="3" x14ac:dyDescent="0.2">
      <c r="A1478" s="283" t="s">
        <v>2962</v>
      </c>
      <c r="B1478" s="283"/>
      <c r="C1478" s="286" t="s">
        <v>2963</v>
      </c>
      <c r="D1478" s="287">
        <v>860</v>
      </c>
      <c r="E1478" s="287">
        <v>860</v>
      </c>
    </row>
    <row r="1479" spans="1:5" ht="15" outlineLevel="4" x14ac:dyDescent="0.2">
      <c r="A1479" s="283"/>
      <c r="B1479" s="283" t="s">
        <v>1517</v>
      </c>
      <c r="C1479" s="286" t="s">
        <v>1518</v>
      </c>
      <c r="D1479" s="287">
        <v>860</v>
      </c>
      <c r="E1479" s="287">
        <v>860</v>
      </c>
    </row>
    <row r="1480" spans="1:5" ht="60" outlineLevel="1" x14ac:dyDescent="0.2">
      <c r="A1480" s="283" t="s">
        <v>2964</v>
      </c>
      <c r="B1480" s="283"/>
      <c r="C1480" s="286" t="s">
        <v>2965</v>
      </c>
      <c r="D1480" s="287">
        <v>14140</v>
      </c>
      <c r="E1480" s="287">
        <v>13940</v>
      </c>
    </row>
    <row r="1481" spans="1:5" ht="45" outlineLevel="2" x14ac:dyDescent="0.2">
      <c r="A1481" s="283" t="s">
        <v>2966</v>
      </c>
      <c r="B1481" s="283"/>
      <c r="C1481" s="286" t="s">
        <v>2967</v>
      </c>
      <c r="D1481" s="287">
        <v>13040</v>
      </c>
      <c r="E1481" s="287">
        <v>13140</v>
      </c>
    </row>
    <row r="1482" spans="1:5" ht="60" outlineLevel="3" x14ac:dyDescent="0.2">
      <c r="A1482" s="283" t="s">
        <v>2968</v>
      </c>
      <c r="B1482" s="283"/>
      <c r="C1482" s="286" t="s">
        <v>1410</v>
      </c>
      <c r="D1482" s="287">
        <v>5793</v>
      </c>
      <c r="E1482" s="287">
        <v>5793</v>
      </c>
    </row>
    <row r="1483" spans="1:5" ht="60" outlineLevel="4" x14ac:dyDescent="0.2">
      <c r="A1483" s="283"/>
      <c r="B1483" s="283" t="s">
        <v>1411</v>
      </c>
      <c r="C1483" s="286" t="s">
        <v>1412</v>
      </c>
      <c r="D1483" s="287">
        <v>5793</v>
      </c>
      <c r="E1483" s="287">
        <v>5793</v>
      </c>
    </row>
    <row r="1484" spans="1:5" ht="45" outlineLevel="3" x14ac:dyDescent="0.2">
      <c r="A1484" s="283" t="s">
        <v>2969</v>
      </c>
      <c r="B1484" s="283"/>
      <c r="C1484" s="286" t="s">
        <v>2970</v>
      </c>
      <c r="D1484" s="287">
        <v>7247</v>
      </c>
      <c r="E1484" s="287">
        <v>7347</v>
      </c>
    </row>
    <row r="1485" spans="1:5" ht="60" outlineLevel="4" x14ac:dyDescent="0.2">
      <c r="A1485" s="283"/>
      <c r="B1485" s="283" t="s">
        <v>1411</v>
      </c>
      <c r="C1485" s="286" t="s">
        <v>1412</v>
      </c>
      <c r="D1485" s="287">
        <v>7247</v>
      </c>
      <c r="E1485" s="287">
        <v>7347</v>
      </c>
    </row>
    <row r="1486" spans="1:5" ht="30" outlineLevel="2" x14ac:dyDescent="0.2">
      <c r="A1486" s="283" t="s">
        <v>2971</v>
      </c>
      <c r="B1486" s="283"/>
      <c r="C1486" s="286" t="s">
        <v>2972</v>
      </c>
      <c r="D1486" s="287">
        <v>1100</v>
      </c>
      <c r="E1486" s="287">
        <v>800</v>
      </c>
    </row>
    <row r="1487" spans="1:5" ht="30" outlineLevel="3" x14ac:dyDescent="0.2">
      <c r="A1487" s="283" t="s">
        <v>2973</v>
      </c>
      <c r="B1487" s="283"/>
      <c r="C1487" s="286" t="s">
        <v>2974</v>
      </c>
      <c r="D1487" s="287">
        <v>1100</v>
      </c>
      <c r="E1487" s="287">
        <v>800</v>
      </c>
    </row>
    <row r="1488" spans="1:5" ht="45" outlineLevel="4" x14ac:dyDescent="0.2">
      <c r="A1488" s="283"/>
      <c r="B1488" s="283" t="s">
        <v>1417</v>
      </c>
      <c r="C1488" s="286" t="s">
        <v>1418</v>
      </c>
      <c r="D1488" s="287">
        <v>300</v>
      </c>
      <c r="E1488" s="287">
        <v>300</v>
      </c>
    </row>
    <row r="1489" spans="1:5" ht="60" outlineLevel="4" x14ac:dyDescent="0.2">
      <c r="A1489" s="283"/>
      <c r="B1489" s="283" t="s">
        <v>1411</v>
      </c>
      <c r="C1489" s="286" t="s">
        <v>1412</v>
      </c>
      <c r="D1489" s="287">
        <v>800</v>
      </c>
      <c r="E1489" s="287">
        <v>500</v>
      </c>
    </row>
    <row r="1490" spans="1:5" ht="45" outlineLevel="1" x14ac:dyDescent="0.2">
      <c r="A1490" s="283" t="s">
        <v>2975</v>
      </c>
      <c r="B1490" s="283"/>
      <c r="C1490" s="286" t="s">
        <v>2976</v>
      </c>
      <c r="D1490" s="287">
        <v>2500</v>
      </c>
      <c r="E1490" s="287">
        <v>3000</v>
      </c>
    </row>
    <row r="1491" spans="1:5" ht="45" outlineLevel="2" x14ac:dyDescent="0.2">
      <c r="A1491" s="283" t="s">
        <v>2977</v>
      </c>
      <c r="B1491" s="283"/>
      <c r="C1491" s="286" t="s">
        <v>2978</v>
      </c>
      <c r="D1491" s="287">
        <v>2500</v>
      </c>
      <c r="E1491" s="287">
        <v>3000</v>
      </c>
    </row>
    <row r="1492" spans="1:5" ht="45" outlineLevel="3" x14ac:dyDescent="0.2">
      <c r="A1492" s="283" t="s">
        <v>2979</v>
      </c>
      <c r="B1492" s="283"/>
      <c r="C1492" s="286" t="s">
        <v>2980</v>
      </c>
      <c r="D1492" s="287">
        <v>2500</v>
      </c>
      <c r="E1492" s="287">
        <v>3000</v>
      </c>
    </row>
    <row r="1493" spans="1:5" ht="15" outlineLevel="4" x14ac:dyDescent="0.2">
      <c r="A1493" s="283"/>
      <c r="B1493" s="283" t="s">
        <v>1430</v>
      </c>
      <c r="C1493" s="286" t="s">
        <v>1431</v>
      </c>
      <c r="D1493" s="287">
        <v>2500</v>
      </c>
      <c r="E1493" s="287">
        <v>3000</v>
      </c>
    </row>
    <row r="1494" spans="1:5" ht="45" x14ac:dyDescent="0.2">
      <c r="A1494" s="283" t="s">
        <v>2981</v>
      </c>
      <c r="B1494" s="283"/>
      <c r="C1494" s="286" t="s">
        <v>2982</v>
      </c>
      <c r="D1494" s="287">
        <v>1278701.5</v>
      </c>
      <c r="E1494" s="287">
        <v>1278681.5</v>
      </c>
    </row>
    <row r="1495" spans="1:5" ht="15" outlineLevel="3" x14ac:dyDescent="0.2">
      <c r="A1495" s="283" t="s">
        <v>2983</v>
      </c>
      <c r="B1495" s="283"/>
      <c r="C1495" s="286" t="s">
        <v>2984</v>
      </c>
      <c r="D1495" s="287">
        <v>4295.3999999999996</v>
      </c>
      <c r="E1495" s="287">
        <v>4295.3999999999996</v>
      </c>
    </row>
    <row r="1496" spans="1:5" ht="105" outlineLevel="4" x14ac:dyDescent="0.2">
      <c r="A1496" s="283"/>
      <c r="B1496" s="283" t="s">
        <v>1428</v>
      </c>
      <c r="C1496" s="286" t="s">
        <v>1429</v>
      </c>
      <c r="D1496" s="287">
        <v>4295.3999999999996</v>
      </c>
      <c r="E1496" s="287">
        <v>4295.3999999999996</v>
      </c>
    </row>
    <row r="1497" spans="1:5" ht="30" outlineLevel="3" x14ac:dyDescent="0.2">
      <c r="A1497" s="283" t="s">
        <v>2985</v>
      </c>
      <c r="B1497" s="283"/>
      <c r="C1497" s="286" t="s">
        <v>2986</v>
      </c>
      <c r="D1497" s="287">
        <v>3589.7</v>
      </c>
      <c r="E1497" s="287">
        <v>3589.7</v>
      </c>
    </row>
    <row r="1498" spans="1:5" ht="105" outlineLevel="4" x14ac:dyDescent="0.2">
      <c r="A1498" s="283"/>
      <c r="B1498" s="283" t="s">
        <v>1428</v>
      </c>
      <c r="C1498" s="286" t="s">
        <v>1429</v>
      </c>
      <c r="D1498" s="287">
        <v>3589.7</v>
      </c>
      <c r="E1498" s="287">
        <v>3589.7</v>
      </c>
    </row>
    <row r="1499" spans="1:5" ht="30" outlineLevel="3" x14ac:dyDescent="0.2">
      <c r="A1499" s="283" t="s">
        <v>2987</v>
      </c>
      <c r="B1499" s="283"/>
      <c r="C1499" s="286" t="s">
        <v>2988</v>
      </c>
      <c r="D1499" s="287">
        <v>3126.6</v>
      </c>
      <c r="E1499" s="287">
        <v>3126.6</v>
      </c>
    </row>
    <row r="1500" spans="1:5" ht="105" outlineLevel="4" x14ac:dyDescent="0.2">
      <c r="A1500" s="283"/>
      <c r="B1500" s="283" t="s">
        <v>1428</v>
      </c>
      <c r="C1500" s="286" t="s">
        <v>1429</v>
      </c>
      <c r="D1500" s="287">
        <v>3126.6</v>
      </c>
      <c r="E1500" s="287">
        <v>3126.6</v>
      </c>
    </row>
    <row r="1501" spans="1:5" ht="30" outlineLevel="3" x14ac:dyDescent="0.2">
      <c r="A1501" s="283" t="s">
        <v>2989</v>
      </c>
      <c r="B1501" s="283"/>
      <c r="C1501" s="286" t="s">
        <v>2990</v>
      </c>
      <c r="D1501" s="287">
        <v>3061.7</v>
      </c>
      <c r="E1501" s="287">
        <v>3061.7</v>
      </c>
    </row>
    <row r="1502" spans="1:5" ht="105" outlineLevel="4" x14ac:dyDescent="0.2">
      <c r="A1502" s="283"/>
      <c r="B1502" s="283" t="s">
        <v>1428</v>
      </c>
      <c r="C1502" s="286" t="s">
        <v>1429</v>
      </c>
      <c r="D1502" s="287">
        <v>3061.7</v>
      </c>
      <c r="E1502" s="287">
        <v>3061.7</v>
      </c>
    </row>
    <row r="1503" spans="1:5" ht="30" outlineLevel="3" x14ac:dyDescent="0.2">
      <c r="A1503" s="283" t="s">
        <v>2991</v>
      </c>
      <c r="B1503" s="283"/>
      <c r="C1503" s="286" t="s">
        <v>2992</v>
      </c>
      <c r="D1503" s="287">
        <v>11090.1</v>
      </c>
      <c r="E1503" s="287">
        <v>11090.1</v>
      </c>
    </row>
    <row r="1504" spans="1:5" ht="105" outlineLevel="4" x14ac:dyDescent="0.2">
      <c r="A1504" s="283"/>
      <c r="B1504" s="283" t="s">
        <v>1428</v>
      </c>
      <c r="C1504" s="286" t="s">
        <v>1429</v>
      </c>
      <c r="D1504" s="287">
        <v>11090.1</v>
      </c>
      <c r="E1504" s="287">
        <v>11090.1</v>
      </c>
    </row>
    <row r="1505" spans="1:5" ht="30" outlineLevel="3" x14ac:dyDescent="0.2">
      <c r="A1505" s="283" t="s">
        <v>2993</v>
      </c>
      <c r="B1505" s="283"/>
      <c r="C1505" s="286" t="s">
        <v>2994</v>
      </c>
      <c r="D1505" s="287">
        <v>3664.9</v>
      </c>
      <c r="E1505" s="287">
        <v>3664.9</v>
      </c>
    </row>
    <row r="1506" spans="1:5" ht="105" outlineLevel="4" x14ac:dyDescent="0.2">
      <c r="A1506" s="283"/>
      <c r="B1506" s="283" t="s">
        <v>1428</v>
      </c>
      <c r="C1506" s="286" t="s">
        <v>1429</v>
      </c>
      <c r="D1506" s="287">
        <v>3664.9</v>
      </c>
      <c r="E1506" s="287">
        <v>3664.9</v>
      </c>
    </row>
    <row r="1507" spans="1:5" ht="30" outlineLevel="3" x14ac:dyDescent="0.2">
      <c r="A1507" s="283" t="s">
        <v>2995</v>
      </c>
      <c r="B1507" s="283"/>
      <c r="C1507" s="286" t="s">
        <v>2996</v>
      </c>
      <c r="D1507" s="287">
        <v>42385.3</v>
      </c>
      <c r="E1507" s="287">
        <v>42385.3</v>
      </c>
    </row>
    <row r="1508" spans="1:5" ht="105" outlineLevel="4" x14ac:dyDescent="0.2">
      <c r="A1508" s="283"/>
      <c r="B1508" s="283" t="s">
        <v>1428</v>
      </c>
      <c r="C1508" s="286" t="s">
        <v>1429</v>
      </c>
      <c r="D1508" s="287">
        <v>42385.3</v>
      </c>
      <c r="E1508" s="287">
        <v>42385.3</v>
      </c>
    </row>
    <row r="1509" spans="1:5" ht="30" outlineLevel="3" x14ac:dyDescent="0.2">
      <c r="A1509" s="283" t="s">
        <v>2997</v>
      </c>
      <c r="B1509" s="283"/>
      <c r="C1509" s="286" t="s">
        <v>2998</v>
      </c>
      <c r="D1509" s="287">
        <v>3589.7</v>
      </c>
      <c r="E1509" s="287">
        <v>3589.7</v>
      </c>
    </row>
    <row r="1510" spans="1:5" ht="105" outlineLevel="4" x14ac:dyDescent="0.2">
      <c r="A1510" s="283"/>
      <c r="B1510" s="283" t="s">
        <v>1428</v>
      </c>
      <c r="C1510" s="286" t="s">
        <v>1429</v>
      </c>
      <c r="D1510" s="287">
        <v>3589.7</v>
      </c>
      <c r="E1510" s="287">
        <v>3589.7</v>
      </c>
    </row>
    <row r="1511" spans="1:5" ht="30" outlineLevel="3" x14ac:dyDescent="0.2">
      <c r="A1511" s="283" t="s">
        <v>2999</v>
      </c>
      <c r="B1511" s="283"/>
      <c r="C1511" s="286" t="s">
        <v>1494</v>
      </c>
      <c r="D1511" s="287">
        <v>884778.6</v>
      </c>
      <c r="E1511" s="287">
        <v>884758.6</v>
      </c>
    </row>
    <row r="1512" spans="1:5" ht="105" outlineLevel="4" x14ac:dyDescent="0.2">
      <c r="A1512" s="283"/>
      <c r="B1512" s="283" t="s">
        <v>1428</v>
      </c>
      <c r="C1512" s="286" t="s">
        <v>1429</v>
      </c>
      <c r="D1512" s="287">
        <v>579978.80000000005</v>
      </c>
      <c r="E1512" s="287">
        <v>579978.80000000005</v>
      </c>
    </row>
    <row r="1513" spans="1:5" ht="45" outlineLevel="4" x14ac:dyDescent="0.2">
      <c r="A1513" s="283"/>
      <c r="B1513" s="283" t="s">
        <v>1417</v>
      </c>
      <c r="C1513" s="286" t="s">
        <v>1418</v>
      </c>
      <c r="D1513" s="287">
        <v>303190.7</v>
      </c>
      <c r="E1513" s="287">
        <v>303134.8</v>
      </c>
    </row>
    <row r="1514" spans="1:5" ht="30" outlineLevel="4" x14ac:dyDescent="0.2">
      <c r="A1514" s="283"/>
      <c r="B1514" s="283" t="s">
        <v>1419</v>
      </c>
      <c r="C1514" s="286" t="s">
        <v>1420</v>
      </c>
      <c r="D1514" s="287">
        <v>1000.5</v>
      </c>
      <c r="E1514" s="287">
        <v>1056.4000000000001</v>
      </c>
    </row>
    <row r="1515" spans="1:5" ht="15" outlineLevel="4" x14ac:dyDescent="0.2">
      <c r="A1515" s="283"/>
      <c r="B1515" s="283" t="s">
        <v>1430</v>
      </c>
      <c r="C1515" s="286" t="s">
        <v>1431</v>
      </c>
      <c r="D1515" s="287">
        <v>608.6</v>
      </c>
      <c r="E1515" s="287">
        <v>588.6</v>
      </c>
    </row>
    <row r="1516" spans="1:5" ht="30" outlineLevel="3" x14ac:dyDescent="0.2">
      <c r="A1516" s="283" t="s">
        <v>3000</v>
      </c>
      <c r="B1516" s="283"/>
      <c r="C1516" s="286" t="s">
        <v>1742</v>
      </c>
      <c r="D1516" s="287">
        <v>24596.1</v>
      </c>
      <c r="E1516" s="287">
        <v>24596.1</v>
      </c>
    </row>
    <row r="1517" spans="1:5" ht="105" outlineLevel="4" x14ac:dyDescent="0.2">
      <c r="A1517" s="283"/>
      <c r="B1517" s="283" t="s">
        <v>1428</v>
      </c>
      <c r="C1517" s="286" t="s">
        <v>1429</v>
      </c>
      <c r="D1517" s="287">
        <v>14514.8</v>
      </c>
      <c r="E1517" s="287">
        <v>14514.8</v>
      </c>
    </row>
    <row r="1518" spans="1:5" ht="45" outlineLevel="4" x14ac:dyDescent="0.2">
      <c r="A1518" s="283"/>
      <c r="B1518" s="283" t="s">
        <v>1417</v>
      </c>
      <c r="C1518" s="286" t="s">
        <v>1418</v>
      </c>
      <c r="D1518" s="287">
        <v>10080</v>
      </c>
      <c r="E1518" s="287">
        <v>10080</v>
      </c>
    </row>
    <row r="1519" spans="1:5" ht="15" outlineLevel="4" x14ac:dyDescent="0.2">
      <c r="A1519" s="283"/>
      <c r="B1519" s="283" t="s">
        <v>1430</v>
      </c>
      <c r="C1519" s="286" t="s">
        <v>1431</v>
      </c>
      <c r="D1519" s="287">
        <v>1.3</v>
      </c>
      <c r="E1519" s="287">
        <v>1.3</v>
      </c>
    </row>
    <row r="1520" spans="1:5" ht="75" outlineLevel="3" x14ac:dyDescent="0.2">
      <c r="A1520" s="283" t="s">
        <v>3001</v>
      </c>
      <c r="B1520" s="283"/>
      <c r="C1520" s="286" t="s">
        <v>1527</v>
      </c>
      <c r="D1520" s="287">
        <v>38790.6</v>
      </c>
      <c r="E1520" s="287">
        <v>38790.6</v>
      </c>
    </row>
    <row r="1521" spans="1:5" ht="45" outlineLevel="4" x14ac:dyDescent="0.2">
      <c r="A1521" s="283"/>
      <c r="B1521" s="283" t="s">
        <v>1417</v>
      </c>
      <c r="C1521" s="286" t="s">
        <v>1418</v>
      </c>
      <c r="D1521" s="287">
        <v>38790.6</v>
      </c>
      <c r="E1521" s="287">
        <v>38790.6</v>
      </c>
    </row>
    <row r="1522" spans="1:5" ht="30" outlineLevel="3" x14ac:dyDescent="0.2">
      <c r="A1522" s="283" t="s">
        <v>3002</v>
      </c>
      <c r="B1522" s="283"/>
      <c r="C1522" s="286" t="s">
        <v>2914</v>
      </c>
      <c r="D1522" s="287">
        <v>6327.3</v>
      </c>
      <c r="E1522" s="287">
        <v>6327.3</v>
      </c>
    </row>
    <row r="1523" spans="1:5" ht="45" outlineLevel="4" x14ac:dyDescent="0.2">
      <c r="A1523" s="283"/>
      <c r="B1523" s="283" t="s">
        <v>1417</v>
      </c>
      <c r="C1523" s="286" t="s">
        <v>1418</v>
      </c>
      <c r="D1523" s="287">
        <v>6327.3</v>
      </c>
      <c r="E1523" s="287">
        <v>6327.3</v>
      </c>
    </row>
    <row r="1524" spans="1:5" ht="105" outlineLevel="3" x14ac:dyDescent="0.2">
      <c r="A1524" s="283" t="s">
        <v>3003</v>
      </c>
      <c r="B1524" s="283"/>
      <c r="C1524" s="286" t="s">
        <v>2916</v>
      </c>
      <c r="D1524" s="287">
        <v>889.7</v>
      </c>
      <c r="E1524" s="287">
        <v>889.7</v>
      </c>
    </row>
    <row r="1525" spans="1:5" ht="45" outlineLevel="4" x14ac:dyDescent="0.2">
      <c r="A1525" s="283"/>
      <c r="B1525" s="283" t="s">
        <v>1417</v>
      </c>
      <c r="C1525" s="286" t="s">
        <v>1418</v>
      </c>
      <c r="D1525" s="287">
        <v>889.7</v>
      </c>
      <c r="E1525" s="287">
        <v>889.7</v>
      </c>
    </row>
    <row r="1526" spans="1:5" ht="30" outlineLevel="3" x14ac:dyDescent="0.2">
      <c r="A1526" s="283" t="s">
        <v>3004</v>
      </c>
      <c r="B1526" s="283"/>
      <c r="C1526" s="286" t="s">
        <v>3005</v>
      </c>
      <c r="D1526" s="287">
        <v>2802.1</v>
      </c>
      <c r="E1526" s="287">
        <v>2802.1</v>
      </c>
    </row>
    <row r="1527" spans="1:5" ht="105" outlineLevel="4" x14ac:dyDescent="0.2">
      <c r="A1527" s="283"/>
      <c r="B1527" s="283" t="s">
        <v>1428</v>
      </c>
      <c r="C1527" s="286" t="s">
        <v>1429</v>
      </c>
      <c r="D1527" s="287">
        <v>2802.1</v>
      </c>
      <c r="E1527" s="287">
        <v>2802.1</v>
      </c>
    </row>
    <row r="1528" spans="1:5" ht="30" outlineLevel="3" x14ac:dyDescent="0.2">
      <c r="A1528" s="283" t="s">
        <v>3006</v>
      </c>
      <c r="B1528" s="283"/>
      <c r="C1528" s="286" t="s">
        <v>3007</v>
      </c>
      <c r="D1528" s="287">
        <v>2899.5</v>
      </c>
      <c r="E1528" s="287">
        <v>2899.5</v>
      </c>
    </row>
    <row r="1529" spans="1:5" ht="105" outlineLevel="4" x14ac:dyDescent="0.2">
      <c r="A1529" s="283"/>
      <c r="B1529" s="283" t="s">
        <v>1428</v>
      </c>
      <c r="C1529" s="286" t="s">
        <v>1429</v>
      </c>
      <c r="D1529" s="287">
        <v>2899.5</v>
      </c>
      <c r="E1529" s="287">
        <v>2899.5</v>
      </c>
    </row>
    <row r="1530" spans="1:5" ht="45" outlineLevel="3" x14ac:dyDescent="0.2">
      <c r="A1530" s="283" t="s">
        <v>3008</v>
      </c>
      <c r="B1530" s="283"/>
      <c r="C1530" s="286" t="s">
        <v>3009</v>
      </c>
      <c r="D1530" s="287">
        <v>47781.7</v>
      </c>
      <c r="E1530" s="287">
        <v>47781.7</v>
      </c>
    </row>
    <row r="1531" spans="1:5" ht="105" outlineLevel="4" x14ac:dyDescent="0.2">
      <c r="A1531" s="283"/>
      <c r="B1531" s="283" t="s">
        <v>1428</v>
      </c>
      <c r="C1531" s="286" t="s">
        <v>1429</v>
      </c>
      <c r="D1531" s="287">
        <v>47781.7</v>
      </c>
      <c r="E1531" s="287">
        <v>47781.7</v>
      </c>
    </row>
    <row r="1532" spans="1:5" ht="45" outlineLevel="3" x14ac:dyDescent="0.2">
      <c r="A1532" s="283" t="s">
        <v>3010</v>
      </c>
      <c r="B1532" s="283"/>
      <c r="C1532" s="286" t="s">
        <v>3011</v>
      </c>
      <c r="D1532" s="287">
        <v>19363.900000000001</v>
      </c>
      <c r="E1532" s="287">
        <v>19363.900000000001</v>
      </c>
    </row>
    <row r="1533" spans="1:5" ht="45" outlineLevel="4" x14ac:dyDescent="0.2">
      <c r="A1533" s="283"/>
      <c r="B1533" s="283" t="s">
        <v>1417</v>
      </c>
      <c r="C1533" s="286" t="s">
        <v>1418</v>
      </c>
      <c r="D1533" s="287">
        <v>19363.900000000001</v>
      </c>
      <c r="E1533" s="287">
        <v>19363.900000000001</v>
      </c>
    </row>
    <row r="1534" spans="1:5" ht="15" outlineLevel="3" x14ac:dyDescent="0.2">
      <c r="A1534" s="283" t="s">
        <v>3012</v>
      </c>
      <c r="B1534" s="283"/>
      <c r="C1534" s="286" t="s">
        <v>3013</v>
      </c>
      <c r="D1534" s="287">
        <v>175668.6</v>
      </c>
      <c r="E1534" s="287">
        <v>175668.6</v>
      </c>
    </row>
    <row r="1535" spans="1:5" ht="105" outlineLevel="4" x14ac:dyDescent="0.2">
      <c r="A1535" s="283"/>
      <c r="B1535" s="283" t="s">
        <v>1428</v>
      </c>
      <c r="C1535" s="286" t="s">
        <v>1429</v>
      </c>
      <c r="D1535" s="287">
        <v>120537.9</v>
      </c>
      <c r="E1535" s="287">
        <v>120537.9</v>
      </c>
    </row>
    <row r="1536" spans="1:5" ht="45" outlineLevel="4" x14ac:dyDescent="0.2">
      <c r="A1536" s="283"/>
      <c r="B1536" s="283" t="s">
        <v>1417</v>
      </c>
      <c r="C1536" s="286" t="s">
        <v>1418</v>
      </c>
      <c r="D1536" s="287">
        <v>54993.3</v>
      </c>
      <c r="E1536" s="287">
        <v>54993.3</v>
      </c>
    </row>
    <row r="1537" spans="1:5" ht="15" outlineLevel="4" x14ac:dyDescent="0.2">
      <c r="A1537" s="283"/>
      <c r="B1537" s="283" t="s">
        <v>1430</v>
      </c>
      <c r="C1537" s="286" t="s">
        <v>1431</v>
      </c>
      <c r="D1537" s="287">
        <v>137.4</v>
      </c>
      <c r="E1537" s="287">
        <v>137.4</v>
      </c>
    </row>
    <row r="1538" spans="1:5" ht="75" x14ac:dyDescent="0.2">
      <c r="A1538" s="283" t="s">
        <v>3014</v>
      </c>
      <c r="B1538" s="283"/>
      <c r="C1538" s="286" t="s">
        <v>3015</v>
      </c>
      <c r="D1538" s="287">
        <v>484093.6</v>
      </c>
      <c r="E1538" s="287">
        <v>250481.2</v>
      </c>
    </row>
    <row r="1539" spans="1:5" ht="60" outlineLevel="3" x14ac:dyDescent="0.2">
      <c r="A1539" s="283" t="s">
        <v>3016</v>
      </c>
      <c r="B1539" s="283"/>
      <c r="C1539" s="286" t="s">
        <v>1410</v>
      </c>
      <c r="D1539" s="287">
        <v>240939.4</v>
      </c>
      <c r="E1539" s="287">
        <v>240939.4</v>
      </c>
    </row>
    <row r="1540" spans="1:5" ht="60" outlineLevel="4" x14ac:dyDescent="0.2">
      <c r="A1540" s="283"/>
      <c r="B1540" s="283" t="s">
        <v>1411</v>
      </c>
      <c r="C1540" s="286" t="s">
        <v>1412</v>
      </c>
      <c r="D1540" s="287">
        <v>240939.4</v>
      </c>
      <c r="E1540" s="287">
        <v>240939.4</v>
      </c>
    </row>
    <row r="1541" spans="1:5" ht="45" outlineLevel="3" x14ac:dyDescent="0.2">
      <c r="A1541" s="283" t="s">
        <v>3017</v>
      </c>
      <c r="B1541" s="283"/>
      <c r="C1541" s="286" t="s">
        <v>2739</v>
      </c>
      <c r="D1541" s="287">
        <v>201.4</v>
      </c>
      <c r="E1541" s="287">
        <v>201.4</v>
      </c>
    </row>
    <row r="1542" spans="1:5" ht="45" outlineLevel="4" x14ac:dyDescent="0.2">
      <c r="A1542" s="283"/>
      <c r="B1542" s="283" t="s">
        <v>1417</v>
      </c>
      <c r="C1542" s="286" t="s">
        <v>1418</v>
      </c>
      <c r="D1542" s="287">
        <v>201.4</v>
      </c>
      <c r="E1542" s="287">
        <v>201.4</v>
      </c>
    </row>
    <row r="1543" spans="1:5" ht="30" outlineLevel="3" x14ac:dyDescent="0.2">
      <c r="A1543" s="283" t="s">
        <v>3018</v>
      </c>
      <c r="B1543" s="283"/>
      <c r="C1543" s="286" t="s">
        <v>3019</v>
      </c>
      <c r="D1543" s="287">
        <v>1792.6</v>
      </c>
      <c r="E1543" s="287">
        <v>1792.6</v>
      </c>
    </row>
    <row r="1544" spans="1:5" ht="105" outlineLevel="4" x14ac:dyDescent="0.2">
      <c r="A1544" s="283"/>
      <c r="B1544" s="283" t="s">
        <v>1428</v>
      </c>
      <c r="C1544" s="286" t="s">
        <v>1429</v>
      </c>
      <c r="D1544" s="287">
        <v>520</v>
      </c>
      <c r="E1544" s="287">
        <v>520</v>
      </c>
    </row>
    <row r="1545" spans="1:5" ht="45" outlineLevel="4" x14ac:dyDescent="0.2">
      <c r="A1545" s="283"/>
      <c r="B1545" s="283" t="s">
        <v>1417</v>
      </c>
      <c r="C1545" s="286" t="s">
        <v>1418</v>
      </c>
      <c r="D1545" s="287">
        <v>1272.5999999999999</v>
      </c>
      <c r="E1545" s="287">
        <v>1272.5999999999999</v>
      </c>
    </row>
    <row r="1546" spans="1:5" ht="30" outlineLevel="3" x14ac:dyDescent="0.2">
      <c r="A1546" s="283" t="s">
        <v>3020</v>
      </c>
      <c r="B1546" s="283"/>
      <c r="C1546" s="286" t="s">
        <v>3021</v>
      </c>
      <c r="D1546" s="287">
        <v>216574.1</v>
      </c>
      <c r="E1546" s="287"/>
    </row>
    <row r="1547" spans="1:5" ht="45" outlineLevel="4" x14ac:dyDescent="0.2">
      <c r="A1547" s="283"/>
      <c r="B1547" s="283" t="s">
        <v>1417</v>
      </c>
      <c r="C1547" s="286" t="s">
        <v>1418</v>
      </c>
      <c r="D1547" s="287">
        <v>216574.1</v>
      </c>
      <c r="E1547" s="287"/>
    </row>
    <row r="1548" spans="1:5" ht="45" outlineLevel="3" x14ac:dyDescent="0.2">
      <c r="A1548" s="283" t="s">
        <v>3022</v>
      </c>
      <c r="B1548" s="283"/>
      <c r="C1548" s="286" t="s">
        <v>3023</v>
      </c>
      <c r="D1548" s="287">
        <v>314.5</v>
      </c>
      <c r="E1548" s="287">
        <v>314.5</v>
      </c>
    </row>
    <row r="1549" spans="1:5" ht="45" outlineLevel="4" x14ac:dyDescent="0.2">
      <c r="A1549" s="283"/>
      <c r="B1549" s="283" t="s">
        <v>1417</v>
      </c>
      <c r="C1549" s="286" t="s">
        <v>1418</v>
      </c>
      <c r="D1549" s="287">
        <v>314.5</v>
      </c>
      <c r="E1549" s="287">
        <v>314.5</v>
      </c>
    </row>
    <row r="1550" spans="1:5" ht="45" outlineLevel="3" x14ac:dyDescent="0.2">
      <c r="A1550" s="283" t="s">
        <v>3024</v>
      </c>
      <c r="B1550" s="283"/>
      <c r="C1550" s="286" t="s">
        <v>3025</v>
      </c>
      <c r="D1550" s="287">
        <v>293.2</v>
      </c>
      <c r="E1550" s="287">
        <v>293.2</v>
      </c>
    </row>
    <row r="1551" spans="1:5" ht="45" outlineLevel="4" x14ac:dyDescent="0.2">
      <c r="A1551" s="283"/>
      <c r="B1551" s="283" t="s">
        <v>1417</v>
      </c>
      <c r="C1551" s="286" t="s">
        <v>1418</v>
      </c>
      <c r="D1551" s="287">
        <v>293.2</v>
      </c>
      <c r="E1551" s="287">
        <v>293.2</v>
      </c>
    </row>
    <row r="1552" spans="1:5" ht="60" outlineLevel="3" x14ac:dyDescent="0.2">
      <c r="A1552" s="283" t="s">
        <v>3026</v>
      </c>
      <c r="B1552" s="283"/>
      <c r="C1552" s="286" t="s">
        <v>3027</v>
      </c>
      <c r="D1552" s="287">
        <v>1350</v>
      </c>
      <c r="E1552" s="287">
        <v>1350</v>
      </c>
    </row>
    <row r="1553" spans="1:5" ht="45" outlineLevel="4" x14ac:dyDescent="0.2">
      <c r="A1553" s="283"/>
      <c r="B1553" s="283" t="s">
        <v>1417</v>
      </c>
      <c r="C1553" s="286" t="s">
        <v>1418</v>
      </c>
      <c r="D1553" s="287">
        <v>1350</v>
      </c>
      <c r="E1553" s="287">
        <v>1350</v>
      </c>
    </row>
    <row r="1554" spans="1:5" ht="75" outlineLevel="3" x14ac:dyDescent="0.2">
      <c r="A1554" s="283" t="s">
        <v>3028</v>
      </c>
      <c r="B1554" s="283"/>
      <c r="C1554" s="286" t="s">
        <v>3029</v>
      </c>
      <c r="D1554" s="287">
        <v>3480.1</v>
      </c>
      <c r="E1554" s="287">
        <v>3480.1</v>
      </c>
    </row>
    <row r="1555" spans="1:5" ht="45" outlineLevel="4" x14ac:dyDescent="0.2">
      <c r="A1555" s="283"/>
      <c r="B1555" s="283" t="s">
        <v>1417</v>
      </c>
      <c r="C1555" s="286" t="s">
        <v>1418</v>
      </c>
      <c r="D1555" s="287">
        <v>3480.1</v>
      </c>
      <c r="E1555" s="287">
        <v>3480.1</v>
      </c>
    </row>
    <row r="1556" spans="1:5" ht="45" outlineLevel="3" x14ac:dyDescent="0.2">
      <c r="A1556" s="283" t="s">
        <v>3030</v>
      </c>
      <c r="B1556" s="283"/>
      <c r="C1556" s="286" t="s">
        <v>3031</v>
      </c>
      <c r="D1556" s="287">
        <v>800</v>
      </c>
      <c r="E1556" s="287">
        <v>800</v>
      </c>
    </row>
    <row r="1557" spans="1:5" ht="105" outlineLevel="4" x14ac:dyDescent="0.2">
      <c r="A1557" s="283"/>
      <c r="B1557" s="283" t="s">
        <v>1428</v>
      </c>
      <c r="C1557" s="286" t="s">
        <v>1429</v>
      </c>
      <c r="D1557" s="287">
        <v>606.4</v>
      </c>
      <c r="E1557" s="287">
        <v>606.4</v>
      </c>
    </row>
    <row r="1558" spans="1:5" ht="45" outlineLevel="4" x14ac:dyDescent="0.2">
      <c r="A1558" s="283"/>
      <c r="B1558" s="283" t="s">
        <v>1417</v>
      </c>
      <c r="C1558" s="286" t="s">
        <v>1418</v>
      </c>
      <c r="D1558" s="287">
        <v>193.6</v>
      </c>
      <c r="E1558" s="287">
        <v>193.6</v>
      </c>
    </row>
    <row r="1559" spans="1:5" ht="45" outlineLevel="3" x14ac:dyDescent="0.2">
      <c r="A1559" s="283" t="s">
        <v>3032</v>
      </c>
      <c r="B1559" s="283"/>
      <c r="C1559" s="286" t="s">
        <v>3033</v>
      </c>
      <c r="D1559" s="287">
        <v>100</v>
      </c>
      <c r="E1559" s="287">
        <v>100</v>
      </c>
    </row>
    <row r="1560" spans="1:5" ht="45" outlineLevel="4" x14ac:dyDescent="0.2">
      <c r="A1560" s="283"/>
      <c r="B1560" s="283" t="s">
        <v>1417</v>
      </c>
      <c r="C1560" s="286" t="s">
        <v>1418</v>
      </c>
      <c r="D1560" s="287">
        <v>15</v>
      </c>
      <c r="E1560" s="287">
        <v>15</v>
      </c>
    </row>
    <row r="1561" spans="1:5" ht="30" outlineLevel="4" x14ac:dyDescent="0.2">
      <c r="A1561" s="283"/>
      <c r="B1561" s="283" t="s">
        <v>1419</v>
      </c>
      <c r="C1561" s="286" t="s">
        <v>1420</v>
      </c>
      <c r="D1561" s="287">
        <v>85</v>
      </c>
      <c r="E1561" s="287">
        <v>85</v>
      </c>
    </row>
    <row r="1562" spans="1:5" ht="75" outlineLevel="3" x14ac:dyDescent="0.2">
      <c r="A1562" s="283" t="s">
        <v>3034</v>
      </c>
      <c r="B1562" s="283"/>
      <c r="C1562" s="286" t="s">
        <v>3035</v>
      </c>
      <c r="D1562" s="287">
        <v>242</v>
      </c>
      <c r="E1562" s="287">
        <v>242</v>
      </c>
    </row>
    <row r="1563" spans="1:5" ht="45" outlineLevel="4" x14ac:dyDescent="0.2">
      <c r="A1563" s="283"/>
      <c r="B1563" s="283" t="s">
        <v>1417</v>
      </c>
      <c r="C1563" s="286" t="s">
        <v>1418</v>
      </c>
      <c r="D1563" s="287">
        <v>242</v>
      </c>
      <c r="E1563" s="287">
        <v>242</v>
      </c>
    </row>
    <row r="1564" spans="1:5" ht="60" outlineLevel="3" x14ac:dyDescent="0.2">
      <c r="A1564" s="283" t="s">
        <v>3036</v>
      </c>
      <c r="B1564" s="283"/>
      <c r="C1564" s="286" t="s">
        <v>3037</v>
      </c>
      <c r="D1564" s="287">
        <v>728</v>
      </c>
      <c r="E1564" s="287">
        <v>728</v>
      </c>
    </row>
    <row r="1565" spans="1:5" ht="15" outlineLevel="4" x14ac:dyDescent="0.2">
      <c r="A1565" s="283"/>
      <c r="B1565" s="283" t="s">
        <v>1517</v>
      </c>
      <c r="C1565" s="286" t="s">
        <v>1518</v>
      </c>
      <c r="D1565" s="287">
        <v>728</v>
      </c>
      <c r="E1565" s="287">
        <v>728</v>
      </c>
    </row>
    <row r="1566" spans="1:5" ht="75" outlineLevel="3" x14ac:dyDescent="0.2">
      <c r="A1566" s="283" t="s">
        <v>3038</v>
      </c>
      <c r="B1566" s="283"/>
      <c r="C1566" s="286" t="s">
        <v>3039</v>
      </c>
      <c r="D1566" s="287">
        <v>240</v>
      </c>
      <c r="E1566" s="287">
        <v>240</v>
      </c>
    </row>
    <row r="1567" spans="1:5" ht="15" outlineLevel="4" x14ac:dyDescent="0.2">
      <c r="A1567" s="283"/>
      <c r="B1567" s="283" t="s">
        <v>1517</v>
      </c>
      <c r="C1567" s="286" t="s">
        <v>1518</v>
      </c>
      <c r="D1567" s="287">
        <v>240</v>
      </c>
      <c r="E1567" s="287">
        <v>240</v>
      </c>
    </row>
    <row r="1568" spans="1:5" ht="60" outlineLevel="3" x14ac:dyDescent="0.2">
      <c r="A1568" s="283" t="s">
        <v>3040</v>
      </c>
      <c r="B1568" s="283"/>
      <c r="C1568" s="286" t="s">
        <v>3041</v>
      </c>
      <c r="D1568" s="287">
        <v>17038.3</v>
      </c>
      <c r="E1568" s="287"/>
    </row>
    <row r="1569" spans="1:5" ht="15" outlineLevel="4" x14ac:dyDescent="0.2">
      <c r="A1569" s="283"/>
      <c r="B1569" s="283" t="s">
        <v>1517</v>
      </c>
      <c r="C1569" s="286" t="s">
        <v>1518</v>
      </c>
      <c r="D1569" s="287">
        <v>17038.3</v>
      </c>
      <c r="E1569" s="287"/>
    </row>
    <row r="1570" spans="1:5" ht="30" x14ac:dyDescent="0.2">
      <c r="A1570" s="283" t="s">
        <v>3042</v>
      </c>
      <c r="B1570" s="283"/>
      <c r="C1570" s="286" t="s">
        <v>3043</v>
      </c>
      <c r="D1570" s="287">
        <v>400</v>
      </c>
      <c r="E1570" s="287">
        <v>400</v>
      </c>
    </row>
    <row r="1571" spans="1:5" ht="45" outlineLevel="3" x14ac:dyDescent="0.2">
      <c r="A1571" s="283" t="s">
        <v>3044</v>
      </c>
      <c r="B1571" s="283"/>
      <c r="C1571" s="286" t="s">
        <v>2570</v>
      </c>
      <c r="D1571" s="287">
        <v>400</v>
      </c>
      <c r="E1571" s="287">
        <v>400</v>
      </c>
    </row>
    <row r="1572" spans="1:5" ht="45" outlineLevel="4" x14ac:dyDescent="0.2">
      <c r="A1572" s="283"/>
      <c r="B1572" s="283" t="s">
        <v>1417</v>
      </c>
      <c r="C1572" s="286" t="s">
        <v>1418</v>
      </c>
      <c r="D1572" s="287">
        <v>400</v>
      </c>
      <c r="E1572" s="287">
        <v>400</v>
      </c>
    </row>
    <row r="1573" spans="1:5" ht="105" x14ac:dyDescent="0.2">
      <c r="A1573" s="283" t="s">
        <v>3045</v>
      </c>
      <c r="B1573" s="283"/>
      <c r="C1573" s="286" t="s">
        <v>3046</v>
      </c>
      <c r="D1573" s="287">
        <v>33744.6</v>
      </c>
      <c r="E1573" s="287">
        <v>33744.6</v>
      </c>
    </row>
    <row r="1574" spans="1:5" ht="60" outlineLevel="3" x14ac:dyDescent="0.2">
      <c r="A1574" s="283" t="s">
        <v>3047</v>
      </c>
      <c r="B1574" s="283"/>
      <c r="C1574" s="286" t="s">
        <v>1410</v>
      </c>
      <c r="D1574" s="287">
        <v>33744.6</v>
      </c>
      <c r="E1574" s="287">
        <v>33744.6</v>
      </c>
    </row>
    <row r="1575" spans="1:5" ht="105" outlineLevel="4" x14ac:dyDescent="0.2">
      <c r="A1575" s="283"/>
      <c r="B1575" s="283" t="s">
        <v>1428</v>
      </c>
      <c r="C1575" s="286" t="s">
        <v>1429</v>
      </c>
      <c r="D1575" s="287">
        <v>29340.2</v>
      </c>
      <c r="E1575" s="287">
        <v>29340.2</v>
      </c>
    </row>
    <row r="1576" spans="1:5" ht="45" outlineLevel="4" x14ac:dyDescent="0.2">
      <c r="A1576" s="283"/>
      <c r="B1576" s="283" t="s">
        <v>1417</v>
      </c>
      <c r="C1576" s="286" t="s">
        <v>1418</v>
      </c>
      <c r="D1576" s="287">
        <v>4260.7</v>
      </c>
      <c r="E1576" s="287">
        <v>4260.7</v>
      </c>
    </row>
    <row r="1577" spans="1:5" ht="15" outlineLevel="4" x14ac:dyDescent="0.2">
      <c r="A1577" s="283"/>
      <c r="B1577" s="283" t="s">
        <v>1430</v>
      </c>
      <c r="C1577" s="286" t="s">
        <v>1431</v>
      </c>
      <c r="D1577" s="287">
        <v>143.69999999999999</v>
      </c>
      <c r="E1577" s="287">
        <v>143.69999999999999</v>
      </c>
    </row>
    <row r="1578" spans="1:5" ht="15" x14ac:dyDescent="0.2">
      <c r="A1578" s="283"/>
      <c r="B1578" s="283"/>
      <c r="C1578" s="286" t="s">
        <v>1184</v>
      </c>
      <c r="D1578" s="287">
        <v>101060642.2</v>
      </c>
      <c r="E1578" s="287">
        <v>101494720.40000001</v>
      </c>
    </row>
    <row r="1580" spans="1:5" ht="12.75" customHeight="1" x14ac:dyDescent="0.2"/>
    <row r="1581" spans="1:5" ht="12.75" customHeight="1" x14ac:dyDescent="0.2"/>
    <row r="1582" spans="1:5" ht="12.75" customHeight="1" x14ac:dyDescent="0.2"/>
    <row r="1583" spans="1:5" ht="12.75" customHeight="1" x14ac:dyDescent="0.2"/>
    <row r="1584" spans="1:5" ht="12.75" customHeight="1" x14ac:dyDescent="0.2"/>
    <row r="1585" ht="12.75" customHeight="1" x14ac:dyDescent="0.2"/>
  </sheetData>
  <mergeCells count="1">
    <mergeCell ref="A4:E4"/>
  </mergeCells>
  <pageMargins left="0.51181102362204722" right="0.31496062992125984" top="0.35433070866141736" bottom="0.55118110236220474" header="0.31496062992125984" footer="0.31496062992125984"/>
  <pageSetup paperSize="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78"/>
  <sheetViews>
    <sheetView workbookViewId="0">
      <selection activeCell="B2" sqref="B2"/>
    </sheetView>
  </sheetViews>
  <sheetFormatPr defaultRowHeight="12.75" outlineLevelRow="7" x14ac:dyDescent="0.2"/>
  <cols>
    <col min="1" max="1" width="7.85546875" style="269" customWidth="1"/>
    <col min="2" max="2" width="9.140625" style="269" customWidth="1"/>
    <col min="3" max="3" width="13.42578125" style="269" customWidth="1"/>
    <col min="4" max="4" width="8.7109375" style="269" customWidth="1"/>
    <col min="5" max="5" width="42.28515625" style="269" customWidth="1"/>
    <col min="6" max="6" width="23.7109375" style="269" customWidth="1"/>
    <col min="7" max="7" width="9.140625" style="269" customWidth="1"/>
    <col min="8" max="16384" width="9.140625" style="269"/>
  </cols>
  <sheetData>
    <row r="1" spans="1:6" ht="15" x14ac:dyDescent="0.25">
      <c r="A1" s="270"/>
      <c r="B1" s="270"/>
      <c r="C1" s="270"/>
      <c r="D1" s="270"/>
      <c r="E1" s="278"/>
      <c r="F1" s="270" t="s">
        <v>3279</v>
      </c>
    </row>
    <row r="2" spans="1:6" ht="15" x14ac:dyDescent="0.25">
      <c r="A2" s="270"/>
      <c r="B2" s="270"/>
      <c r="C2" s="270"/>
      <c r="D2" s="270"/>
      <c r="E2" s="278"/>
      <c r="F2" s="270" t="s">
        <v>1</v>
      </c>
    </row>
    <row r="3" spans="1:6" ht="15" x14ac:dyDescent="0.25">
      <c r="A3" s="270"/>
      <c r="B3" s="270"/>
      <c r="C3" s="270"/>
      <c r="D3" s="270"/>
      <c r="E3" s="278"/>
      <c r="F3" s="270" t="s">
        <v>3285</v>
      </c>
    </row>
    <row r="4" spans="1:6" ht="15" x14ac:dyDescent="0.25">
      <c r="A4" s="270"/>
      <c r="B4" s="270"/>
      <c r="C4" s="270"/>
      <c r="D4" s="270"/>
      <c r="E4" s="278"/>
      <c r="F4" s="270"/>
    </row>
    <row r="5" spans="1:6" ht="14.25" x14ac:dyDescent="0.2">
      <c r="A5" s="344" t="s">
        <v>3281</v>
      </c>
      <c r="B5" s="344"/>
      <c r="C5" s="344"/>
      <c r="D5" s="344"/>
      <c r="E5" s="344"/>
      <c r="F5" s="344"/>
    </row>
    <row r="6" spans="1:6" ht="15" x14ac:dyDescent="0.25">
      <c r="A6" s="270"/>
      <c r="B6" s="270"/>
      <c r="C6" s="270"/>
      <c r="D6" s="270"/>
      <c r="E6" s="278"/>
      <c r="F6" s="270"/>
    </row>
    <row r="7" spans="1:6" ht="15" x14ac:dyDescent="0.2">
      <c r="A7" s="273" t="s">
        <v>3087</v>
      </c>
      <c r="B7" s="273" t="s">
        <v>3088</v>
      </c>
      <c r="C7" s="273" t="s">
        <v>1400</v>
      </c>
      <c r="D7" s="273" t="s">
        <v>1401</v>
      </c>
      <c r="E7" s="274" t="s">
        <v>1402</v>
      </c>
      <c r="F7" s="273" t="s">
        <v>1184</v>
      </c>
    </row>
    <row r="8" spans="1:6" ht="15" x14ac:dyDescent="0.2">
      <c r="A8" s="273">
        <v>1</v>
      </c>
      <c r="B8" s="273">
        <v>2</v>
      </c>
      <c r="C8" s="273">
        <v>3</v>
      </c>
      <c r="D8" s="273">
        <v>4</v>
      </c>
      <c r="E8" s="274">
        <v>5</v>
      </c>
      <c r="F8" s="273">
        <v>6</v>
      </c>
    </row>
    <row r="9" spans="1:6" ht="30" x14ac:dyDescent="0.2">
      <c r="A9" s="283" t="s">
        <v>3089</v>
      </c>
      <c r="B9" s="283"/>
      <c r="C9" s="283"/>
      <c r="D9" s="283"/>
      <c r="E9" s="286" t="s">
        <v>115</v>
      </c>
      <c r="F9" s="287">
        <v>833437.7</v>
      </c>
    </row>
    <row r="10" spans="1:6" ht="15" outlineLevel="1" x14ac:dyDescent="0.2">
      <c r="A10" s="283"/>
      <c r="B10" s="283" t="s">
        <v>3090</v>
      </c>
      <c r="C10" s="283"/>
      <c r="D10" s="283"/>
      <c r="E10" s="286" t="s">
        <v>3091</v>
      </c>
      <c r="F10" s="287">
        <v>87678</v>
      </c>
    </row>
    <row r="11" spans="1:6" ht="15" outlineLevel="2" x14ac:dyDescent="0.2">
      <c r="A11" s="283"/>
      <c r="B11" s="283" t="s">
        <v>3092</v>
      </c>
      <c r="C11" s="283"/>
      <c r="D11" s="283"/>
      <c r="E11" s="286" t="s">
        <v>3093</v>
      </c>
      <c r="F11" s="287">
        <v>87678</v>
      </c>
    </row>
    <row r="12" spans="1:6" ht="45" outlineLevel="3" x14ac:dyDescent="0.2">
      <c r="A12" s="283"/>
      <c r="B12" s="283"/>
      <c r="C12" s="283" t="s">
        <v>2704</v>
      </c>
      <c r="D12" s="283"/>
      <c r="E12" s="286" t="s">
        <v>2705</v>
      </c>
      <c r="F12" s="287">
        <v>87678</v>
      </c>
    </row>
    <row r="13" spans="1:6" ht="30" outlineLevel="4" x14ac:dyDescent="0.2">
      <c r="A13" s="283"/>
      <c r="B13" s="283"/>
      <c r="C13" s="283" t="s">
        <v>2706</v>
      </c>
      <c r="D13" s="283"/>
      <c r="E13" s="286" t="s">
        <v>2707</v>
      </c>
      <c r="F13" s="287">
        <v>26927.4</v>
      </c>
    </row>
    <row r="14" spans="1:6" ht="45" outlineLevel="5" x14ac:dyDescent="0.2">
      <c r="A14" s="283"/>
      <c r="B14" s="283"/>
      <c r="C14" s="283" t="s">
        <v>2708</v>
      </c>
      <c r="D14" s="283"/>
      <c r="E14" s="286" t="s">
        <v>2709</v>
      </c>
      <c r="F14" s="287">
        <v>318.10000000000002</v>
      </c>
    </row>
    <row r="15" spans="1:6" ht="45" outlineLevel="6" x14ac:dyDescent="0.2">
      <c r="A15" s="283"/>
      <c r="B15" s="283"/>
      <c r="C15" s="283" t="s">
        <v>2710</v>
      </c>
      <c r="D15" s="283"/>
      <c r="E15" s="286" t="s">
        <v>2711</v>
      </c>
      <c r="F15" s="287">
        <v>318.10000000000002</v>
      </c>
    </row>
    <row r="16" spans="1:6" ht="15" outlineLevel="7" x14ac:dyDescent="0.2">
      <c r="A16" s="283"/>
      <c r="B16" s="283"/>
      <c r="C16" s="283"/>
      <c r="D16" s="283" t="s">
        <v>1517</v>
      </c>
      <c r="E16" s="286" t="s">
        <v>1518</v>
      </c>
      <c r="F16" s="287">
        <v>318.10000000000002</v>
      </c>
    </row>
    <row r="17" spans="1:6" ht="75" outlineLevel="5" x14ac:dyDescent="0.2">
      <c r="A17" s="283"/>
      <c r="B17" s="283"/>
      <c r="C17" s="283" t="s">
        <v>2712</v>
      </c>
      <c r="D17" s="283"/>
      <c r="E17" s="286" t="s">
        <v>2713</v>
      </c>
      <c r="F17" s="287">
        <v>429.8</v>
      </c>
    </row>
    <row r="18" spans="1:6" ht="45" outlineLevel="6" x14ac:dyDescent="0.2">
      <c r="A18" s="283"/>
      <c r="B18" s="283"/>
      <c r="C18" s="283" t="s">
        <v>2714</v>
      </c>
      <c r="D18" s="283"/>
      <c r="E18" s="286" t="s">
        <v>2715</v>
      </c>
      <c r="F18" s="287">
        <v>429.8</v>
      </c>
    </row>
    <row r="19" spans="1:6" ht="45" outlineLevel="7" x14ac:dyDescent="0.2">
      <c r="A19" s="283"/>
      <c r="B19" s="283"/>
      <c r="C19" s="283"/>
      <c r="D19" s="283" t="s">
        <v>1417</v>
      </c>
      <c r="E19" s="286" t="s">
        <v>1418</v>
      </c>
      <c r="F19" s="287">
        <v>429.8</v>
      </c>
    </row>
    <row r="20" spans="1:6" ht="45" outlineLevel="5" x14ac:dyDescent="0.2">
      <c r="A20" s="283"/>
      <c r="B20" s="283"/>
      <c r="C20" s="283" t="s">
        <v>2716</v>
      </c>
      <c r="D20" s="283"/>
      <c r="E20" s="286" t="s">
        <v>2717</v>
      </c>
      <c r="F20" s="287">
        <v>11700</v>
      </c>
    </row>
    <row r="21" spans="1:6" ht="75" outlineLevel="6" x14ac:dyDescent="0.2">
      <c r="A21" s="283"/>
      <c r="B21" s="283"/>
      <c r="C21" s="283" t="s">
        <v>2718</v>
      </c>
      <c r="D21" s="283"/>
      <c r="E21" s="286" t="s">
        <v>2719</v>
      </c>
      <c r="F21" s="287">
        <v>11700</v>
      </c>
    </row>
    <row r="22" spans="1:6" ht="45" outlineLevel="7" x14ac:dyDescent="0.2">
      <c r="A22" s="283"/>
      <c r="B22" s="283"/>
      <c r="C22" s="283"/>
      <c r="D22" s="283" t="s">
        <v>1417</v>
      </c>
      <c r="E22" s="286" t="s">
        <v>1418</v>
      </c>
      <c r="F22" s="287">
        <v>11700</v>
      </c>
    </row>
    <row r="23" spans="1:6" ht="45" outlineLevel="5" x14ac:dyDescent="0.2">
      <c r="A23" s="283"/>
      <c r="B23" s="283"/>
      <c r="C23" s="283" t="s">
        <v>2720</v>
      </c>
      <c r="D23" s="283"/>
      <c r="E23" s="286" t="s">
        <v>2721</v>
      </c>
      <c r="F23" s="287">
        <v>14479.5</v>
      </c>
    </row>
    <row r="24" spans="1:6" ht="105" outlineLevel="6" x14ac:dyDescent="0.2">
      <c r="A24" s="283"/>
      <c r="B24" s="283"/>
      <c r="C24" s="283" t="s">
        <v>2722</v>
      </c>
      <c r="D24" s="283"/>
      <c r="E24" s="286" t="s">
        <v>2723</v>
      </c>
      <c r="F24" s="287">
        <v>11479.5</v>
      </c>
    </row>
    <row r="25" spans="1:6" ht="15" outlineLevel="7" x14ac:dyDescent="0.2">
      <c r="A25" s="283"/>
      <c r="B25" s="283"/>
      <c r="C25" s="283"/>
      <c r="D25" s="283" t="s">
        <v>1517</v>
      </c>
      <c r="E25" s="286" t="s">
        <v>1518</v>
      </c>
      <c r="F25" s="287">
        <v>11479.5</v>
      </c>
    </row>
    <row r="26" spans="1:6" ht="45" outlineLevel="6" x14ac:dyDescent="0.2">
      <c r="A26" s="283"/>
      <c r="B26" s="283"/>
      <c r="C26" s="283" t="s">
        <v>2724</v>
      </c>
      <c r="D26" s="283"/>
      <c r="E26" s="286" t="s">
        <v>2725</v>
      </c>
      <c r="F26" s="287">
        <v>3000</v>
      </c>
    </row>
    <row r="27" spans="1:6" ht="15" outlineLevel="7" x14ac:dyDescent="0.2">
      <c r="A27" s="283"/>
      <c r="B27" s="283"/>
      <c r="C27" s="283"/>
      <c r="D27" s="283" t="s">
        <v>1517</v>
      </c>
      <c r="E27" s="286" t="s">
        <v>1518</v>
      </c>
      <c r="F27" s="287">
        <v>3000</v>
      </c>
    </row>
    <row r="28" spans="1:6" ht="30" outlineLevel="4" x14ac:dyDescent="0.2">
      <c r="A28" s="283"/>
      <c r="B28" s="283"/>
      <c r="C28" s="283" t="s">
        <v>2733</v>
      </c>
      <c r="D28" s="283"/>
      <c r="E28" s="286" t="s">
        <v>1490</v>
      </c>
      <c r="F28" s="287">
        <v>45414.6</v>
      </c>
    </row>
    <row r="29" spans="1:6" ht="30" outlineLevel="5" x14ac:dyDescent="0.2">
      <c r="A29" s="283"/>
      <c r="B29" s="283"/>
      <c r="C29" s="283" t="s">
        <v>2734</v>
      </c>
      <c r="D29" s="283"/>
      <c r="E29" s="286" t="s">
        <v>1492</v>
      </c>
      <c r="F29" s="287">
        <v>45414.6</v>
      </c>
    </row>
    <row r="30" spans="1:6" ht="30" outlineLevel="6" x14ac:dyDescent="0.2">
      <c r="A30" s="283"/>
      <c r="B30" s="283"/>
      <c r="C30" s="283" t="s">
        <v>2735</v>
      </c>
      <c r="D30" s="283"/>
      <c r="E30" s="286" t="s">
        <v>1494</v>
      </c>
      <c r="F30" s="287">
        <v>45414.6</v>
      </c>
    </row>
    <row r="31" spans="1:6" ht="90" outlineLevel="7" x14ac:dyDescent="0.2">
      <c r="A31" s="283"/>
      <c r="B31" s="283"/>
      <c r="C31" s="283"/>
      <c r="D31" s="283" t="s">
        <v>1428</v>
      </c>
      <c r="E31" s="286" t="s">
        <v>1429</v>
      </c>
      <c r="F31" s="287">
        <v>39120.400000000001</v>
      </c>
    </row>
    <row r="32" spans="1:6" ht="45" outlineLevel="7" x14ac:dyDescent="0.2">
      <c r="A32" s="283"/>
      <c r="B32" s="283"/>
      <c r="C32" s="283"/>
      <c r="D32" s="283" t="s">
        <v>1417</v>
      </c>
      <c r="E32" s="286" t="s">
        <v>1418</v>
      </c>
      <c r="F32" s="287">
        <v>6289.2</v>
      </c>
    </row>
    <row r="33" spans="1:6" ht="15" outlineLevel="7" x14ac:dyDescent="0.2">
      <c r="A33" s="283"/>
      <c r="B33" s="283"/>
      <c r="C33" s="283"/>
      <c r="D33" s="283" t="s">
        <v>1430</v>
      </c>
      <c r="E33" s="286" t="s">
        <v>1431</v>
      </c>
      <c r="F33" s="287">
        <v>5</v>
      </c>
    </row>
    <row r="34" spans="1:6" ht="30" outlineLevel="4" x14ac:dyDescent="0.2">
      <c r="A34" s="283"/>
      <c r="B34" s="283"/>
      <c r="C34" s="283" t="s">
        <v>2746</v>
      </c>
      <c r="D34" s="283"/>
      <c r="E34" s="286" t="s">
        <v>2747</v>
      </c>
      <c r="F34" s="287">
        <v>15336</v>
      </c>
    </row>
    <row r="35" spans="1:6" ht="45" outlineLevel="5" x14ac:dyDescent="0.2">
      <c r="A35" s="283"/>
      <c r="B35" s="283"/>
      <c r="C35" s="283" t="s">
        <v>2748</v>
      </c>
      <c r="D35" s="283"/>
      <c r="E35" s="286" t="s">
        <v>2749</v>
      </c>
      <c r="F35" s="287">
        <v>15336</v>
      </c>
    </row>
    <row r="36" spans="1:6" ht="90" outlineLevel="6" x14ac:dyDescent="0.2">
      <c r="A36" s="283"/>
      <c r="B36" s="283"/>
      <c r="C36" s="283" t="s">
        <v>2750</v>
      </c>
      <c r="D36" s="283"/>
      <c r="E36" s="286" t="s">
        <v>2751</v>
      </c>
      <c r="F36" s="287">
        <v>14886</v>
      </c>
    </row>
    <row r="37" spans="1:6" ht="15" outlineLevel="7" x14ac:dyDescent="0.2">
      <c r="A37" s="283"/>
      <c r="B37" s="283"/>
      <c r="C37" s="283"/>
      <c r="D37" s="283" t="s">
        <v>1517</v>
      </c>
      <c r="E37" s="286" t="s">
        <v>1518</v>
      </c>
      <c r="F37" s="287">
        <v>14886</v>
      </c>
    </row>
    <row r="38" spans="1:6" ht="45" outlineLevel="6" x14ac:dyDescent="0.2">
      <c r="A38" s="283"/>
      <c r="B38" s="283"/>
      <c r="C38" s="283" t="s">
        <v>2752</v>
      </c>
      <c r="D38" s="283"/>
      <c r="E38" s="286" t="s">
        <v>2753</v>
      </c>
      <c r="F38" s="287">
        <v>450</v>
      </c>
    </row>
    <row r="39" spans="1:6" ht="15" outlineLevel="7" x14ac:dyDescent="0.2">
      <c r="A39" s="283"/>
      <c r="B39" s="283"/>
      <c r="C39" s="283"/>
      <c r="D39" s="283" t="s">
        <v>1517</v>
      </c>
      <c r="E39" s="286" t="s">
        <v>1518</v>
      </c>
      <c r="F39" s="287">
        <v>450</v>
      </c>
    </row>
    <row r="40" spans="1:6" ht="30" outlineLevel="1" x14ac:dyDescent="0.2">
      <c r="A40" s="283"/>
      <c r="B40" s="283" t="s">
        <v>3094</v>
      </c>
      <c r="C40" s="283"/>
      <c r="D40" s="283"/>
      <c r="E40" s="286" t="s">
        <v>3095</v>
      </c>
      <c r="F40" s="287">
        <v>24884.3</v>
      </c>
    </row>
    <row r="41" spans="1:6" ht="15" outlineLevel="2" x14ac:dyDescent="0.2">
      <c r="A41" s="283"/>
      <c r="B41" s="283" t="s">
        <v>3096</v>
      </c>
      <c r="C41" s="283"/>
      <c r="D41" s="283"/>
      <c r="E41" s="286" t="s">
        <v>3097</v>
      </c>
      <c r="F41" s="287">
        <v>24884.3</v>
      </c>
    </row>
    <row r="42" spans="1:6" ht="45" outlineLevel="3" x14ac:dyDescent="0.2">
      <c r="A42" s="283"/>
      <c r="B42" s="283"/>
      <c r="C42" s="283" t="s">
        <v>2704</v>
      </c>
      <c r="D42" s="283"/>
      <c r="E42" s="286" t="s">
        <v>2705</v>
      </c>
      <c r="F42" s="287">
        <v>24884.3</v>
      </c>
    </row>
    <row r="43" spans="1:6" ht="45" outlineLevel="4" x14ac:dyDescent="0.2">
      <c r="A43" s="283"/>
      <c r="B43" s="283"/>
      <c r="C43" s="283" t="s">
        <v>2740</v>
      </c>
      <c r="D43" s="283"/>
      <c r="E43" s="286" t="s">
        <v>2741</v>
      </c>
      <c r="F43" s="287">
        <v>24884.3</v>
      </c>
    </row>
    <row r="44" spans="1:6" ht="75" outlineLevel="5" x14ac:dyDescent="0.2">
      <c r="A44" s="283"/>
      <c r="B44" s="283"/>
      <c r="C44" s="283" t="s">
        <v>2742</v>
      </c>
      <c r="D44" s="283"/>
      <c r="E44" s="286" t="s">
        <v>2743</v>
      </c>
      <c r="F44" s="287">
        <v>24884.3</v>
      </c>
    </row>
    <row r="45" spans="1:6" ht="60" outlineLevel="6" x14ac:dyDescent="0.2">
      <c r="A45" s="283"/>
      <c r="B45" s="283"/>
      <c r="C45" s="283" t="s">
        <v>2744</v>
      </c>
      <c r="D45" s="283"/>
      <c r="E45" s="286" t="s">
        <v>2745</v>
      </c>
      <c r="F45" s="287">
        <v>24884.3</v>
      </c>
    </row>
    <row r="46" spans="1:6" ht="15" outlineLevel="7" x14ac:dyDescent="0.2">
      <c r="A46" s="283"/>
      <c r="B46" s="283"/>
      <c r="C46" s="283"/>
      <c r="D46" s="283" t="s">
        <v>1517</v>
      </c>
      <c r="E46" s="286" t="s">
        <v>1518</v>
      </c>
      <c r="F46" s="287">
        <v>24884.3</v>
      </c>
    </row>
    <row r="47" spans="1:6" ht="60" outlineLevel="1" x14ac:dyDescent="0.2">
      <c r="A47" s="283"/>
      <c r="B47" s="283" t="s">
        <v>3098</v>
      </c>
      <c r="C47" s="283"/>
      <c r="D47" s="283"/>
      <c r="E47" s="286" t="s">
        <v>3099</v>
      </c>
      <c r="F47" s="287">
        <v>720875.4</v>
      </c>
    </row>
    <row r="48" spans="1:6" ht="30" outlineLevel="2" x14ac:dyDescent="0.2">
      <c r="A48" s="283"/>
      <c r="B48" s="283" t="s">
        <v>3100</v>
      </c>
      <c r="C48" s="283"/>
      <c r="D48" s="283"/>
      <c r="E48" s="286" t="s">
        <v>3101</v>
      </c>
      <c r="F48" s="287">
        <v>720875.4</v>
      </c>
    </row>
    <row r="49" spans="1:6" ht="45" outlineLevel="3" x14ac:dyDescent="0.2">
      <c r="A49" s="283"/>
      <c r="B49" s="283"/>
      <c r="C49" s="283" t="s">
        <v>2704</v>
      </c>
      <c r="D49" s="283"/>
      <c r="E49" s="286" t="s">
        <v>2705</v>
      </c>
      <c r="F49" s="287">
        <v>707433.2</v>
      </c>
    </row>
    <row r="50" spans="1:6" ht="120" outlineLevel="4" x14ac:dyDescent="0.2">
      <c r="A50" s="283"/>
      <c r="B50" s="283"/>
      <c r="C50" s="283" t="s">
        <v>2726</v>
      </c>
      <c r="D50" s="283"/>
      <c r="E50" s="286" t="s">
        <v>2727</v>
      </c>
      <c r="F50" s="287">
        <v>707433.2</v>
      </c>
    </row>
    <row r="51" spans="1:6" ht="90" outlineLevel="5" x14ac:dyDescent="0.2">
      <c r="A51" s="283"/>
      <c r="B51" s="283"/>
      <c r="C51" s="283" t="s">
        <v>2728</v>
      </c>
      <c r="D51" s="283"/>
      <c r="E51" s="286" t="s">
        <v>2729</v>
      </c>
      <c r="F51" s="287">
        <v>707433.2</v>
      </c>
    </row>
    <row r="52" spans="1:6" ht="75" outlineLevel="6" x14ac:dyDescent="0.2">
      <c r="A52" s="283"/>
      <c r="B52" s="283"/>
      <c r="C52" s="283" t="s">
        <v>2730</v>
      </c>
      <c r="D52" s="283"/>
      <c r="E52" s="286" t="s">
        <v>2731</v>
      </c>
      <c r="F52" s="287">
        <v>707433.2</v>
      </c>
    </row>
    <row r="53" spans="1:6" ht="15" outlineLevel="7" x14ac:dyDescent="0.2">
      <c r="A53" s="283"/>
      <c r="B53" s="283"/>
      <c r="C53" s="283"/>
      <c r="D53" s="283" t="s">
        <v>1517</v>
      </c>
      <c r="E53" s="286" t="s">
        <v>1518</v>
      </c>
      <c r="F53" s="287">
        <v>707433.2</v>
      </c>
    </row>
    <row r="54" spans="1:6" ht="60" outlineLevel="3" x14ac:dyDescent="0.2">
      <c r="A54" s="283"/>
      <c r="B54" s="283"/>
      <c r="C54" s="283" t="s">
        <v>3014</v>
      </c>
      <c r="D54" s="283"/>
      <c r="E54" s="286" t="s">
        <v>3015</v>
      </c>
      <c r="F54" s="287">
        <v>13442.2</v>
      </c>
    </row>
    <row r="55" spans="1:6" ht="45" outlineLevel="6" x14ac:dyDescent="0.2">
      <c r="A55" s="283"/>
      <c r="B55" s="283"/>
      <c r="C55" s="283" t="s">
        <v>3040</v>
      </c>
      <c r="D55" s="283"/>
      <c r="E55" s="286" t="s">
        <v>3041</v>
      </c>
      <c r="F55" s="287">
        <v>13442.2</v>
      </c>
    </row>
    <row r="56" spans="1:6" ht="15" outlineLevel="7" x14ac:dyDescent="0.2">
      <c r="A56" s="283"/>
      <c r="B56" s="283"/>
      <c r="C56" s="283"/>
      <c r="D56" s="283" t="s">
        <v>1517</v>
      </c>
      <c r="E56" s="286" t="s">
        <v>1518</v>
      </c>
      <c r="F56" s="287">
        <v>13442.2</v>
      </c>
    </row>
    <row r="57" spans="1:6" ht="30" x14ac:dyDescent="0.2">
      <c r="A57" s="283" t="s">
        <v>3102</v>
      </c>
      <c r="B57" s="283"/>
      <c r="C57" s="283"/>
      <c r="D57" s="283"/>
      <c r="E57" s="286" t="s">
        <v>143</v>
      </c>
      <c r="F57" s="287">
        <v>34</v>
      </c>
    </row>
    <row r="58" spans="1:6" ht="15" outlineLevel="1" x14ac:dyDescent="0.2">
      <c r="A58" s="283"/>
      <c r="B58" s="283" t="s">
        <v>3090</v>
      </c>
      <c r="C58" s="283"/>
      <c r="D58" s="283"/>
      <c r="E58" s="286" t="s">
        <v>3091</v>
      </c>
      <c r="F58" s="287">
        <v>34</v>
      </c>
    </row>
    <row r="59" spans="1:6" ht="15" outlineLevel="2" x14ac:dyDescent="0.2">
      <c r="A59" s="283"/>
      <c r="B59" s="283" t="s">
        <v>3092</v>
      </c>
      <c r="C59" s="283"/>
      <c r="D59" s="283"/>
      <c r="E59" s="286" t="s">
        <v>3093</v>
      </c>
      <c r="F59" s="287">
        <v>34</v>
      </c>
    </row>
    <row r="60" spans="1:6" ht="30" outlineLevel="3" x14ac:dyDescent="0.2">
      <c r="A60" s="283"/>
      <c r="B60" s="283"/>
      <c r="C60" s="283" t="s">
        <v>2981</v>
      </c>
      <c r="D60" s="283"/>
      <c r="E60" s="286" t="s">
        <v>2982</v>
      </c>
      <c r="F60" s="287">
        <v>34</v>
      </c>
    </row>
    <row r="61" spans="1:6" ht="30" outlineLevel="6" x14ac:dyDescent="0.2">
      <c r="A61" s="283"/>
      <c r="B61" s="283"/>
      <c r="C61" s="283" t="s">
        <v>2999</v>
      </c>
      <c r="D61" s="283"/>
      <c r="E61" s="286" t="s">
        <v>1494</v>
      </c>
      <c r="F61" s="287">
        <v>34</v>
      </c>
    </row>
    <row r="62" spans="1:6" ht="45" outlineLevel="7" x14ac:dyDescent="0.2">
      <c r="A62" s="283"/>
      <c r="B62" s="283"/>
      <c r="C62" s="283"/>
      <c r="D62" s="283" t="s">
        <v>1417</v>
      </c>
      <c r="E62" s="286" t="s">
        <v>1418</v>
      </c>
      <c r="F62" s="287">
        <v>34</v>
      </c>
    </row>
    <row r="63" spans="1:6" ht="30" x14ac:dyDescent="0.2">
      <c r="A63" s="283" t="s">
        <v>3103</v>
      </c>
      <c r="B63" s="283"/>
      <c r="C63" s="283"/>
      <c r="D63" s="283"/>
      <c r="E63" s="286" t="s">
        <v>144</v>
      </c>
      <c r="F63" s="287">
        <v>531497.6</v>
      </c>
    </row>
    <row r="64" spans="1:6" ht="15" outlineLevel="1" x14ac:dyDescent="0.2">
      <c r="A64" s="283"/>
      <c r="B64" s="283" t="s">
        <v>3090</v>
      </c>
      <c r="C64" s="283"/>
      <c r="D64" s="283"/>
      <c r="E64" s="286" t="s">
        <v>3091</v>
      </c>
      <c r="F64" s="287">
        <v>3363.1</v>
      </c>
    </row>
    <row r="65" spans="1:6" ht="15" outlineLevel="2" x14ac:dyDescent="0.2">
      <c r="A65" s="283"/>
      <c r="B65" s="283" t="s">
        <v>3092</v>
      </c>
      <c r="C65" s="283"/>
      <c r="D65" s="283"/>
      <c r="E65" s="286" t="s">
        <v>3093</v>
      </c>
      <c r="F65" s="287">
        <v>3363.1</v>
      </c>
    </row>
    <row r="66" spans="1:6" ht="30" outlineLevel="3" x14ac:dyDescent="0.2">
      <c r="A66" s="283"/>
      <c r="B66" s="283"/>
      <c r="C66" s="283" t="s">
        <v>2381</v>
      </c>
      <c r="D66" s="283"/>
      <c r="E66" s="286" t="s">
        <v>2382</v>
      </c>
      <c r="F66" s="287">
        <v>3363.1</v>
      </c>
    </row>
    <row r="67" spans="1:6" ht="45" outlineLevel="4" x14ac:dyDescent="0.2">
      <c r="A67" s="283"/>
      <c r="B67" s="283"/>
      <c r="C67" s="283" t="s">
        <v>2398</v>
      </c>
      <c r="D67" s="283"/>
      <c r="E67" s="286" t="s">
        <v>2399</v>
      </c>
      <c r="F67" s="287">
        <v>1836.1</v>
      </c>
    </row>
    <row r="68" spans="1:6" ht="75" outlineLevel="5" x14ac:dyDescent="0.2">
      <c r="A68" s="283"/>
      <c r="B68" s="283"/>
      <c r="C68" s="283" t="s">
        <v>2400</v>
      </c>
      <c r="D68" s="283"/>
      <c r="E68" s="286" t="s">
        <v>2401</v>
      </c>
      <c r="F68" s="287">
        <v>1836.1</v>
      </c>
    </row>
    <row r="69" spans="1:6" ht="75" outlineLevel="6" x14ac:dyDescent="0.2">
      <c r="A69" s="283"/>
      <c r="B69" s="283"/>
      <c r="C69" s="283" t="s">
        <v>2402</v>
      </c>
      <c r="D69" s="283"/>
      <c r="E69" s="286" t="s">
        <v>2403</v>
      </c>
      <c r="F69" s="287">
        <v>1836.1</v>
      </c>
    </row>
    <row r="70" spans="1:6" ht="45" outlineLevel="7" x14ac:dyDescent="0.2">
      <c r="A70" s="283"/>
      <c r="B70" s="283"/>
      <c r="C70" s="283"/>
      <c r="D70" s="283" t="s">
        <v>1417</v>
      </c>
      <c r="E70" s="286" t="s">
        <v>1418</v>
      </c>
      <c r="F70" s="287">
        <v>1836.1</v>
      </c>
    </row>
    <row r="71" spans="1:6" ht="30" outlineLevel="4" x14ac:dyDescent="0.2">
      <c r="A71" s="283"/>
      <c r="B71" s="283"/>
      <c r="C71" s="283" t="s">
        <v>2420</v>
      </c>
      <c r="D71" s="283"/>
      <c r="E71" s="286" t="s">
        <v>1490</v>
      </c>
      <c r="F71" s="287">
        <v>1527</v>
      </c>
    </row>
    <row r="72" spans="1:6" ht="60" outlineLevel="5" x14ac:dyDescent="0.2">
      <c r="A72" s="283"/>
      <c r="B72" s="283"/>
      <c r="C72" s="283" t="s">
        <v>2423</v>
      </c>
      <c r="D72" s="283"/>
      <c r="E72" s="286" t="s">
        <v>2424</v>
      </c>
      <c r="F72" s="287">
        <v>1527</v>
      </c>
    </row>
    <row r="73" spans="1:6" ht="60" outlineLevel="6" x14ac:dyDescent="0.2">
      <c r="A73" s="283"/>
      <c r="B73" s="283"/>
      <c r="C73" s="283" t="s">
        <v>2426</v>
      </c>
      <c r="D73" s="283"/>
      <c r="E73" s="286" t="s">
        <v>1527</v>
      </c>
      <c r="F73" s="287">
        <v>1527</v>
      </c>
    </row>
    <row r="74" spans="1:6" ht="45" outlineLevel="7" x14ac:dyDescent="0.2">
      <c r="A74" s="283"/>
      <c r="B74" s="283"/>
      <c r="C74" s="283"/>
      <c r="D74" s="283" t="s">
        <v>1417</v>
      </c>
      <c r="E74" s="286" t="s">
        <v>1418</v>
      </c>
      <c r="F74" s="287">
        <v>1527</v>
      </c>
    </row>
    <row r="75" spans="1:6" ht="15" outlineLevel="1" x14ac:dyDescent="0.2">
      <c r="A75" s="283"/>
      <c r="B75" s="283" t="s">
        <v>3104</v>
      </c>
      <c r="C75" s="283"/>
      <c r="D75" s="283"/>
      <c r="E75" s="286" t="s">
        <v>3105</v>
      </c>
      <c r="F75" s="287">
        <v>528134.5</v>
      </c>
    </row>
    <row r="76" spans="1:6" ht="15" outlineLevel="2" x14ac:dyDescent="0.2">
      <c r="A76" s="283"/>
      <c r="B76" s="283" t="s">
        <v>3106</v>
      </c>
      <c r="C76" s="283"/>
      <c r="D76" s="283"/>
      <c r="E76" s="286" t="s">
        <v>3107</v>
      </c>
      <c r="F76" s="287">
        <v>528134.5</v>
      </c>
    </row>
    <row r="77" spans="1:6" ht="30" outlineLevel="3" x14ac:dyDescent="0.2">
      <c r="A77" s="283"/>
      <c r="B77" s="283"/>
      <c r="C77" s="283" t="s">
        <v>2381</v>
      </c>
      <c r="D77" s="283"/>
      <c r="E77" s="286" t="s">
        <v>2382</v>
      </c>
      <c r="F77" s="287">
        <v>528134.5</v>
      </c>
    </row>
    <row r="78" spans="1:6" ht="45" outlineLevel="4" x14ac:dyDescent="0.2">
      <c r="A78" s="283"/>
      <c r="B78" s="283"/>
      <c r="C78" s="283" t="s">
        <v>2383</v>
      </c>
      <c r="D78" s="283"/>
      <c r="E78" s="286" t="s">
        <v>2384</v>
      </c>
      <c r="F78" s="287">
        <v>118370</v>
      </c>
    </row>
    <row r="79" spans="1:6" ht="60" outlineLevel="5" x14ac:dyDescent="0.2">
      <c r="A79" s="283"/>
      <c r="B79" s="283"/>
      <c r="C79" s="283" t="s">
        <v>2385</v>
      </c>
      <c r="D79" s="283"/>
      <c r="E79" s="286" t="s">
        <v>2386</v>
      </c>
      <c r="F79" s="287">
        <v>118370</v>
      </c>
    </row>
    <row r="80" spans="1:6" ht="30" outlineLevel="6" x14ac:dyDescent="0.2">
      <c r="A80" s="283"/>
      <c r="B80" s="283"/>
      <c r="C80" s="283" t="s">
        <v>2387</v>
      </c>
      <c r="D80" s="283"/>
      <c r="E80" s="286" t="s">
        <v>2388</v>
      </c>
      <c r="F80" s="287">
        <v>118370</v>
      </c>
    </row>
    <row r="81" spans="1:6" ht="45" outlineLevel="7" x14ac:dyDescent="0.2">
      <c r="A81" s="283"/>
      <c r="B81" s="283"/>
      <c r="C81" s="283"/>
      <c r="D81" s="283" t="s">
        <v>1417</v>
      </c>
      <c r="E81" s="286" t="s">
        <v>1418</v>
      </c>
      <c r="F81" s="287">
        <v>44313.599999999999</v>
      </c>
    </row>
    <row r="82" spans="1:6" ht="30" outlineLevel="7" x14ac:dyDescent="0.2">
      <c r="A82" s="283"/>
      <c r="B82" s="283"/>
      <c r="C82" s="283"/>
      <c r="D82" s="283" t="s">
        <v>1419</v>
      </c>
      <c r="E82" s="286" t="s">
        <v>1420</v>
      </c>
      <c r="F82" s="287">
        <v>46056.4</v>
      </c>
    </row>
    <row r="83" spans="1:6" ht="45" outlineLevel="7" x14ac:dyDescent="0.2">
      <c r="A83" s="283"/>
      <c r="B83" s="283"/>
      <c r="C83" s="283"/>
      <c r="D83" s="283" t="s">
        <v>1411</v>
      </c>
      <c r="E83" s="286" t="s">
        <v>1412</v>
      </c>
      <c r="F83" s="287">
        <v>28000</v>
      </c>
    </row>
    <row r="84" spans="1:6" ht="30" outlineLevel="4" x14ac:dyDescent="0.2">
      <c r="A84" s="283"/>
      <c r="B84" s="283"/>
      <c r="C84" s="283" t="s">
        <v>2389</v>
      </c>
      <c r="D84" s="283"/>
      <c r="E84" s="286" t="s">
        <v>2390</v>
      </c>
      <c r="F84" s="287">
        <v>3172</v>
      </c>
    </row>
    <row r="85" spans="1:6" ht="90" outlineLevel="5" x14ac:dyDescent="0.2">
      <c r="A85" s="283"/>
      <c r="B85" s="283"/>
      <c r="C85" s="283" t="s">
        <v>2391</v>
      </c>
      <c r="D85" s="283"/>
      <c r="E85" s="286" t="s">
        <v>2392</v>
      </c>
      <c r="F85" s="287">
        <v>690</v>
      </c>
    </row>
    <row r="86" spans="1:6" ht="45" outlineLevel="6" x14ac:dyDescent="0.2">
      <c r="A86" s="283"/>
      <c r="B86" s="283"/>
      <c r="C86" s="283" t="s">
        <v>2393</v>
      </c>
      <c r="D86" s="283"/>
      <c r="E86" s="286" t="s">
        <v>2394</v>
      </c>
      <c r="F86" s="287">
        <v>690</v>
      </c>
    </row>
    <row r="87" spans="1:6" ht="15" outlineLevel="7" x14ac:dyDescent="0.2">
      <c r="A87" s="283"/>
      <c r="B87" s="283"/>
      <c r="C87" s="283"/>
      <c r="D87" s="283" t="s">
        <v>1430</v>
      </c>
      <c r="E87" s="286" t="s">
        <v>1431</v>
      </c>
      <c r="F87" s="287">
        <v>690</v>
      </c>
    </row>
    <row r="88" spans="1:6" ht="75" outlineLevel="5" x14ac:dyDescent="0.2">
      <c r="A88" s="283"/>
      <c r="B88" s="283"/>
      <c r="C88" s="283" t="s">
        <v>2395</v>
      </c>
      <c r="D88" s="283"/>
      <c r="E88" s="286" t="s">
        <v>2396</v>
      </c>
      <c r="F88" s="287">
        <v>2482</v>
      </c>
    </row>
    <row r="89" spans="1:6" ht="45" outlineLevel="6" x14ac:dyDescent="0.2">
      <c r="A89" s="283"/>
      <c r="B89" s="283"/>
      <c r="C89" s="283" t="s">
        <v>2397</v>
      </c>
      <c r="D89" s="283"/>
      <c r="E89" s="286" t="s">
        <v>2394</v>
      </c>
      <c r="F89" s="287">
        <v>2482</v>
      </c>
    </row>
    <row r="90" spans="1:6" ht="15" outlineLevel="7" x14ac:dyDescent="0.2">
      <c r="A90" s="283"/>
      <c r="B90" s="283"/>
      <c r="C90" s="283"/>
      <c r="D90" s="283" t="s">
        <v>1430</v>
      </c>
      <c r="E90" s="286" t="s">
        <v>1431</v>
      </c>
      <c r="F90" s="287">
        <v>2482</v>
      </c>
    </row>
    <row r="91" spans="1:6" ht="30" outlineLevel="4" x14ac:dyDescent="0.2">
      <c r="A91" s="283"/>
      <c r="B91" s="283"/>
      <c r="C91" s="283" t="s">
        <v>2420</v>
      </c>
      <c r="D91" s="283"/>
      <c r="E91" s="286" t="s">
        <v>1490</v>
      </c>
      <c r="F91" s="287">
        <v>399842.5</v>
      </c>
    </row>
    <row r="92" spans="1:6" ht="30" outlineLevel="5" x14ac:dyDescent="0.2">
      <c r="A92" s="283"/>
      <c r="B92" s="283"/>
      <c r="C92" s="283" t="s">
        <v>2421</v>
      </c>
      <c r="D92" s="283"/>
      <c r="E92" s="286" t="s">
        <v>1492</v>
      </c>
      <c r="F92" s="287">
        <v>41045.1</v>
      </c>
    </row>
    <row r="93" spans="1:6" ht="30" outlineLevel="6" x14ac:dyDescent="0.2">
      <c r="A93" s="283"/>
      <c r="B93" s="283"/>
      <c r="C93" s="283" t="s">
        <v>2422</v>
      </c>
      <c r="D93" s="283"/>
      <c r="E93" s="286" t="s">
        <v>1494</v>
      </c>
      <c r="F93" s="287">
        <v>41045.1</v>
      </c>
    </row>
    <row r="94" spans="1:6" ht="90" outlineLevel="7" x14ac:dyDescent="0.2">
      <c r="A94" s="283"/>
      <c r="B94" s="283"/>
      <c r="C94" s="283"/>
      <c r="D94" s="283" t="s">
        <v>1428</v>
      </c>
      <c r="E94" s="286" t="s">
        <v>1429</v>
      </c>
      <c r="F94" s="287">
        <v>34783.4</v>
      </c>
    </row>
    <row r="95" spans="1:6" ht="45" outlineLevel="7" x14ac:dyDescent="0.2">
      <c r="A95" s="283"/>
      <c r="B95" s="283"/>
      <c r="C95" s="283"/>
      <c r="D95" s="283" t="s">
        <v>1417</v>
      </c>
      <c r="E95" s="286" t="s">
        <v>1418</v>
      </c>
      <c r="F95" s="287">
        <v>6228.3</v>
      </c>
    </row>
    <row r="96" spans="1:6" ht="15" outlineLevel="7" x14ac:dyDescent="0.2">
      <c r="A96" s="283"/>
      <c r="B96" s="283"/>
      <c r="C96" s="283"/>
      <c r="D96" s="283" t="s">
        <v>1430</v>
      </c>
      <c r="E96" s="286" t="s">
        <v>1431</v>
      </c>
      <c r="F96" s="287">
        <v>33.4</v>
      </c>
    </row>
    <row r="97" spans="1:6" ht="60" outlineLevel="5" x14ac:dyDescent="0.2">
      <c r="A97" s="283"/>
      <c r="B97" s="283"/>
      <c r="C97" s="283" t="s">
        <v>2423</v>
      </c>
      <c r="D97" s="283"/>
      <c r="E97" s="286" t="s">
        <v>2424</v>
      </c>
      <c r="F97" s="287">
        <v>358797.4</v>
      </c>
    </row>
    <row r="98" spans="1:6" ht="45" outlineLevel="6" x14ac:dyDescent="0.2">
      <c r="A98" s="283"/>
      <c r="B98" s="283"/>
      <c r="C98" s="283" t="s">
        <v>2425</v>
      </c>
      <c r="D98" s="283"/>
      <c r="E98" s="286" t="s">
        <v>1410</v>
      </c>
      <c r="F98" s="287">
        <v>358797.4</v>
      </c>
    </row>
    <row r="99" spans="1:6" ht="90" outlineLevel="7" x14ac:dyDescent="0.2">
      <c r="A99" s="283"/>
      <c r="B99" s="283"/>
      <c r="C99" s="283"/>
      <c r="D99" s="283" t="s">
        <v>1428</v>
      </c>
      <c r="E99" s="286" t="s">
        <v>1429</v>
      </c>
      <c r="F99" s="287">
        <v>302221.59999999998</v>
      </c>
    </row>
    <row r="100" spans="1:6" ht="45" outlineLevel="7" x14ac:dyDescent="0.2">
      <c r="A100" s="283"/>
      <c r="B100" s="283"/>
      <c r="C100" s="283"/>
      <c r="D100" s="283" t="s">
        <v>1417</v>
      </c>
      <c r="E100" s="286" t="s">
        <v>1418</v>
      </c>
      <c r="F100" s="287">
        <v>52069.1</v>
      </c>
    </row>
    <row r="101" spans="1:6" ht="15" outlineLevel="7" x14ac:dyDescent="0.2">
      <c r="A101" s="283"/>
      <c r="B101" s="283"/>
      <c r="C101" s="283"/>
      <c r="D101" s="283" t="s">
        <v>1430</v>
      </c>
      <c r="E101" s="286" t="s">
        <v>1431</v>
      </c>
      <c r="F101" s="287">
        <v>4506.7</v>
      </c>
    </row>
    <row r="102" spans="1:6" ht="45" outlineLevel="4" x14ac:dyDescent="0.2">
      <c r="A102" s="283"/>
      <c r="B102" s="283"/>
      <c r="C102" s="283" t="s">
        <v>2427</v>
      </c>
      <c r="D102" s="283"/>
      <c r="E102" s="286" t="s">
        <v>2428</v>
      </c>
      <c r="F102" s="287">
        <v>6750</v>
      </c>
    </row>
    <row r="103" spans="1:6" ht="60" outlineLevel="5" x14ac:dyDescent="0.2">
      <c r="A103" s="283"/>
      <c r="B103" s="283"/>
      <c r="C103" s="283" t="s">
        <v>2429</v>
      </c>
      <c r="D103" s="283"/>
      <c r="E103" s="286" t="s">
        <v>2430</v>
      </c>
      <c r="F103" s="287">
        <v>6750</v>
      </c>
    </row>
    <row r="104" spans="1:6" ht="45" outlineLevel="6" x14ac:dyDescent="0.2">
      <c r="A104" s="283"/>
      <c r="B104" s="283"/>
      <c r="C104" s="283" t="s">
        <v>2431</v>
      </c>
      <c r="D104" s="283"/>
      <c r="E104" s="286" t="s">
        <v>2432</v>
      </c>
      <c r="F104" s="287">
        <v>6750</v>
      </c>
    </row>
    <row r="105" spans="1:6" ht="15" outlineLevel="7" x14ac:dyDescent="0.2">
      <c r="A105" s="283"/>
      <c r="B105" s="283"/>
      <c r="C105" s="283"/>
      <c r="D105" s="283" t="s">
        <v>1430</v>
      </c>
      <c r="E105" s="286" t="s">
        <v>1431</v>
      </c>
      <c r="F105" s="287">
        <v>6750</v>
      </c>
    </row>
    <row r="106" spans="1:6" ht="45" x14ac:dyDescent="0.2">
      <c r="A106" s="283" t="s">
        <v>3108</v>
      </c>
      <c r="B106" s="283"/>
      <c r="C106" s="283"/>
      <c r="D106" s="283"/>
      <c r="E106" s="286" t="s">
        <v>3109</v>
      </c>
      <c r="F106" s="287">
        <v>3737.5</v>
      </c>
    </row>
    <row r="107" spans="1:6" ht="15" outlineLevel="1" x14ac:dyDescent="0.2">
      <c r="A107" s="283"/>
      <c r="B107" s="283" t="s">
        <v>3110</v>
      </c>
      <c r="C107" s="283"/>
      <c r="D107" s="283"/>
      <c r="E107" s="286" t="s">
        <v>3111</v>
      </c>
      <c r="F107" s="287">
        <v>3737.5</v>
      </c>
    </row>
    <row r="108" spans="1:6" ht="15" outlineLevel="2" x14ac:dyDescent="0.2">
      <c r="A108" s="283"/>
      <c r="B108" s="283" t="s">
        <v>3112</v>
      </c>
      <c r="C108" s="283"/>
      <c r="D108" s="283"/>
      <c r="E108" s="286" t="s">
        <v>3113</v>
      </c>
      <c r="F108" s="287">
        <v>3737.5</v>
      </c>
    </row>
    <row r="109" spans="1:6" ht="30" outlineLevel="3" x14ac:dyDescent="0.2">
      <c r="A109" s="283"/>
      <c r="B109" s="283"/>
      <c r="C109" s="283" t="s">
        <v>1506</v>
      </c>
      <c r="D109" s="283"/>
      <c r="E109" s="286" t="s">
        <v>1507</v>
      </c>
      <c r="F109" s="287">
        <v>3737.5</v>
      </c>
    </row>
    <row r="110" spans="1:6" ht="45" outlineLevel="4" x14ac:dyDescent="0.2">
      <c r="A110" s="283"/>
      <c r="B110" s="283"/>
      <c r="C110" s="283" t="s">
        <v>1644</v>
      </c>
      <c r="D110" s="283"/>
      <c r="E110" s="286" t="s">
        <v>1645</v>
      </c>
      <c r="F110" s="287">
        <v>3737.5</v>
      </c>
    </row>
    <row r="111" spans="1:6" ht="30" outlineLevel="5" x14ac:dyDescent="0.2">
      <c r="A111" s="283"/>
      <c r="B111" s="283"/>
      <c r="C111" s="283" t="s">
        <v>1646</v>
      </c>
      <c r="D111" s="283"/>
      <c r="E111" s="286" t="s">
        <v>1492</v>
      </c>
      <c r="F111" s="287">
        <v>3737.5</v>
      </c>
    </row>
    <row r="112" spans="1:6" ht="30" outlineLevel="6" x14ac:dyDescent="0.2">
      <c r="A112" s="283"/>
      <c r="B112" s="283"/>
      <c r="C112" s="283" t="s">
        <v>1647</v>
      </c>
      <c r="D112" s="283"/>
      <c r="E112" s="286" t="s">
        <v>1494</v>
      </c>
      <c r="F112" s="287">
        <v>314.7</v>
      </c>
    </row>
    <row r="113" spans="1:6" ht="90" outlineLevel="7" x14ac:dyDescent="0.2">
      <c r="A113" s="283"/>
      <c r="B113" s="283"/>
      <c r="C113" s="283"/>
      <c r="D113" s="283" t="s">
        <v>1428</v>
      </c>
      <c r="E113" s="286" t="s">
        <v>1429</v>
      </c>
      <c r="F113" s="287">
        <v>219.7</v>
      </c>
    </row>
    <row r="114" spans="1:6" ht="45" outlineLevel="7" x14ac:dyDescent="0.2">
      <c r="A114" s="283"/>
      <c r="B114" s="283"/>
      <c r="C114" s="283"/>
      <c r="D114" s="283" t="s">
        <v>1417</v>
      </c>
      <c r="E114" s="286" t="s">
        <v>1418</v>
      </c>
      <c r="F114" s="287">
        <v>95</v>
      </c>
    </row>
    <row r="115" spans="1:6" ht="75" outlineLevel="6" x14ac:dyDescent="0.2">
      <c r="A115" s="283"/>
      <c r="B115" s="283"/>
      <c r="C115" s="283" t="s">
        <v>1648</v>
      </c>
      <c r="D115" s="283"/>
      <c r="E115" s="286" t="s">
        <v>1649</v>
      </c>
      <c r="F115" s="287">
        <v>3422.8</v>
      </c>
    </row>
    <row r="116" spans="1:6" ht="45" outlineLevel="7" x14ac:dyDescent="0.2">
      <c r="A116" s="283"/>
      <c r="B116" s="283"/>
      <c r="C116" s="283"/>
      <c r="D116" s="283" t="s">
        <v>1417</v>
      </c>
      <c r="E116" s="286" t="s">
        <v>1418</v>
      </c>
      <c r="F116" s="287">
        <v>3422.8</v>
      </c>
    </row>
    <row r="117" spans="1:6" ht="30" x14ac:dyDescent="0.2">
      <c r="A117" s="283" t="s">
        <v>3114</v>
      </c>
      <c r="B117" s="283"/>
      <c r="C117" s="283"/>
      <c r="D117" s="283"/>
      <c r="E117" s="286" t="s">
        <v>162</v>
      </c>
      <c r="F117" s="287">
        <v>1375121</v>
      </c>
    </row>
    <row r="118" spans="1:6" ht="15" outlineLevel="1" x14ac:dyDescent="0.2">
      <c r="A118" s="283"/>
      <c r="B118" s="283" t="s">
        <v>3090</v>
      </c>
      <c r="C118" s="283"/>
      <c r="D118" s="283"/>
      <c r="E118" s="286" t="s">
        <v>3091</v>
      </c>
      <c r="F118" s="287">
        <v>480344.6</v>
      </c>
    </row>
    <row r="119" spans="1:6" ht="45" outlineLevel="2" x14ac:dyDescent="0.2">
      <c r="A119" s="283"/>
      <c r="B119" s="283" t="s">
        <v>3115</v>
      </c>
      <c r="C119" s="283"/>
      <c r="D119" s="283"/>
      <c r="E119" s="286" t="s">
        <v>3116</v>
      </c>
      <c r="F119" s="287">
        <v>253871.7</v>
      </c>
    </row>
    <row r="120" spans="1:6" ht="30" outlineLevel="3" x14ac:dyDescent="0.2">
      <c r="A120" s="283"/>
      <c r="B120" s="283"/>
      <c r="C120" s="283" t="s">
        <v>2981</v>
      </c>
      <c r="D120" s="283"/>
      <c r="E120" s="286" t="s">
        <v>2982</v>
      </c>
      <c r="F120" s="287">
        <v>253871.7</v>
      </c>
    </row>
    <row r="121" spans="1:6" ht="15" outlineLevel="6" x14ac:dyDescent="0.2">
      <c r="A121" s="283"/>
      <c r="B121" s="283"/>
      <c r="C121" s="283" t="s">
        <v>2983</v>
      </c>
      <c r="D121" s="283"/>
      <c r="E121" s="286" t="s">
        <v>2984</v>
      </c>
      <c r="F121" s="287">
        <v>4295.3999999999996</v>
      </c>
    </row>
    <row r="122" spans="1:6" ht="90" outlineLevel="7" x14ac:dyDescent="0.2">
      <c r="A122" s="283"/>
      <c r="B122" s="283"/>
      <c r="C122" s="283"/>
      <c r="D122" s="283" t="s">
        <v>1428</v>
      </c>
      <c r="E122" s="286" t="s">
        <v>1429</v>
      </c>
      <c r="F122" s="287">
        <v>4295.3999999999996</v>
      </c>
    </row>
    <row r="123" spans="1:6" ht="30" outlineLevel="6" x14ac:dyDescent="0.2">
      <c r="A123" s="283"/>
      <c r="B123" s="283"/>
      <c r="C123" s="283" t="s">
        <v>2985</v>
      </c>
      <c r="D123" s="283"/>
      <c r="E123" s="286" t="s">
        <v>2986</v>
      </c>
      <c r="F123" s="287">
        <v>3589.7</v>
      </c>
    </row>
    <row r="124" spans="1:6" ht="90" outlineLevel="7" x14ac:dyDescent="0.2">
      <c r="A124" s="283"/>
      <c r="B124" s="283"/>
      <c r="C124" s="283"/>
      <c r="D124" s="283" t="s">
        <v>1428</v>
      </c>
      <c r="E124" s="286" t="s">
        <v>1429</v>
      </c>
      <c r="F124" s="287">
        <v>3589.7</v>
      </c>
    </row>
    <row r="125" spans="1:6" ht="30" outlineLevel="6" x14ac:dyDescent="0.2">
      <c r="A125" s="283"/>
      <c r="B125" s="283"/>
      <c r="C125" s="283" t="s">
        <v>2999</v>
      </c>
      <c r="D125" s="283"/>
      <c r="E125" s="286" t="s">
        <v>1494</v>
      </c>
      <c r="F125" s="287">
        <v>245986.6</v>
      </c>
    </row>
    <row r="126" spans="1:6" ht="90" outlineLevel="7" x14ac:dyDescent="0.2">
      <c r="A126" s="283"/>
      <c r="B126" s="283"/>
      <c r="C126" s="283"/>
      <c r="D126" s="283" t="s">
        <v>1428</v>
      </c>
      <c r="E126" s="286" t="s">
        <v>1429</v>
      </c>
      <c r="F126" s="287">
        <v>212390.6</v>
      </c>
    </row>
    <row r="127" spans="1:6" ht="45" outlineLevel="7" x14ac:dyDescent="0.2">
      <c r="A127" s="283"/>
      <c r="B127" s="283"/>
      <c r="C127" s="283"/>
      <c r="D127" s="283" t="s">
        <v>1417</v>
      </c>
      <c r="E127" s="286" t="s">
        <v>1418</v>
      </c>
      <c r="F127" s="287">
        <v>33567.5</v>
      </c>
    </row>
    <row r="128" spans="1:6" ht="15" outlineLevel="7" x14ac:dyDescent="0.2">
      <c r="A128" s="283"/>
      <c r="B128" s="283"/>
      <c r="C128" s="283"/>
      <c r="D128" s="283" t="s">
        <v>1430</v>
      </c>
      <c r="E128" s="286" t="s">
        <v>1431</v>
      </c>
      <c r="F128" s="287">
        <v>28.5</v>
      </c>
    </row>
    <row r="129" spans="1:6" ht="15" outlineLevel="2" x14ac:dyDescent="0.2">
      <c r="A129" s="283"/>
      <c r="B129" s="283" t="s">
        <v>3092</v>
      </c>
      <c r="C129" s="283"/>
      <c r="D129" s="283"/>
      <c r="E129" s="286" t="s">
        <v>3093</v>
      </c>
      <c r="F129" s="287">
        <v>226472.9</v>
      </c>
    </row>
    <row r="130" spans="1:6" ht="45" outlineLevel="3" x14ac:dyDescent="0.2">
      <c r="A130" s="283"/>
      <c r="B130" s="283"/>
      <c r="C130" s="283" t="s">
        <v>2088</v>
      </c>
      <c r="D130" s="283"/>
      <c r="E130" s="286" t="s">
        <v>2089</v>
      </c>
      <c r="F130" s="287">
        <v>107.6</v>
      </c>
    </row>
    <row r="131" spans="1:6" ht="45" outlineLevel="4" x14ac:dyDescent="0.2">
      <c r="A131" s="283"/>
      <c r="B131" s="283"/>
      <c r="C131" s="283" t="s">
        <v>2144</v>
      </c>
      <c r="D131" s="283"/>
      <c r="E131" s="286" t="s">
        <v>2145</v>
      </c>
      <c r="F131" s="287">
        <v>107.6</v>
      </c>
    </row>
    <row r="132" spans="1:6" ht="30" outlineLevel="5" x14ac:dyDescent="0.2">
      <c r="A132" s="283"/>
      <c r="B132" s="283"/>
      <c r="C132" s="283" t="s">
        <v>2146</v>
      </c>
      <c r="D132" s="283"/>
      <c r="E132" s="286" t="s">
        <v>2147</v>
      </c>
      <c r="F132" s="287">
        <v>107.6</v>
      </c>
    </row>
    <row r="133" spans="1:6" ht="75" outlineLevel="6" x14ac:dyDescent="0.2">
      <c r="A133" s="283"/>
      <c r="B133" s="283"/>
      <c r="C133" s="283" t="s">
        <v>2150</v>
      </c>
      <c r="D133" s="283"/>
      <c r="E133" s="286" t="s">
        <v>2151</v>
      </c>
      <c r="F133" s="287">
        <v>107.6</v>
      </c>
    </row>
    <row r="134" spans="1:6" ht="15" outlineLevel="7" x14ac:dyDescent="0.2">
      <c r="A134" s="283"/>
      <c r="B134" s="283"/>
      <c r="C134" s="283"/>
      <c r="D134" s="283" t="s">
        <v>1517</v>
      </c>
      <c r="E134" s="286" t="s">
        <v>1518</v>
      </c>
      <c r="F134" s="287">
        <v>107.6</v>
      </c>
    </row>
    <row r="135" spans="1:6" ht="45" outlineLevel="3" x14ac:dyDescent="0.2">
      <c r="A135" s="283"/>
      <c r="B135" s="283"/>
      <c r="C135" s="283" t="s">
        <v>2778</v>
      </c>
      <c r="D135" s="283"/>
      <c r="E135" s="286" t="s">
        <v>2779</v>
      </c>
      <c r="F135" s="287">
        <v>28971.8</v>
      </c>
    </row>
    <row r="136" spans="1:6" ht="45" outlineLevel="4" x14ac:dyDescent="0.2">
      <c r="A136" s="283"/>
      <c r="B136" s="283"/>
      <c r="C136" s="283" t="s">
        <v>2780</v>
      </c>
      <c r="D136" s="283"/>
      <c r="E136" s="286" t="s">
        <v>2781</v>
      </c>
      <c r="F136" s="287">
        <v>236.9</v>
      </c>
    </row>
    <row r="137" spans="1:6" ht="45" outlineLevel="5" x14ac:dyDescent="0.2">
      <c r="A137" s="283"/>
      <c r="B137" s="283"/>
      <c r="C137" s="283" t="s">
        <v>2782</v>
      </c>
      <c r="D137" s="283"/>
      <c r="E137" s="286" t="s">
        <v>2783</v>
      </c>
      <c r="F137" s="287">
        <v>236.9</v>
      </c>
    </row>
    <row r="138" spans="1:6" ht="75" outlineLevel="6" x14ac:dyDescent="0.2">
      <c r="A138" s="283"/>
      <c r="B138" s="283"/>
      <c r="C138" s="283" t="s">
        <v>2784</v>
      </c>
      <c r="D138" s="283"/>
      <c r="E138" s="286" t="s">
        <v>2785</v>
      </c>
      <c r="F138" s="287">
        <v>236.9</v>
      </c>
    </row>
    <row r="139" spans="1:6" ht="45" outlineLevel="7" x14ac:dyDescent="0.2">
      <c r="A139" s="283"/>
      <c r="B139" s="283"/>
      <c r="C139" s="283"/>
      <c r="D139" s="283" t="s">
        <v>1417</v>
      </c>
      <c r="E139" s="286" t="s">
        <v>1418</v>
      </c>
      <c r="F139" s="287">
        <v>236.9</v>
      </c>
    </row>
    <row r="140" spans="1:6" ht="45" outlineLevel="4" x14ac:dyDescent="0.2">
      <c r="A140" s="283"/>
      <c r="B140" s="283"/>
      <c r="C140" s="283" t="s">
        <v>2786</v>
      </c>
      <c r="D140" s="283"/>
      <c r="E140" s="286" t="s">
        <v>2787</v>
      </c>
      <c r="F140" s="287">
        <v>699.3</v>
      </c>
    </row>
    <row r="141" spans="1:6" ht="60" outlineLevel="5" x14ac:dyDescent="0.2">
      <c r="A141" s="283"/>
      <c r="B141" s="283"/>
      <c r="C141" s="283" t="s">
        <v>2788</v>
      </c>
      <c r="D141" s="283"/>
      <c r="E141" s="286" t="s">
        <v>2789</v>
      </c>
      <c r="F141" s="287">
        <v>699.3</v>
      </c>
    </row>
    <row r="142" spans="1:6" ht="45" outlineLevel="6" x14ac:dyDescent="0.2">
      <c r="A142" s="283"/>
      <c r="B142" s="283"/>
      <c r="C142" s="283" t="s">
        <v>2790</v>
      </c>
      <c r="D142" s="283"/>
      <c r="E142" s="286" t="s">
        <v>2791</v>
      </c>
      <c r="F142" s="287">
        <v>277.5</v>
      </c>
    </row>
    <row r="143" spans="1:6" ht="45" outlineLevel="7" x14ac:dyDescent="0.2">
      <c r="A143" s="283"/>
      <c r="B143" s="283"/>
      <c r="C143" s="283"/>
      <c r="D143" s="283" t="s">
        <v>1417</v>
      </c>
      <c r="E143" s="286" t="s">
        <v>1418</v>
      </c>
      <c r="F143" s="287">
        <v>277.5</v>
      </c>
    </row>
    <row r="144" spans="1:6" ht="45" outlineLevel="6" x14ac:dyDescent="0.2">
      <c r="A144" s="283"/>
      <c r="B144" s="283"/>
      <c r="C144" s="283" t="s">
        <v>2792</v>
      </c>
      <c r="D144" s="283"/>
      <c r="E144" s="286" t="s">
        <v>2793</v>
      </c>
      <c r="F144" s="287">
        <v>421.8</v>
      </c>
    </row>
    <row r="145" spans="1:6" ht="45" outlineLevel="7" x14ac:dyDescent="0.2">
      <c r="A145" s="283"/>
      <c r="B145" s="283"/>
      <c r="C145" s="283"/>
      <c r="D145" s="283" t="s">
        <v>1417</v>
      </c>
      <c r="E145" s="286" t="s">
        <v>1418</v>
      </c>
      <c r="F145" s="287">
        <v>421.8</v>
      </c>
    </row>
    <row r="146" spans="1:6" ht="90" outlineLevel="4" x14ac:dyDescent="0.2">
      <c r="A146" s="283"/>
      <c r="B146" s="283"/>
      <c r="C146" s="283" t="s">
        <v>2794</v>
      </c>
      <c r="D146" s="283"/>
      <c r="E146" s="286" t="s">
        <v>2795</v>
      </c>
      <c r="F146" s="287">
        <v>28035.599999999999</v>
      </c>
    </row>
    <row r="147" spans="1:6" ht="60" outlineLevel="5" x14ac:dyDescent="0.2">
      <c r="A147" s="283"/>
      <c r="B147" s="283"/>
      <c r="C147" s="283" t="s">
        <v>2796</v>
      </c>
      <c r="D147" s="283"/>
      <c r="E147" s="286" t="s">
        <v>2797</v>
      </c>
      <c r="F147" s="287">
        <v>6562.5</v>
      </c>
    </row>
    <row r="148" spans="1:6" ht="30" outlineLevel="6" x14ac:dyDescent="0.2">
      <c r="A148" s="283"/>
      <c r="B148" s="283"/>
      <c r="C148" s="283" t="s">
        <v>2798</v>
      </c>
      <c r="D148" s="283"/>
      <c r="E148" s="286" t="s">
        <v>2799</v>
      </c>
      <c r="F148" s="287">
        <v>6562.5</v>
      </c>
    </row>
    <row r="149" spans="1:6" ht="45" outlineLevel="7" x14ac:dyDescent="0.2">
      <c r="A149" s="283"/>
      <c r="B149" s="283"/>
      <c r="C149" s="283"/>
      <c r="D149" s="283" t="s">
        <v>1417</v>
      </c>
      <c r="E149" s="286" t="s">
        <v>1418</v>
      </c>
      <c r="F149" s="287">
        <v>6562.5</v>
      </c>
    </row>
    <row r="150" spans="1:6" ht="120" outlineLevel="5" x14ac:dyDescent="0.2">
      <c r="A150" s="283"/>
      <c r="B150" s="283"/>
      <c r="C150" s="283" t="s">
        <v>2800</v>
      </c>
      <c r="D150" s="283"/>
      <c r="E150" s="286" t="s">
        <v>2801</v>
      </c>
      <c r="F150" s="287">
        <v>2590</v>
      </c>
    </row>
    <row r="151" spans="1:6" ht="45" outlineLevel="6" x14ac:dyDescent="0.2">
      <c r="A151" s="283"/>
      <c r="B151" s="283"/>
      <c r="C151" s="283" t="s">
        <v>2802</v>
      </c>
      <c r="D151" s="283"/>
      <c r="E151" s="286" t="s">
        <v>2803</v>
      </c>
      <c r="F151" s="287">
        <v>2590</v>
      </c>
    </row>
    <row r="152" spans="1:6" ht="45" outlineLevel="7" x14ac:dyDescent="0.2">
      <c r="A152" s="283"/>
      <c r="B152" s="283"/>
      <c r="C152" s="283"/>
      <c r="D152" s="283" t="s">
        <v>1417</v>
      </c>
      <c r="E152" s="286" t="s">
        <v>1418</v>
      </c>
      <c r="F152" s="287">
        <v>2590</v>
      </c>
    </row>
    <row r="153" spans="1:6" ht="135" outlineLevel="5" x14ac:dyDescent="0.2">
      <c r="A153" s="283"/>
      <c r="B153" s="283"/>
      <c r="C153" s="283" t="s">
        <v>2804</v>
      </c>
      <c r="D153" s="283"/>
      <c r="E153" s="286" t="s">
        <v>2805</v>
      </c>
      <c r="F153" s="287">
        <v>18883.099999999999</v>
      </c>
    </row>
    <row r="154" spans="1:6" ht="30" outlineLevel="6" x14ac:dyDescent="0.2">
      <c r="A154" s="283"/>
      <c r="B154" s="283"/>
      <c r="C154" s="283" t="s">
        <v>2806</v>
      </c>
      <c r="D154" s="283"/>
      <c r="E154" s="286" t="s">
        <v>2807</v>
      </c>
      <c r="F154" s="287">
        <v>18883.099999999999</v>
      </c>
    </row>
    <row r="155" spans="1:6" ht="45" outlineLevel="7" x14ac:dyDescent="0.2">
      <c r="A155" s="283"/>
      <c r="B155" s="283"/>
      <c r="C155" s="283"/>
      <c r="D155" s="283" t="s">
        <v>1417</v>
      </c>
      <c r="E155" s="286" t="s">
        <v>1418</v>
      </c>
      <c r="F155" s="287">
        <v>18883.099999999999</v>
      </c>
    </row>
    <row r="156" spans="1:6" ht="45" outlineLevel="3" x14ac:dyDescent="0.2">
      <c r="A156" s="283"/>
      <c r="B156" s="283"/>
      <c r="C156" s="283" t="s">
        <v>2860</v>
      </c>
      <c r="D156" s="283"/>
      <c r="E156" s="286" t="s">
        <v>2861</v>
      </c>
      <c r="F156" s="287">
        <v>189102.9</v>
      </c>
    </row>
    <row r="157" spans="1:6" ht="45" outlineLevel="4" x14ac:dyDescent="0.2">
      <c r="A157" s="283"/>
      <c r="B157" s="283"/>
      <c r="C157" s="283" t="s">
        <v>2862</v>
      </c>
      <c r="D157" s="283"/>
      <c r="E157" s="286" t="s">
        <v>2863</v>
      </c>
      <c r="F157" s="287">
        <v>19800.099999999999</v>
      </c>
    </row>
    <row r="158" spans="1:6" ht="45" outlineLevel="5" x14ac:dyDescent="0.2">
      <c r="A158" s="283"/>
      <c r="B158" s="283"/>
      <c r="C158" s="283" t="s">
        <v>2864</v>
      </c>
      <c r="D158" s="283"/>
      <c r="E158" s="286" t="s">
        <v>2865</v>
      </c>
      <c r="F158" s="287">
        <v>19800.099999999999</v>
      </c>
    </row>
    <row r="159" spans="1:6" ht="30" outlineLevel="6" x14ac:dyDescent="0.2">
      <c r="A159" s="283"/>
      <c r="B159" s="283"/>
      <c r="C159" s="283" t="s">
        <v>2867</v>
      </c>
      <c r="D159" s="283"/>
      <c r="E159" s="286" t="s">
        <v>2868</v>
      </c>
      <c r="F159" s="287">
        <v>6644.1</v>
      </c>
    </row>
    <row r="160" spans="1:6" ht="45" outlineLevel="7" x14ac:dyDescent="0.2">
      <c r="A160" s="283"/>
      <c r="B160" s="283"/>
      <c r="C160" s="283"/>
      <c r="D160" s="283" t="s">
        <v>1417</v>
      </c>
      <c r="E160" s="286" t="s">
        <v>1418</v>
      </c>
      <c r="F160" s="287">
        <v>644.1</v>
      </c>
    </row>
    <row r="161" spans="1:6" ht="45" outlineLevel="7" x14ac:dyDescent="0.2">
      <c r="A161" s="283"/>
      <c r="B161" s="283"/>
      <c r="C161" s="283"/>
      <c r="D161" s="283" t="s">
        <v>1411</v>
      </c>
      <c r="E161" s="286" t="s">
        <v>1412</v>
      </c>
      <c r="F161" s="287">
        <v>6000</v>
      </c>
    </row>
    <row r="162" spans="1:6" ht="15" outlineLevel="6" x14ac:dyDescent="0.2">
      <c r="A162" s="283"/>
      <c r="B162" s="283"/>
      <c r="C162" s="283" t="s">
        <v>2869</v>
      </c>
      <c r="D162" s="283"/>
      <c r="E162" s="286" t="s">
        <v>2870</v>
      </c>
      <c r="F162" s="287">
        <v>1700</v>
      </c>
    </row>
    <row r="163" spans="1:6" ht="45" outlineLevel="7" x14ac:dyDescent="0.2">
      <c r="A163" s="283"/>
      <c r="B163" s="283"/>
      <c r="C163" s="283"/>
      <c r="D163" s="283" t="s">
        <v>1417</v>
      </c>
      <c r="E163" s="286" t="s">
        <v>1418</v>
      </c>
      <c r="F163" s="287">
        <v>1700</v>
      </c>
    </row>
    <row r="164" spans="1:6" ht="15" outlineLevel="6" x14ac:dyDescent="0.2">
      <c r="A164" s="283"/>
      <c r="B164" s="283"/>
      <c r="C164" s="283" t="s">
        <v>2871</v>
      </c>
      <c r="D164" s="283"/>
      <c r="E164" s="286" t="s">
        <v>2872</v>
      </c>
      <c r="F164" s="287">
        <v>3336</v>
      </c>
    </row>
    <row r="165" spans="1:6" ht="45" outlineLevel="7" x14ac:dyDescent="0.2">
      <c r="A165" s="283"/>
      <c r="B165" s="283"/>
      <c r="C165" s="283"/>
      <c r="D165" s="283" t="s">
        <v>1417</v>
      </c>
      <c r="E165" s="286" t="s">
        <v>1418</v>
      </c>
      <c r="F165" s="287">
        <v>3336</v>
      </c>
    </row>
    <row r="166" spans="1:6" ht="30" outlineLevel="6" x14ac:dyDescent="0.2">
      <c r="A166" s="283"/>
      <c r="B166" s="283"/>
      <c r="C166" s="283" t="s">
        <v>2873</v>
      </c>
      <c r="D166" s="283"/>
      <c r="E166" s="286" t="s">
        <v>2874</v>
      </c>
      <c r="F166" s="287">
        <v>860</v>
      </c>
    </row>
    <row r="167" spans="1:6" ht="45" outlineLevel="7" x14ac:dyDescent="0.2">
      <c r="A167" s="283"/>
      <c r="B167" s="283"/>
      <c r="C167" s="283"/>
      <c r="D167" s="283" t="s">
        <v>1417</v>
      </c>
      <c r="E167" s="286" t="s">
        <v>1418</v>
      </c>
      <c r="F167" s="287">
        <v>860</v>
      </c>
    </row>
    <row r="168" spans="1:6" ht="30" outlineLevel="6" x14ac:dyDescent="0.2">
      <c r="A168" s="283"/>
      <c r="B168" s="283"/>
      <c r="C168" s="283" t="s">
        <v>2875</v>
      </c>
      <c r="D168" s="283"/>
      <c r="E168" s="286" t="s">
        <v>2876</v>
      </c>
      <c r="F168" s="287">
        <v>700</v>
      </c>
    </row>
    <row r="169" spans="1:6" ht="45" outlineLevel="7" x14ac:dyDescent="0.2">
      <c r="A169" s="283"/>
      <c r="B169" s="283"/>
      <c r="C169" s="283"/>
      <c r="D169" s="283" t="s">
        <v>1417</v>
      </c>
      <c r="E169" s="286" t="s">
        <v>1418</v>
      </c>
      <c r="F169" s="287">
        <v>700</v>
      </c>
    </row>
    <row r="170" spans="1:6" ht="45" outlineLevel="6" x14ac:dyDescent="0.2">
      <c r="A170" s="283"/>
      <c r="B170" s="283"/>
      <c r="C170" s="283" t="s">
        <v>2877</v>
      </c>
      <c r="D170" s="283"/>
      <c r="E170" s="286" t="s">
        <v>2878</v>
      </c>
      <c r="F170" s="287">
        <v>1560</v>
      </c>
    </row>
    <row r="171" spans="1:6" ht="45" outlineLevel="7" x14ac:dyDescent="0.2">
      <c r="A171" s="283"/>
      <c r="B171" s="283"/>
      <c r="C171" s="283"/>
      <c r="D171" s="283" t="s">
        <v>1417</v>
      </c>
      <c r="E171" s="286" t="s">
        <v>1418</v>
      </c>
      <c r="F171" s="287">
        <v>360</v>
      </c>
    </row>
    <row r="172" spans="1:6" ht="45" outlineLevel="7" x14ac:dyDescent="0.2">
      <c r="A172" s="283"/>
      <c r="B172" s="283"/>
      <c r="C172" s="283"/>
      <c r="D172" s="283" t="s">
        <v>1411</v>
      </c>
      <c r="E172" s="286" t="s">
        <v>1412</v>
      </c>
      <c r="F172" s="287">
        <v>1200</v>
      </c>
    </row>
    <row r="173" spans="1:6" ht="60" outlineLevel="6" x14ac:dyDescent="0.2">
      <c r="A173" s="283"/>
      <c r="B173" s="283"/>
      <c r="C173" s="283" t="s">
        <v>2881</v>
      </c>
      <c r="D173" s="283"/>
      <c r="E173" s="286" t="s">
        <v>2882</v>
      </c>
      <c r="F173" s="287">
        <v>3000</v>
      </c>
    </row>
    <row r="174" spans="1:6" ht="15" outlineLevel="7" x14ac:dyDescent="0.2">
      <c r="A174" s="283"/>
      <c r="B174" s="283"/>
      <c r="C174" s="283"/>
      <c r="D174" s="283" t="s">
        <v>1517</v>
      </c>
      <c r="E174" s="286" t="s">
        <v>1518</v>
      </c>
      <c r="F174" s="287">
        <v>3000</v>
      </c>
    </row>
    <row r="175" spans="1:6" ht="60" outlineLevel="6" x14ac:dyDescent="0.2">
      <c r="A175" s="283"/>
      <c r="B175" s="283"/>
      <c r="C175" s="283" t="s">
        <v>2883</v>
      </c>
      <c r="D175" s="283"/>
      <c r="E175" s="286" t="s">
        <v>2884</v>
      </c>
      <c r="F175" s="287">
        <v>2000</v>
      </c>
    </row>
    <row r="176" spans="1:6" ht="15" outlineLevel="7" x14ac:dyDescent="0.2">
      <c r="A176" s="283"/>
      <c r="B176" s="283"/>
      <c r="C176" s="283"/>
      <c r="D176" s="283" t="s">
        <v>1517</v>
      </c>
      <c r="E176" s="286" t="s">
        <v>1518</v>
      </c>
      <c r="F176" s="287">
        <v>2000</v>
      </c>
    </row>
    <row r="177" spans="1:6" ht="45" outlineLevel="4" x14ac:dyDescent="0.2">
      <c r="A177" s="283"/>
      <c r="B177" s="283"/>
      <c r="C177" s="283" t="s">
        <v>2885</v>
      </c>
      <c r="D177" s="283"/>
      <c r="E177" s="286" t="s">
        <v>2886</v>
      </c>
      <c r="F177" s="287">
        <v>4151</v>
      </c>
    </row>
    <row r="178" spans="1:6" ht="45" outlineLevel="5" x14ac:dyDescent="0.2">
      <c r="A178" s="283"/>
      <c r="B178" s="283"/>
      <c r="C178" s="283" t="s">
        <v>2887</v>
      </c>
      <c r="D178" s="283"/>
      <c r="E178" s="286" t="s">
        <v>2888</v>
      </c>
      <c r="F178" s="287">
        <v>4151</v>
      </c>
    </row>
    <row r="179" spans="1:6" ht="45" outlineLevel="6" x14ac:dyDescent="0.2">
      <c r="A179" s="283"/>
      <c r="B179" s="283"/>
      <c r="C179" s="283" t="s">
        <v>2891</v>
      </c>
      <c r="D179" s="283"/>
      <c r="E179" s="286" t="s">
        <v>2892</v>
      </c>
      <c r="F179" s="287">
        <v>4151</v>
      </c>
    </row>
    <row r="180" spans="1:6" ht="45" outlineLevel="7" x14ac:dyDescent="0.2">
      <c r="A180" s="283"/>
      <c r="B180" s="283"/>
      <c r="C180" s="283"/>
      <c r="D180" s="283" t="s">
        <v>1417</v>
      </c>
      <c r="E180" s="286" t="s">
        <v>1418</v>
      </c>
      <c r="F180" s="287">
        <v>4151</v>
      </c>
    </row>
    <row r="181" spans="1:6" ht="45" outlineLevel="4" x14ac:dyDescent="0.2">
      <c r="A181" s="283"/>
      <c r="B181" s="283"/>
      <c r="C181" s="283" t="s">
        <v>2893</v>
      </c>
      <c r="D181" s="283"/>
      <c r="E181" s="286" t="s">
        <v>2894</v>
      </c>
      <c r="F181" s="287">
        <v>1040</v>
      </c>
    </row>
    <row r="182" spans="1:6" ht="45" outlineLevel="5" x14ac:dyDescent="0.2">
      <c r="A182" s="283"/>
      <c r="B182" s="283"/>
      <c r="C182" s="283" t="s">
        <v>2895</v>
      </c>
      <c r="D182" s="283"/>
      <c r="E182" s="286" t="s">
        <v>2896</v>
      </c>
      <c r="F182" s="287">
        <v>1040</v>
      </c>
    </row>
    <row r="183" spans="1:6" ht="45" outlineLevel="6" x14ac:dyDescent="0.2">
      <c r="A183" s="283"/>
      <c r="B183" s="283"/>
      <c r="C183" s="283" t="s">
        <v>2899</v>
      </c>
      <c r="D183" s="283"/>
      <c r="E183" s="286" t="s">
        <v>2900</v>
      </c>
      <c r="F183" s="287">
        <v>1040</v>
      </c>
    </row>
    <row r="184" spans="1:6" ht="45" outlineLevel="7" x14ac:dyDescent="0.2">
      <c r="A184" s="283"/>
      <c r="B184" s="283"/>
      <c r="C184" s="283"/>
      <c r="D184" s="283" t="s">
        <v>1417</v>
      </c>
      <c r="E184" s="286" t="s">
        <v>1418</v>
      </c>
      <c r="F184" s="287">
        <v>1040</v>
      </c>
    </row>
    <row r="185" spans="1:6" ht="30" outlineLevel="4" x14ac:dyDescent="0.2">
      <c r="A185" s="283"/>
      <c r="B185" s="283"/>
      <c r="C185" s="283" t="s">
        <v>2901</v>
      </c>
      <c r="D185" s="283"/>
      <c r="E185" s="286" t="s">
        <v>2902</v>
      </c>
      <c r="F185" s="287">
        <v>19493.7</v>
      </c>
    </row>
    <row r="186" spans="1:6" ht="30" outlineLevel="5" x14ac:dyDescent="0.2">
      <c r="A186" s="283"/>
      <c r="B186" s="283"/>
      <c r="C186" s="283" t="s">
        <v>2903</v>
      </c>
      <c r="D186" s="283"/>
      <c r="E186" s="286" t="s">
        <v>2904</v>
      </c>
      <c r="F186" s="287">
        <v>19493.7</v>
      </c>
    </row>
    <row r="187" spans="1:6" ht="15" outlineLevel="6" x14ac:dyDescent="0.2">
      <c r="A187" s="283"/>
      <c r="B187" s="283"/>
      <c r="C187" s="283" t="s">
        <v>2905</v>
      </c>
      <c r="D187" s="283"/>
      <c r="E187" s="286" t="s">
        <v>2906</v>
      </c>
      <c r="F187" s="287">
        <v>16516.599999999999</v>
      </c>
    </row>
    <row r="188" spans="1:6" ht="45" outlineLevel="7" x14ac:dyDescent="0.2">
      <c r="A188" s="283"/>
      <c r="B188" s="283"/>
      <c r="C188" s="283"/>
      <c r="D188" s="283" t="s">
        <v>1417</v>
      </c>
      <c r="E188" s="286" t="s">
        <v>1418</v>
      </c>
      <c r="F188" s="287">
        <v>16516.599999999999</v>
      </c>
    </row>
    <row r="189" spans="1:6" ht="15" outlineLevel="6" x14ac:dyDescent="0.2">
      <c r="A189" s="283"/>
      <c r="B189" s="283"/>
      <c r="C189" s="283" t="s">
        <v>2907</v>
      </c>
      <c r="D189" s="283"/>
      <c r="E189" s="286" t="s">
        <v>2908</v>
      </c>
      <c r="F189" s="287">
        <v>2977.1</v>
      </c>
    </row>
    <row r="190" spans="1:6" ht="45" outlineLevel="7" x14ac:dyDescent="0.2">
      <c r="A190" s="283"/>
      <c r="B190" s="283"/>
      <c r="C190" s="283"/>
      <c r="D190" s="283" t="s">
        <v>1417</v>
      </c>
      <c r="E190" s="286" t="s">
        <v>1418</v>
      </c>
      <c r="F190" s="287">
        <v>2977.1</v>
      </c>
    </row>
    <row r="191" spans="1:6" ht="60" outlineLevel="4" x14ac:dyDescent="0.2">
      <c r="A191" s="283"/>
      <c r="B191" s="283"/>
      <c r="C191" s="283" t="s">
        <v>2909</v>
      </c>
      <c r="D191" s="283"/>
      <c r="E191" s="286" t="s">
        <v>2910</v>
      </c>
      <c r="F191" s="287">
        <v>90890.1</v>
      </c>
    </row>
    <row r="192" spans="1:6" ht="120" outlineLevel="5" x14ac:dyDescent="0.2">
      <c r="A192" s="283"/>
      <c r="B192" s="283"/>
      <c r="C192" s="283" t="s">
        <v>2911</v>
      </c>
      <c r="D192" s="283"/>
      <c r="E192" s="286" t="s">
        <v>2912</v>
      </c>
      <c r="F192" s="287">
        <v>90890.1</v>
      </c>
    </row>
    <row r="193" spans="1:6" ht="15" outlineLevel="6" x14ac:dyDescent="0.2">
      <c r="A193" s="283"/>
      <c r="B193" s="283"/>
      <c r="C193" s="283" t="s">
        <v>2913</v>
      </c>
      <c r="D193" s="283"/>
      <c r="E193" s="286" t="s">
        <v>2914</v>
      </c>
      <c r="F193" s="287">
        <v>90000</v>
      </c>
    </row>
    <row r="194" spans="1:6" ht="45" outlineLevel="7" x14ac:dyDescent="0.2">
      <c r="A194" s="283"/>
      <c r="B194" s="283"/>
      <c r="C194" s="283"/>
      <c r="D194" s="283" t="s">
        <v>1417</v>
      </c>
      <c r="E194" s="286" t="s">
        <v>1418</v>
      </c>
      <c r="F194" s="287">
        <v>90000</v>
      </c>
    </row>
    <row r="195" spans="1:6" ht="75" outlineLevel="6" x14ac:dyDescent="0.2">
      <c r="A195" s="283"/>
      <c r="B195" s="283"/>
      <c r="C195" s="283" t="s">
        <v>2915</v>
      </c>
      <c r="D195" s="283"/>
      <c r="E195" s="286" t="s">
        <v>2916</v>
      </c>
      <c r="F195" s="287">
        <v>890.1</v>
      </c>
    </row>
    <row r="196" spans="1:6" ht="45" outlineLevel="7" x14ac:dyDescent="0.2">
      <c r="A196" s="283"/>
      <c r="B196" s="283"/>
      <c r="C196" s="283"/>
      <c r="D196" s="283" t="s">
        <v>1417</v>
      </c>
      <c r="E196" s="286" t="s">
        <v>1418</v>
      </c>
      <c r="F196" s="287">
        <v>890.1</v>
      </c>
    </row>
    <row r="197" spans="1:6" ht="45" outlineLevel="4" x14ac:dyDescent="0.2">
      <c r="A197" s="283"/>
      <c r="B197" s="283"/>
      <c r="C197" s="283" t="s">
        <v>2917</v>
      </c>
      <c r="D197" s="283"/>
      <c r="E197" s="286" t="s">
        <v>2918</v>
      </c>
      <c r="F197" s="287">
        <v>39853</v>
      </c>
    </row>
    <row r="198" spans="1:6" ht="45" outlineLevel="5" x14ac:dyDescent="0.2">
      <c r="A198" s="283"/>
      <c r="B198" s="283"/>
      <c r="C198" s="283" t="s">
        <v>2919</v>
      </c>
      <c r="D198" s="283"/>
      <c r="E198" s="286" t="s">
        <v>2920</v>
      </c>
      <c r="F198" s="287">
        <v>39853</v>
      </c>
    </row>
    <row r="199" spans="1:6" ht="30" outlineLevel="6" x14ac:dyDescent="0.2">
      <c r="A199" s="283"/>
      <c r="B199" s="283"/>
      <c r="C199" s="283" t="s">
        <v>2921</v>
      </c>
      <c r="D199" s="283"/>
      <c r="E199" s="286" t="s">
        <v>2922</v>
      </c>
      <c r="F199" s="287">
        <v>37467</v>
      </c>
    </row>
    <row r="200" spans="1:6" ht="45" outlineLevel="7" x14ac:dyDescent="0.2">
      <c r="A200" s="283"/>
      <c r="B200" s="283"/>
      <c r="C200" s="283"/>
      <c r="D200" s="283" t="s">
        <v>1417</v>
      </c>
      <c r="E200" s="286" t="s">
        <v>1418</v>
      </c>
      <c r="F200" s="287">
        <v>360</v>
      </c>
    </row>
    <row r="201" spans="1:6" ht="45" outlineLevel="7" x14ac:dyDescent="0.2">
      <c r="A201" s="283"/>
      <c r="B201" s="283"/>
      <c r="C201" s="283"/>
      <c r="D201" s="283" t="s">
        <v>1411</v>
      </c>
      <c r="E201" s="286" t="s">
        <v>1412</v>
      </c>
      <c r="F201" s="287">
        <v>37107</v>
      </c>
    </row>
    <row r="202" spans="1:6" ht="90" outlineLevel="6" x14ac:dyDescent="0.2">
      <c r="A202" s="283"/>
      <c r="B202" s="283"/>
      <c r="C202" s="283" t="s">
        <v>2923</v>
      </c>
      <c r="D202" s="283"/>
      <c r="E202" s="286" t="s">
        <v>2924</v>
      </c>
      <c r="F202" s="287">
        <v>1900</v>
      </c>
    </row>
    <row r="203" spans="1:6" ht="45" outlineLevel="7" x14ac:dyDescent="0.2">
      <c r="A203" s="283"/>
      <c r="B203" s="283"/>
      <c r="C203" s="283"/>
      <c r="D203" s="283" t="s">
        <v>1417</v>
      </c>
      <c r="E203" s="286" t="s">
        <v>1418</v>
      </c>
      <c r="F203" s="287">
        <v>1900</v>
      </c>
    </row>
    <row r="204" spans="1:6" ht="105" outlineLevel="6" x14ac:dyDescent="0.2">
      <c r="A204" s="283"/>
      <c r="B204" s="283"/>
      <c r="C204" s="283" t="s">
        <v>2925</v>
      </c>
      <c r="D204" s="283"/>
      <c r="E204" s="286" t="s">
        <v>2926</v>
      </c>
      <c r="F204" s="287">
        <v>486</v>
      </c>
    </row>
    <row r="205" spans="1:6" ht="45" outlineLevel="7" x14ac:dyDescent="0.2">
      <c r="A205" s="283"/>
      <c r="B205" s="283"/>
      <c r="C205" s="283"/>
      <c r="D205" s="283" t="s">
        <v>1417</v>
      </c>
      <c r="E205" s="286" t="s">
        <v>1418</v>
      </c>
      <c r="F205" s="287">
        <v>486</v>
      </c>
    </row>
    <row r="206" spans="1:6" ht="30" outlineLevel="4" x14ac:dyDescent="0.2">
      <c r="A206" s="283"/>
      <c r="B206" s="283"/>
      <c r="C206" s="283" t="s">
        <v>2927</v>
      </c>
      <c r="D206" s="283"/>
      <c r="E206" s="286" t="s">
        <v>2928</v>
      </c>
      <c r="F206" s="287">
        <v>13875</v>
      </c>
    </row>
    <row r="207" spans="1:6" ht="60" outlineLevel="5" x14ac:dyDescent="0.2">
      <c r="A207" s="283"/>
      <c r="B207" s="283"/>
      <c r="C207" s="283" t="s">
        <v>2929</v>
      </c>
      <c r="D207" s="283"/>
      <c r="E207" s="286" t="s">
        <v>2930</v>
      </c>
      <c r="F207" s="287">
        <v>13875</v>
      </c>
    </row>
    <row r="208" spans="1:6" ht="60" outlineLevel="6" x14ac:dyDescent="0.2">
      <c r="A208" s="283"/>
      <c r="B208" s="283"/>
      <c r="C208" s="283" t="s">
        <v>2932</v>
      </c>
      <c r="D208" s="283"/>
      <c r="E208" s="286" t="s">
        <v>2933</v>
      </c>
      <c r="F208" s="287">
        <v>150</v>
      </c>
    </row>
    <row r="209" spans="1:6" ht="45" outlineLevel="7" x14ac:dyDescent="0.2">
      <c r="A209" s="283"/>
      <c r="B209" s="283"/>
      <c r="C209" s="283"/>
      <c r="D209" s="283" t="s">
        <v>1411</v>
      </c>
      <c r="E209" s="286" t="s">
        <v>1412</v>
      </c>
      <c r="F209" s="287">
        <v>150</v>
      </c>
    </row>
    <row r="210" spans="1:6" ht="45" outlineLevel="6" x14ac:dyDescent="0.2">
      <c r="A210" s="283"/>
      <c r="B210" s="283"/>
      <c r="C210" s="283" t="s">
        <v>2934</v>
      </c>
      <c r="D210" s="283"/>
      <c r="E210" s="286" t="s">
        <v>2935</v>
      </c>
      <c r="F210" s="287">
        <v>250</v>
      </c>
    </row>
    <row r="211" spans="1:6" ht="45" outlineLevel="7" x14ac:dyDescent="0.2">
      <c r="A211" s="283"/>
      <c r="B211" s="283"/>
      <c r="C211" s="283"/>
      <c r="D211" s="283" t="s">
        <v>1417</v>
      </c>
      <c r="E211" s="286" t="s">
        <v>1418</v>
      </c>
      <c r="F211" s="287">
        <v>250</v>
      </c>
    </row>
    <row r="212" spans="1:6" ht="105" outlineLevel="6" x14ac:dyDescent="0.2">
      <c r="A212" s="283"/>
      <c r="B212" s="283"/>
      <c r="C212" s="283" t="s">
        <v>2936</v>
      </c>
      <c r="D212" s="283"/>
      <c r="E212" s="286" t="s">
        <v>2937</v>
      </c>
      <c r="F212" s="287">
        <v>1930</v>
      </c>
    </row>
    <row r="213" spans="1:6" ht="45" outlineLevel="7" x14ac:dyDescent="0.2">
      <c r="A213" s="283"/>
      <c r="B213" s="283"/>
      <c r="C213" s="283"/>
      <c r="D213" s="283" t="s">
        <v>1417</v>
      </c>
      <c r="E213" s="286" t="s">
        <v>1418</v>
      </c>
      <c r="F213" s="287">
        <v>1930</v>
      </c>
    </row>
    <row r="214" spans="1:6" ht="60" outlineLevel="6" x14ac:dyDescent="0.2">
      <c r="A214" s="283"/>
      <c r="B214" s="283"/>
      <c r="C214" s="283" t="s">
        <v>2938</v>
      </c>
      <c r="D214" s="283"/>
      <c r="E214" s="286" t="s">
        <v>2939</v>
      </c>
      <c r="F214" s="287">
        <v>1290</v>
      </c>
    </row>
    <row r="215" spans="1:6" ht="45" outlineLevel="7" x14ac:dyDescent="0.2">
      <c r="A215" s="283"/>
      <c r="B215" s="283"/>
      <c r="C215" s="283"/>
      <c r="D215" s="283" t="s">
        <v>1417</v>
      </c>
      <c r="E215" s="286" t="s">
        <v>1418</v>
      </c>
      <c r="F215" s="287">
        <v>400</v>
      </c>
    </row>
    <row r="216" spans="1:6" ht="45" outlineLevel="7" x14ac:dyDescent="0.2">
      <c r="A216" s="283"/>
      <c r="B216" s="283"/>
      <c r="C216" s="283"/>
      <c r="D216" s="283" t="s">
        <v>1411</v>
      </c>
      <c r="E216" s="286" t="s">
        <v>1412</v>
      </c>
      <c r="F216" s="287">
        <v>890</v>
      </c>
    </row>
    <row r="217" spans="1:6" ht="60" outlineLevel="6" x14ac:dyDescent="0.2">
      <c r="A217" s="283"/>
      <c r="B217" s="283"/>
      <c r="C217" s="283" t="s">
        <v>2940</v>
      </c>
      <c r="D217" s="283"/>
      <c r="E217" s="286" t="s">
        <v>2941</v>
      </c>
      <c r="F217" s="287">
        <v>1678</v>
      </c>
    </row>
    <row r="218" spans="1:6" ht="45" outlineLevel="7" x14ac:dyDescent="0.2">
      <c r="A218" s="283"/>
      <c r="B218" s="283"/>
      <c r="C218" s="283"/>
      <c r="D218" s="283" t="s">
        <v>1417</v>
      </c>
      <c r="E218" s="286" t="s">
        <v>1418</v>
      </c>
      <c r="F218" s="287">
        <v>1678</v>
      </c>
    </row>
    <row r="219" spans="1:6" ht="60" outlineLevel="6" x14ac:dyDescent="0.2">
      <c r="A219" s="283"/>
      <c r="B219" s="283"/>
      <c r="C219" s="283" t="s">
        <v>2942</v>
      </c>
      <c r="D219" s="283"/>
      <c r="E219" s="286" t="s">
        <v>2943</v>
      </c>
      <c r="F219" s="287">
        <v>1130</v>
      </c>
    </row>
    <row r="220" spans="1:6" ht="45" outlineLevel="7" x14ac:dyDescent="0.2">
      <c r="A220" s="283"/>
      <c r="B220" s="283"/>
      <c r="C220" s="283"/>
      <c r="D220" s="283" t="s">
        <v>1417</v>
      </c>
      <c r="E220" s="286" t="s">
        <v>1418</v>
      </c>
      <c r="F220" s="287">
        <v>550</v>
      </c>
    </row>
    <row r="221" spans="1:6" ht="45" outlineLevel="7" x14ac:dyDescent="0.2">
      <c r="A221" s="283"/>
      <c r="B221" s="283"/>
      <c r="C221" s="283"/>
      <c r="D221" s="283" t="s">
        <v>1411</v>
      </c>
      <c r="E221" s="286" t="s">
        <v>1412</v>
      </c>
      <c r="F221" s="287">
        <v>580</v>
      </c>
    </row>
    <row r="222" spans="1:6" ht="45" outlineLevel="6" x14ac:dyDescent="0.2">
      <c r="A222" s="283"/>
      <c r="B222" s="283"/>
      <c r="C222" s="283" t="s">
        <v>2944</v>
      </c>
      <c r="D222" s="283"/>
      <c r="E222" s="286" t="s">
        <v>2945</v>
      </c>
      <c r="F222" s="287">
        <v>4247</v>
      </c>
    </row>
    <row r="223" spans="1:6" ht="45" outlineLevel="7" x14ac:dyDescent="0.2">
      <c r="A223" s="283"/>
      <c r="B223" s="283"/>
      <c r="C223" s="283"/>
      <c r="D223" s="283" t="s">
        <v>1417</v>
      </c>
      <c r="E223" s="286" t="s">
        <v>1418</v>
      </c>
      <c r="F223" s="287">
        <v>3227</v>
      </c>
    </row>
    <row r="224" spans="1:6" ht="45" outlineLevel="7" x14ac:dyDescent="0.2">
      <c r="A224" s="283"/>
      <c r="B224" s="283"/>
      <c r="C224" s="283"/>
      <c r="D224" s="283" t="s">
        <v>1411</v>
      </c>
      <c r="E224" s="286" t="s">
        <v>1412</v>
      </c>
      <c r="F224" s="287">
        <v>1020</v>
      </c>
    </row>
    <row r="225" spans="1:6" ht="45" outlineLevel="6" x14ac:dyDescent="0.2">
      <c r="A225" s="283"/>
      <c r="B225" s="283"/>
      <c r="C225" s="283" t="s">
        <v>2946</v>
      </c>
      <c r="D225" s="283"/>
      <c r="E225" s="286" t="s">
        <v>2947</v>
      </c>
      <c r="F225" s="287">
        <v>3200</v>
      </c>
    </row>
    <row r="226" spans="1:6" ht="45" outlineLevel="7" x14ac:dyDescent="0.2">
      <c r="A226" s="283"/>
      <c r="B226" s="283"/>
      <c r="C226" s="283"/>
      <c r="D226" s="283" t="s">
        <v>1417</v>
      </c>
      <c r="E226" s="286" t="s">
        <v>1418</v>
      </c>
      <c r="F226" s="287">
        <v>3200</v>
      </c>
    </row>
    <row r="227" spans="1:6" ht="30" outlineLevel="3" x14ac:dyDescent="0.2">
      <c r="A227" s="283"/>
      <c r="B227" s="283"/>
      <c r="C227" s="283" t="s">
        <v>2981</v>
      </c>
      <c r="D227" s="283"/>
      <c r="E227" s="286" t="s">
        <v>2982</v>
      </c>
      <c r="F227" s="287">
        <v>5553.4</v>
      </c>
    </row>
    <row r="228" spans="1:6" ht="60" outlineLevel="6" x14ac:dyDescent="0.2">
      <c r="A228" s="283"/>
      <c r="B228" s="283"/>
      <c r="C228" s="283" t="s">
        <v>3001</v>
      </c>
      <c r="D228" s="283"/>
      <c r="E228" s="286" t="s">
        <v>1527</v>
      </c>
      <c r="F228" s="287">
        <v>4523</v>
      </c>
    </row>
    <row r="229" spans="1:6" ht="45" outlineLevel="7" x14ac:dyDescent="0.2">
      <c r="A229" s="283"/>
      <c r="B229" s="283"/>
      <c r="C229" s="283"/>
      <c r="D229" s="283" t="s">
        <v>1417</v>
      </c>
      <c r="E229" s="286" t="s">
        <v>1418</v>
      </c>
      <c r="F229" s="287">
        <v>4523</v>
      </c>
    </row>
    <row r="230" spans="1:6" ht="30" outlineLevel="6" x14ac:dyDescent="0.2">
      <c r="A230" s="283"/>
      <c r="B230" s="283"/>
      <c r="C230" s="283" t="s">
        <v>3010</v>
      </c>
      <c r="D230" s="283"/>
      <c r="E230" s="286" t="s">
        <v>3011</v>
      </c>
      <c r="F230" s="287">
        <v>1030.4000000000001</v>
      </c>
    </row>
    <row r="231" spans="1:6" ht="45" outlineLevel="7" x14ac:dyDescent="0.2">
      <c r="A231" s="283"/>
      <c r="B231" s="283"/>
      <c r="C231" s="283"/>
      <c r="D231" s="283" t="s">
        <v>1417</v>
      </c>
      <c r="E231" s="286" t="s">
        <v>1418</v>
      </c>
      <c r="F231" s="287">
        <v>1030.4000000000001</v>
      </c>
    </row>
    <row r="232" spans="1:6" ht="60" outlineLevel="3" x14ac:dyDescent="0.2">
      <c r="A232" s="283"/>
      <c r="B232" s="283"/>
      <c r="C232" s="283" t="s">
        <v>3014</v>
      </c>
      <c r="D232" s="283"/>
      <c r="E232" s="286" t="s">
        <v>3015</v>
      </c>
      <c r="F232" s="287">
        <v>2737.2</v>
      </c>
    </row>
    <row r="233" spans="1:6" ht="30" outlineLevel="6" x14ac:dyDescent="0.2">
      <c r="A233" s="283"/>
      <c r="B233" s="283"/>
      <c r="C233" s="283" t="s">
        <v>3017</v>
      </c>
      <c r="D233" s="283"/>
      <c r="E233" s="286" t="s">
        <v>2739</v>
      </c>
      <c r="F233" s="287">
        <v>186.3</v>
      </c>
    </row>
    <row r="234" spans="1:6" ht="45" outlineLevel="7" x14ac:dyDescent="0.2">
      <c r="A234" s="283"/>
      <c r="B234" s="283"/>
      <c r="C234" s="283"/>
      <c r="D234" s="283" t="s">
        <v>1417</v>
      </c>
      <c r="E234" s="286" t="s">
        <v>1418</v>
      </c>
      <c r="F234" s="287">
        <v>186.3</v>
      </c>
    </row>
    <row r="235" spans="1:6" ht="45" outlineLevel="6" x14ac:dyDescent="0.2">
      <c r="A235" s="283"/>
      <c r="B235" s="283"/>
      <c r="C235" s="283" t="s">
        <v>3022</v>
      </c>
      <c r="D235" s="283"/>
      <c r="E235" s="286" t="s">
        <v>3023</v>
      </c>
      <c r="F235" s="287">
        <v>290.89999999999998</v>
      </c>
    </row>
    <row r="236" spans="1:6" ht="45" outlineLevel="7" x14ac:dyDescent="0.2">
      <c r="A236" s="283"/>
      <c r="B236" s="283"/>
      <c r="C236" s="283"/>
      <c r="D236" s="283" t="s">
        <v>1417</v>
      </c>
      <c r="E236" s="286" t="s">
        <v>1418</v>
      </c>
      <c r="F236" s="287">
        <v>290.89999999999998</v>
      </c>
    </row>
    <row r="237" spans="1:6" ht="45" outlineLevel="6" x14ac:dyDescent="0.2">
      <c r="A237" s="283"/>
      <c r="B237" s="283"/>
      <c r="C237" s="283" t="s">
        <v>3024</v>
      </c>
      <c r="D237" s="283"/>
      <c r="E237" s="286" t="s">
        <v>3025</v>
      </c>
      <c r="F237" s="287">
        <v>271.2</v>
      </c>
    </row>
    <row r="238" spans="1:6" ht="45" outlineLevel="7" x14ac:dyDescent="0.2">
      <c r="A238" s="283"/>
      <c r="B238" s="283"/>
      <c r="C238" s="283"/>
      <c r="D238" s="283" t="s">
        <v>1417</v>
      </c>
      <c r="E238" s="286" t="s">
        <v>1418</v>
      </c>
      <c r="F238" s="287">
        <v>271.2</v>
      </c>
    </row>
    <row r="239" spans="1:6" ht="60" outlineLevel="6" x14ac:dyDescent="0.2">
      <c r="A239" s="283"/>
      <c r="B239" s="283"/>
      <c r="C239" s="283" t="s">
        <v>3026</v>
      </c>
      <c r="D239" s="283"/>
      <c r="E239" s="286" t="s">
        <v>3027</v>
      </c>
      <c r="F239" s="287">
        <v>1248.8</v>
      </c>
    </row>
    <row r="240" spans="1:6" ht="45" outlineLevel="7" x14ac:dyDescent="0.2">
      <c r="A240" s="283"/>
      <c r="B240" s="283"/>
      <c r="C240" s="283"/>
      <c r="D240" s="283" t="s">
        <v>1417</v>
      </c>
      <c r="E240" s="286" t="s">
        <v>1418</v>
      </c>
      <c r="F240" s="287">
        <v>1248.8</v>
      </c>
    </row>
    <row r="241" spans="1:6" ht="30" outlineLevel="6" x14ac:dyDescent="0.2">
      <c r="A241" s="283"/>
      <c r="B241" s="283"/>
      <c r="C241" s="283" t="s">
        <v>3030</v>
      </c>
      <c r="D241" s="283"/>
      <c r="E241" s="286" t="s">
        <v>3031</v>
      </c>
      <c r="F241" s="287">
        <v>740</v>
      </c>
    </row>
    <row r="242" spans="1:6" ht="90" outlineLevel="7" x14ac:dyDescent="0.2">
      <c r="A242" s="283"/>
      <c r="B242" s="283"/>
      <c r="C242" s="283"/>
      <c r="D242" s="283" t="s">
        <v>1428</v>
      </c>
      <c r="E242" s="286" t="s">
        <v>1429</v>
      </c>
      <c r="F242" s="287">
        <v>606.4</v>
      </c>
    </row>
    <row r="243" spans="1:6" ht="45" outlineLevel="7" x14ac:dyDescent="0.2">
      <c r="A243" s="283"/>
      <c r="B243" s="283"/>
      <c r="C243" s="283"/>
      <c r="D243" s="283" t="s">
        <v>1417</v>
      </c>
      <c r="E243" s="286" t="s">
        <v>1418</v>
      </c>
      <c r="F243" s="287">
        <v>133.6</v>
      </c>
    </row>
    <row r="244" spans="1:6" ht="15" outlineLevel="1" x14ac:dyDescent="0.2">
      <c r="A244" s="283"/>
      <c r="B244" s="283" t="s">
        <v>3117</v>
      </c>
      <c r="C244" s="283"/>
      <c r="D244" s="283"/>
      <c r="E244" s="286" t="s">
        <v>3118</v>
      </c>
      <c r="F244" s="287">
        <v>33497</v>
      </c>
    </row>
    <row r="245" spans="1:6" ht="15" outlineLevel="2" x14ac:dyDescent="0.2">
      <c r="A245" s="283"/>
      <c r="B245" s="283" t="s">
        <v>3119</v>
      </c>
      <c r="C245" s="283"/>
      <c r="D245" s="283"/>
      <c r="E245" s="286" t="s">
        <v>3120</v>
      </c>
      <c r="F245" s="287">
        <v>33497</v>
      </c>
    </row>
    <row r="246" spans="1:6" ht="45" outlineLevel="3" x14ac:dyDescent="0.2">
      <c r="A246" s="283"/>
      <c r="B246" s="283"/>
      <c r="C246" s="283" t="s">
        <v>2088</v>
      </c>
      <c r="D246" s="283"/>
      <c r="E246" s="286" t="s">
        <v>2089</v>
      </c>
      <c r="F246" s="287">
        <v>33497</v>
      </c>
    </row>
    <row r="247" spans="1:6" ht="45" outlineLevel="4" x14ac:dyDescent="0.2">
      <c r="A247" s="283"/>
      <c r="B247" s="283"/>
      <c r="C247" s="283" t="s">
        <v>2117</v>
      </c>
      <c r="D247" s="283"/>
      <c r="E247" s="286" t="s">
        <v>2118</v>
      </c>
      <c r="F247" s="287">
        <v>33497</v>
      </c>
    </row>
    <row r="248" spans="1:6" ht="60" outlineLevel="5" x14ac:dyDescent="0.2">
      <c r="A248" s="283"/>
      <c r="B248" s="283"/>
      <c r="C248" s="283" t="s">
        <v>2119</v>
      </c>
      <c r="D248" s="283"/>
      <c r="E248" s="286" t="s">
        <v>2120</v>
      </c>
      <c r="F248" s="287">
        <v>33497</v>
      </c>
    </row>
    <row r="249" spans="1:6" ht="45" outlineLevel="6" x14ac:dyDescent="0.2">
      <c r="A249" s="283"/>
      <c r="B249" s="283"/>
      <c r="C249" s="283" t="s">
        <v>2121</v>
      </c>
      <c r="D249" s="283"/>
      <c r="E249" s="286" t="s">
        <v>1410</v>
      </c>
      <c r="F249" s="287">
        <v>33497</v>
      </c>
    </row>
    <row r="250" spans="1:6" ht="90" outlineLevel="7" x14ac:dyDescent="0.2">
      <c r="A250" s="283"/>
      <c r="B250" s="283"/>
      <c r="C250" s="283"/>
      <c r="D250" s="283" t="s">
        <v>1428</v>
      </c>
      <c r="E250" s="286" t="s">
        <v>1429</v>
      </c>
      <c r="F250" s="287">
        <v>25008.9</v>
      </c>
    </row>
    <row r="251" spans="1:6" ht="45" outlineLevel="7" x14ac:dyDescent="0.2">
      <c r="A251" s="283"/>
      <c r="B251" s="283"/>
      <c r="C251" s="283"/>
      <c r="D251" s="283" t="s">
        <v>1417</v>
      </c>
      <c r="E251" s="286" t="s">
        <v>1418</v>
      </c>
      <c r="F251" s="287">
        <v>8329.2000000000007</v>
      </c>
    </row>
    <row r="252" spans="1:6" ht="15" outlineLevel="7" x14ac:dyDescent="0.2">
      <c r="A252" s="283"/>
      <c r="B252" s="283"/>
      <c r="C252" s="283"/>
      <c r="D252" s="283" t="s">
        <v>1430</v>
      </c>
      <c r="E252" s="286" t="s">
        <v>1431</v>
      </c>
      <c r="F252" s="287">
        <v>158.9</v>
      </c>
    </row>
    <row r="253" spans="1:6" ht="45" outlineLevel="1" x14ac:dyDescent="0.2">
      <c r="A253" s="283"/>
      <c r="B253" s="283" t="s">
        <v>3121</v>
      </c>
      <c r="C253" s="283"/>
      <c r="D253" s="283"/>
      <c r="E253" s="286" t="s">
        <v>3122</v>
      </c>
      <c r="F253" s="287">
        <v>771111.1</v>
      </c>
    </row>
    <row r="254" spans="1:6" ht="60" outlineLevel="2" x14ac:dyDescent="0.2">
      <c r="A254" s="283"/>
      <c r="B254" s="283" t="s">
        <v>3123</v>
      </c>
      <c r="C254" s="283"/>
      <c r="D254" s="283"/>
      <c r="E254" s="286" t="s">
        <v>3124</v>
      </c>
      <c r="F254" s="287">
        <v>105478.2</v>
      </c>
    </row>
    <row r="255" spans="1:6" ht="45" outlineLevel="3" x14ac:dyDescent="0.2">
      <c r="A255" s="283"/>
      <c r="B255" s="283"/>
      <c r="C255" s="283" t="s">
        <v>2088</v>
      </c>
      <c r="D255" s="283"/>
      <c r="E255" s="286" t="s">
        <v>2089</v>
      </c>
      <c r="F255" s="287">
        <v>105478.2</v>
      </c>
    </row>
    <row r="256" spans="1:6" ht="75" outlineLevel="4" x14ac:dyDescent="0.2">
      <c r="A256" s="283"/>
      <c r="B256" s="283"/>
      <c r="C256" s="283" t="s">
        <v>2106</v>
      </c>
      <c r="D256" s="283"/>
      <c r="E256" s="286" t="s">
        <v>2107</v>
      </c>
      <c r="F256" s="287">
        <v>79633.100000000006</v>
      </c>
    </row>
    <row r="257" spans="1:6" ht="60" outlineLevel="5" x14ac:dyDescent="0.2">
      <c r="A257" s="283"/>
      <c r="B257" s="283"/>
      <c r="C257" s="283" t="s">
        <v>2108</v>
      </c>
      <c r="D257" s="283"/>
      <c r="E257" s="286" t="s">
        <v>2109</v>
      </c>
      <c r="F257" s="287">
        <v>79633.100000000006</v>
      </c>
    </row>
    <row r="258" spans="1:6" ht="45" outlineLevel="6" x14ac:dyDescent="0.2">
      <c r="A258" s="283"/>
      <c r="B258" s="283"/>
      <c r="C258" s="283" t="s">
        <v>2110</v>
      </c>
      <c r="D258" s="283"/>
      <c r="E258" s="286" t="s">
        <v>1410</v>
      </c>
      <c r="F258" s="287">
        <v>59203.4</v>
      </c>
    </row>
    <row r="259" spans="1:6" ht="90" outlineLevel="7" x14ac:dyDescent="0.2">
      <c r="A259" s="283"/>
      <c r="B259" s="283"/>
      <c r="C259" s="283"/>
      <c r="D259" s="283" t="s">
        <v>1428</v>
      </c>
      <c r="E259" s="286" t="s">
        <v>1429</v>
      </c>
      <c r="F259" s="287">
        <v>46889.9</v>
      </c>
    </row>
    <row r="260" spans="1:6" ht="45" outlineLevel="7" x14ac:dyDescent="0.2">
      <c r="A260" s="283"/>
      <c r="B260" s="283"/>
      <c r="C260" s="283"/>
      <c r="D260" s="283" t="s">
        <v>1417</v>
      </c>
      <c r="E260" s="286" t="s">
        <v>1418</v>
      </c>
      <c r="F260" s="287">
        <v>9284.9</v>
      </c>
    </row>
    <row r="261" spans="1:6" ht="15" outlineLevel="7" x14ac:dyDescent="0.2">
      <c r="A261" s="283"/>
      <c r="B261" s="283"/>
      <c r="C261" s="283"/>
      <c r="D261" s="283" t="s">
        <v>1430</v>
      </c>
      <c r="E261" s="286" t="s">
        <v>1431</v>
      </c>
      <c r="F261" s="287">
        <v>3028.6</v>
      </c>
    </row>
    <row r="262" spans="1:6" ht="60" outlineLevel="6" x14ac:dyDescent="0.2">
      <c r="A262" s="283"/>
      <c r="B262" s="283"/>
      <c r="C262" s="283" t="s">
        <v>2111</v>
      </c>
      <c r="D262" s="283"/>
      <c r="E262" s="286" t="s">
        <v>2112</v>
      </c>
      <c r="F262" s="287">
        <v>538.70000000000005</v>
      </c>
    </row>
    <row r="263" spans="1:6" ht="90" outlineLevel="7" x14ac:dyDescent="0.2">
      <c r="A263" s="283"/>
      <c r="B263" s="283"/>
      <c r="C263" s="283"/>
      <c r="D263" s="283" t="s">
        <v>1428</v>
      </c>
      <c r="E263" s="286" t="s">
        <v>1429</v>
      </c>
      <c r="F263" s="287">
        <v>187.5</v>
      </c>
    </row>
    <row r="264" spans="1:6" ht="45" outlineLevel="7" x14ac:dyDescent="0.2">
      <c r="A264" s="283"/>
      <c r="B264" s="283"/>
      <c r="C264" s="283"/>
      <c r="D264" s="283" t="s">
        <v>1417</v>
      </c>
      <c r="E264" s="286" t="s">
        <v>1418</v>
      </c>
      <c r="F264" s="287">
        <v>351.2</v>
      </c>
    </row>
    <row r="265" spans="1:6" ht="45" outlineLevel="6" x14ac:dyDescent="0.2">
      <c r="A265" s="283"/>
      <c r="B265" s="283"/>
      <c r="C265" s="283" t="s">
        <v>2113</v>
      </c>
      <c r="D265" s="283"/>
      <c r="E265" s="286" t="s">
        <v>2114</v>
      </c>
      <c r="F265" s="287">
        <v>17891</v>
      </c>
    </row>
    <row r="266" spans="1:6" ht="45" outlineLevel="7" x14ac:dyDescent="0.2">
      <c r="A266" s="283"/>
      <c r="B266" s="283"/>
      <c r="C266" s="283"/>
      <c r="D266" s="283" t="s">
        <v>1417</v>
      </c>
      <c r="E266" s="286" t="s">
        <v>1418</v>
      </c>
      <c r="F266" s="287">
        <v>17891</v>
      </c>
    </row>
    <row r="267" spans="1:6" ht="105" outlineLevel="6" x14ac:dyDescent="0.2">
      <c r="A267" s="283"/>
      <c r="B267" s="283"/>
      <c r="C267" s="283" t="s">
        <v>2115</v>
      </c>
      <c r="D267" s="283"/>
      <c r="E267" s="286" t="s">
        <v>2116</v>
      </c>
      <c r="F267" s="287">
        <v>2000</v>
      </c>
    </row>
    <row r="268" spans="1:6" ht="45" outlineLevel="7" x14ac:dyDescent="0.2">
      <c r="A268" s="283"/>
      <c r="B268" s="283"/>
      <c r="C268" s="283"/>
      <c r="D268" s="283" t="s">
        <v>1417</v>
      </c>
      <c r="E268" s="286" t="s">
        <v>1418</v>
      </c>
      <c r="F268" s="287">
        <v>2000</v>
      </c>
    </row>
    <row r="269" spans="1:6" ht="45" outlineLevel="4" x14ac:dyDescent="0.2">
      <c r="A269" s="283"/>
      <c r="B269" s="283"/>
      <c r="C269" s="283" t="s">
        <v>2117</v>
      </c>
      <c r="D269" s="283"/>
      <c r="E269" s="286" t="s">
        <v>2118</v>
      </c>
      <c r="F269" s="287">
        <v>18404.7</v>
      </c>
    </row>
    <row r="270" spans="1:6" ht="60" outlineLevel="5" x14ac:dyDescent="0.2">
      <c r="A270" s="283"/>
      <c r="B270" s="283"/>
      <c r="C270" s="283" t="s">
        <v>2119</v>
      </c>
      <c r="D270" s="283"/>
      <c r="E270" s="286" t="s">
        <v>2120</v>
      </c>
      <c r="F270" s="287">
        <v>18404.7</v>
      </c>
    </row>
    <row r="271" spans="1:6" ht="45" outlineLevel="6" x14ac:dyDescent="0.2">
      <c r="A271" s="283"/>
      <c r="B271" s="283"/>
      <c r="C271" s="283" t="s">
        <v>2121</v>
      </c>
      <c r="D271" s="283"/>
      <c r="E271" s="286" t="s">
        <v>1410</v>
      </c>
      <c r="F271" s="287">
        <v>7457.9</v>
      </c>
    </row>
    <row r="272" spans="1:6" ht="45" outlineLevel="7" x14ac:dyDescent="0.2">
      <c r="A272" s="283"/>
      <c r="B272" s="283"/>
      <c r="C272" s="283"/>
      <c r="D272" s="283" t="s">
        <v>1417</v>
      </c>
      <c r="E272" s="286" t="s">
        <v>1418</v>
      </c>
      <c r="F272" s="287">
        <v>5059.8999999999996</v>
      </c>
    </row>
    <row r="273" spans="1:6" ht="15" outlineLevel="7" x14ac:dyDescent="0.2">
      <c r="A273" s="283"/>
      <c r="B273" s="283"/>
      <c r="C273" s="283"/>
      <c r="D273" s="283" t="s">
        <v>1430</v>
      </c>
      <c r="E273" s="286" t="s">
        <v>1431</v>
      </c>
      <c r="F273" s="287">
        <v>2398</v>
      </c>
    </row>
    <row r="274" spans="1:6" ht="60" outlineLevel="6" x14ac:dyDescent="0.2">
      <c r="A274" s="283"/>
      <c r="B274" s="283"/>
      <c r="C274" s="283" t="s">
        <v>2122</v>
      </c>
      <c r="D274" s="283"/>
      <c r="E274" s="286" t="s">
        <v>2123</v>
      </c>
      <c r="F274" s="287">
        <v>446.8</v>
      </c>
    </row>
    <row r="275" spans="1:6" ht="45" outlineLevel="7" x14ac:dyDescent="0.2">
      <c r="A275" s="283"/>
      <c r="B275" s="283"/>
      <c r="C275" s="283"/>
      <c r="D275" s="283" t="s">
        <v>1417</v>
      </c>
      <c r="E275" s="286" t="s">
        <v>1418</v>
      </c>
      <c r="F275" s="287">
        <v>446.8</v>
      </c>
    </row>
    <row r="276" spans="1:6" ht="45" outlineLevel="6" x14ac:dyDescent="0.2">
      <c r="A276" s="283"/>
      <c r="B276" s="283"/>
      <c r="C276" s="283" t="s">
        <v>2124</v>
      </c>
      <c r="D276" s="283"/>
      <c r="E276" s="286" t="s">
        <v>2125</v>
      </c>
      <c r="F276" s="287">
        <v>500</v>
      </c>
    </row>
    <row r="277" spans="1:6" ht="45" outlineLevel="7" x14ac:dyDescent="0.2">
      <c r="A277" s="283"/>
      <c r="B277" s="283"/>
      <c r="C277" s="283"/>
      <c r="D277" s="283" t="s">
        <v>1417</v>
      </c>
      <c r="E277" s="286" t="s">
        <v>1418</v>
      </c>
      <c r="F277" s="287">
        <v>500</v>
      </c>
    </row>
    <row r="278" spans="1:6" ht="75" outlineLevel="6" x14ac:dyDescent="0.2">
      <c r="A278" s="283"/>
      <c r="B278" s="283"/>
      <c r="C278" s="283" t="s">
        <v>2126</v>
      </c>
      <c r="D278" s="283"/>
      <c r="E278" s="286" t="s">
        <v>2127</v>
      </c>
      <c r="F278" s="287">
        <v>10000</v>
      </c>
    </row>
    <row r="279" spans="1:6" ht="45" outlineLevel="7" x14ac:dyDescent="0.2">
      <c r="A279" s="283"/>
      <c r="B279" s="283"/>
      <c r="C279" s="283"/>
      <c r="D279" s="283" t="s">
        <v>1417</v>
      </c>
      <c r="E279" s="286" t="s">
        <v>1418</v>
      </c>
      <c r="F279" s="287">
        <v>10000</v>
      </c>
    </row>
    <row r="280" spans="1:6" ht="45" outlineLevel="4" x14ac:dyDescent="0.2">
      <c r="A280" s="283"/>
      <c r="B280" s="283"/>
      <c r="C280" s="283" t="s">
        <v>2166</v>
      </c>
      <c r="D280" s="283"/>
      <c r="E280" s="286" t="s">
        <v>2167</v>
      </c>
      <c r="F280" s="287">
        <v>7440.4</v>
      </c>
    </row>
    <row r="281" spans="1:6" ht="60" outlineLevel="5" x14ac:dyDescent="0.2">
      <c r="A281" s="283"/>
      <c r="B281" s="283"/>
      <c r="C281" s="283" t="s">
        <v>2168</v>
      </c>
      <c r="D281" s="283"/>
      <c r="E281" s="286" t="s">
        <v>2169</v>
      </c>
      <c r="F281" s="287">
        <v>7440.4</v>
      </c>
    </row>
    <row r="282" spans="1:6" ht="60" outlineLevel="6" x14ac:dyDescent="0.2">
      <c r="A282" s="283"/>
      <c r="B282" s="283"/>
      <c r="C282" s="283" t="s">
        <v>2173</v>
      </c>
      <c r="D282" s="283"/>
      <c r="E282" s="286" t="s">
        <v>2174</v>
      </c>
      <c r="F282" s="287">
        <v>7440.4</v>
      </c>
    </row>
    <row r="283" spans="1:6" ht="45" outlineLevel="7" x14ac:dyDescent="0.2">
      <c r="A283" s="283"/>
      <c r="B283" s="283"/>
      <c r="C283" s="283"/>
      <c r="D283" s="283" t="s">
        <v>1417</v>
      </c>
      <c r="E283" s="286" t="s">
        <v>1418</v>
      </c>
      <c r="F283" s="287">
        <v>7440.4</v>
      </c>
    </row>
    <row r="284" spans="1:6" ht="15" outlineLevel="2" x14ac:dyDescent="0.2">
      <c r="A284" s="283"/>
      <c r="B284" s="283" t="s">
        <v>3125</v>
      </c>
      <c r="C284" s="283"/>
      <c r="D284" s="283"/>
      <c r="E284" s="286" t="s">
        <v>3126</v>
      </c>
      <c r="F284" s="287">
        <v>553106</v>
      </c>
    </row>
    <row r="285" spans="1:6" ht="45" outlineLevel="3" x14ac:dyDescent="0.2">
      <c r="A285" s="283"/>
      <c r="B285" s="283"/>
      <c r="C285" s="283" t="s">
        <v>2088</v>
      </c>
      <c r="D285" s="283"/>
      <c r="E285" s="286" t="s">
        <v>2089</v>
      </c>
      <c r="F285" s="287">
        <v>553106</v>
      </c>
    </row>
    <row r="286" spans="1:6" ht="30" outlineLevel="4" x14ac:dyDescent="0.2">
      <c r="A286" s="283"/>
      <c r="B286" s="283"/>
      <c r="C286" s="283" t="s">
        <v>2128</v>
      </c>
      <c r="D286" s="283"/>
      <c r="E286" s="286" t="s">
        <v>2129</v>
      </c>
      <c r="F286" s="287">
        <v>553106</v>
      </c>
    </row>
    <row r="287" spans="1:6" ht="45" outlineLevel="5" x14ac:dyDescent="0.2">
      <c r="A287" s="283"/>
      <c r="B287" s="283"/>
      <c r="C287" s="283" t="s">
        <v>2130</v>
      </c>
      <c r="D287" s="283"/>
      <c r="E287" s="286" t="s">
        <v>2131</v>
      </c>
      <c r="F287" s="287">
        <v>553106</v>
      </c>
    </row>
    <row r="288" spans="1:6" ht="45" outlineLevel="6" x14ac:dyDescent="0.2">
      <c r="A288" s="283"/>
      <c r="B288" s="283"/>
      <c r="C288" s="283" t="s">
        <v>2132</v>
      </c>
      <c r="D288" s="283"/>
      <c r="E288" s="286" t="s">
        <v>1410</v>
      </c>
      <c r="F288" s="287">
        <v>544372.30000000005</v>
      </c>
    </row>
    <row r="289" spans="1:6" ht="90" outlineLevel="7" x14ac:dyDescent="0.2">
      <c r="A289" s="283"/>
      <c r="B289" s="283"/>
      <c r="C289" s="283"/>
      <c r="D289" s="283" t="s">
        <v>1428</v>
      </c>
      <c r="E289" s="286" t="s">
        <v>1429</v>
      </c>
      <c r="F289" s="287">
        <v>468152.3</v>
      </c>
    </row>
    <row r="290" spans="1:6" ht="45" outlineLevel="7" x14ac:dyDescent="0.2">
      <c r="A290" s="283"/>
      <c r="B290" s="283"/>
      <c r="C290" s="283"/>
      <c r="D290" s="283" t="s">
        <v>1417</v>
      </c>
      <c r="E290" s="286" t="s">
        <v>1418</v>
      </c>
      <c r="F290" s="287">
        <v>64764.4</v>
      </c>
    </row>
    <row r="291" spans="1:6" ht="15" outlineLevel="7" x14ac:dyDescent="0.2">
      <c r="A291" s="283"/>
      <c r="B291" s="283"/>
      <c r="C291" s="283"/>
      <c r="D291" s="283" t="s">
        <v>1430</v>
      </c>
      <c r="E291" s="286" t="s">
        <v>1431</v>
      </c>
      <c r="F291" s="287">
        <v>11455.6</v>
      </c>
    </row>
    <row r="292" spans="1:6" ht="75" outlineLevel="6" x14ac:dyDescent="0.2">
      <c r="A292" s="283"/>
      <c r="B292" s="283"/>
      <c r="C292" s="283" t="s">
        <v>2133</v>
      </c>
      <c r="D292" s="283"/>
      <c r="E292" s="286" t="s">
        <v>2134</v>
      </c>
      <c r="F292" s="287">
        <v>5808</v>
      </c>
    </row>
    <row r="293" spans="1:6" ht="45" outlineLevel="7" x14ac:dyDescent="0.2">
      <c r="A293" s="283"/>
      <c r="B293" s="283"/>
      <c r="C293" s="283"/>
      <c r="D293" s="283" t="s">
        <v>1417</v>
      </c>
      <c r="E293" s="286" t="s">
        <v>1418</v>
      </c>
      <c r="F293" s="287">
        <v>5808</v>
      </c>
    </row>
    <row r="294" spans="1:6" ht="60" outlineLevel="6" x14ac:dyDescent="0.2">
      <c r="A294" s="283"/>
      <c r="B294" s="283"/>
      <c r="C294" s="283" t="s">
        <v>2135</v>
      </c>
      <c r="D294" s="283"/>
      <c r="E294" s="286" t="s">
        <v>2136</v>
      </c>
      <c r="F294" s="287">
        <v>925</v>
      </c>
    </row>
    <row r="295" spans="1:6" ht="45" outlineLevel="7" x14ac:dyDescent="0.2">
      <c r="A295" s="283"/>
      <c r="B295" s="283"/>
      <c r="C295" s="283"/>
      <c r="D295" s="283" t="s">
        <v>1411</v>
      </c>
      <c r="E295" s="286" t="s">
        <v>1412</v>
      </c>
      <c r="F295" s="287">
        <v>925</v>
      </c>
    </row>
    <row r="296" spans="1:6" ht="135" outlineLevel="6" x14ac:dyDescent="0.2">
      <c r="A296" s="283"/>
      <c r="B296" s="283"/>
      <c r="C296" s="283" t="s">
        <v>2137</v>
      </c>
      <c r="D296" s="283"/>
      <c r="E296" s="286" t="s">
        <v>2138</v>
      </c>
      <c r="F296" s="287">
        <v>1134.9000000000001</v>
      </c>
    </row>
    <row r="297" spans="1:6" ht="30" outlineLevel="7" x14ac:dyDescent="0.2">
      <c r="A297" s="283"/>
      <c r="B297" s="283"/>
      <c r="C297" s="283"/>
      <c r="D297" s="283" t="s">
        <v>1419</v>
      </c>
      <c r="E297" s="286" t="s">
        <v>1420</v>
      </c>
      <c r="F297" s="287">
        <v>1134.9000000000001</v>
      </c>
    </row>
    <row r="298" spans="1:6" ht="75" outlineLevel="6" x14ac:dyDescent="0.2">
      <c r="A298" s="283"/>
      <c r="B298" s="283"/>
      <c r="C298" s="283" t="s">
        <v>2139</v>
      </c>
      <c r="D298" s="283"/>
      <c r="E298" s="286" t="s">
        <v>2140</v>
      </c>
      <c r="F298" s="287">
        <v>715.8</v>
      </c>
    </row>
    <row r="299" spans="1:6" ht="45" outlineLevel="7" x14ac:dyDescent="0.2">
      <c r="A299" s="283"/>
      <c r="B299" s="283"/>
      <c r="C299" s="283"/>
      <c r="D299" s="283" t="s">
        <v>1417</v>
      </c>
      <c r="E299" s="286" t="s">
        <v>1418</v>
      </c>
      <c r="F299" s="287">
        <v>715.8</v>
      </c>
    </row>
    <row r="300" spans="1:6" ht="105" outlineLevel="6" x14ac:dyDescent="0.2">
      <c r="A300" s="283"/>
      <c r="B300" s="283"/>
      <c r="C300" s="283" t="s">
        <v>2141</v>
      </c>
      <c r="D300" s="283"/>
      <c r="E300" s="286" t="s">
        <v>2142</v>
      </c>
      <c r="F300" s="287">
        <v>150</v>
      </c>
    </row>
    <row r="301" spans="1:6" ht="30" outlineLevel="7" x14ac:dyDescent="0.2">
      <c r="A301" s="283"/>
      <c r="B301" s="283"/>
      <c r="C301" s="283"/>
      <c r="D301" s="283" t="s">
        <v>1419</v>
      </c>
      <c r="E301" s="286" t="s">
        <v>1420</v>
      </c>
      <c r="F301" s="287">
        <v>150</v>
      </c>
    </row>
    <row r="302" spans="1:6" ht="45" outlineLevel="2" x14ac:dyDescent="0.2">
      <c r="A302" s="283"/>
      <c r="B302" s="283" t="s">
        <v>3127</v>
      </c>
      <c r="C302" s="283"/>
      <c r="D302" s="283"/>
      <c r="E302" s="286" t="s">
        <v>3128</v>
      </c>
      <c r="F302" s="287">
        <v>112526.9</v>
      </c>
    </row>
    <row r="303" spans="1:6" ht="45" outlineLevel="3" x14ac:dyDescent="0.2">
      <c r="A303" s="283"/>
      <c r="B303" s="283"/>
      <c r="C303" s="283" t="s">
        <v>2088</v>
      </c>
      <c r="D303" s="283"/>
      <c r="E303" s="286" t="s">
        <v>2089</v>
      </c>
      <c r="F303" s="287">
        <v>112526.9</v>
      </c>
    </row>
    <row r="304" spans="1:6" ht="30" outlineLevel="4" x14ac:dyDescent="0.2">
      <c r="A304" s="283"/>
      <c r="B304" s="283"/>
      <c r="C304" s="283" t="s">
        <v>2090</v>
      </c>
      <c r="D304" s="283"/>
      <c r="E304" s="286" t="s">
        <v>2091</v>
      </c>
      <c r="F304" s="287">
        <v>4123.5</v>
      </c>
    </row>
    <row r="305" spans="1:6" ht="30" outlineLevel="5" x14ac:dyDescent="0.2">
      <c r="A305" s="283"/>
      <c r="B305" s="283"/>
      <c r="C305" s="283" t="s">
        <v>2092</v>
      </c>
      <c r="D305" s="283"/>
      <c r="E305" s="286" t="s">
        <v>2093</v>
      </c>
      <c r="F305" s="287">
        <v>4123.5</v>
      </c>
    </row>
    <row r="306" spans="1:6" ht="45" outlineLevel="6" x14ac:dyDescent="0.2">
      <c r="A306" s="283"/>
      <c r="B306" s="283"/>
      <c r="C306" s="283" t="s">
        <v>2094</v>
      </c>
      <c r="D306" s="283"/>
      <c r="E306" s="286" t="s">
        <v>2095</v>
      </c>
      <c r="F306" s="287">
        <v>248.3</v>
      </c>
    </row>
    <row r="307" spans="1:6" ht="45" outlineLevel="7" x14ac:dyDescent="0.2">
      <c r="A307" s="283"/>
      <c r="B307" s="283"/>
      <c r="C307" s="283"/>
      <c r="D307" s="283" t="s">
        <v>1417</v>
      </c>
      <c r="E307" s="286" t="s">
        <v>1418</v>
      </c>
      <c r="F307" s="287">
        <v>248.3</v>
      </c>
    </row>
    <row r="308" spans="1:6" ht="45" outlineLevel="6" x14ac:dyDescent="0.2">
      <c r="A308" s="283"/>
      <c r="B308" s="283"/>
      <c r="C308" s="283" t="s">
        <v>2096</v>
      </c>
      <c r="D308" s="283"/>
      <c r="E308" s="286" t="s">
        <v>2097</v>
      </c>
      <c r="F308" s="287">
        <v>3875.2</v>
      </c>
    </row>
    <row r="309" spans="1:6" ht="15" outlineLevel="7" x14ac:dyDescent="0.2">
      <c r="A309" s="283"/>
      <c r="B309" s="283"/>
      <c r="C309" s="283"/>
      <c r="D309" s="283" t="s">
        <v>1517</v>
      </c>
      <c r="E309" s="286" t="s">
        <v>1518</v>
      </c>
      <c r="F309" s="287">
        <v>3875.2</v>
      </c>
    </row>
    <row r="310" spans="1:6" ht="45" outlineLevel="4" x14ac:dyDescent="0.2">
      <c r="A310" s="283"/>
      <c r="B310" s="283"/>
      <c r="C310" s="283" t="s">
        <v>2144</v>
      </c>
      <c r="D310" s="283"/>
      <c r="E310" s="286" t="s">
        <v>2145</v>
      </c>
      <c r="F310" s="287">
        <v>1667.7</v>
      </c>
    </row>
    <row r="311" spans="1:6" ht="30" outlineLevel="5" x14ac:dyDescent="0.2">
      <c r="A311" s="283"/>
      <c r="B311" s="283"/>
      <c r="C311" s="283" t="s">
        <v>2146</v>
      </c>
      <c r="D311" s="283"/>
      <c r="E311" s="286" t="s">
        <v>2147</v>
      </c>
      <c r="F311" s="287">
        <v>1667.7</v>
      </c>
    </row>
    <row r="312" spans="1:6" ht="30" outlineLevel="6" x14ac:dyDescent="0.2">
      <c r="A312" s="283"/>
      <c r="B312" s="283"/>
      <c r="C312" s="283" t="s">
        <v>2148</v>
      </c>
      <c r="D312" s="283"/>
      <c r="E312" s="286" t="s">
        <v>2149</v>
      </c>
      <c r="F312" s="287">
        <v>1667.7</v>
      </c>
    </row>
    <row r="313" spans="1:6" ht="15" outlineLevel="7" x14ac:dyDescent="0.2">
      <c r="A313" s="283"/>
      <c r="B313" s="283"/>
      <c r="C313" s="283"/>
      <c r="D313" s="283" t="s">
        <v>1517</v>
      </c>
      <c r="E313" s="286" t="s">
        <v>1518</v>
      </c>
      <c r="F313" s="287">
        <v>1667.7</v>
      </c>
    </row>
    <row r="314" spans="1:6" ht="45" outlineLevel="4" x14ac:dyDescent="0.2">
      <c r="A314" s="283"/>
      <c r="B314" s="283"/>
      <c r="C314" s="283" t="s">
        <v>2166</v>
      </c>
      <c r="D314" s="283"/>
      <c r="E314" s="286" t="s">
        <v>2167</v>
      </c>
      <c r="F314" s="287">
        <v>104654.39999999999</v>
      </c>
    </row>
    <row r="315" spans="1:6" ht="60" outlineLevel="5" x14ac:dyDescent="0.2">
      <c r="A315" s="283"/>
      <c r="B315" s="283"/>
      <c r="C315" s="283" t="s">
        <v>2168</v>
      </c>
      <c r="D315" s="283"/>
      <c r="E315" s="286" t="s">
        <v>2169</v>
      </c>
      <c r="F315" s="287">
        <v>104654.39999999999</v>
      </c>
    </row>
    <row r="316" spans="1:6" ht="45" outlineLevel="6" x14ac:dyDescent="0.2">
      <c r="A316" s="283"/>
      <c r="B316" s="283"/>
      <c r="C316" s="283" t="s">
        <v>2170</v>
      </c>
      <c r="D316" s="283"/>
      <c r="E316" s="286" t="s">
        <v>1410</v>
      </c>
      <c r="F316" s="287">
        <v>91808.6</v>
      </c>
    </row>
    <row r="317" spans="1:6" ht="45" outlineLevel="7" x14ac:dyDescent="0.2">
      <c r="A317" s="283"/>
      <c r="B317" s="283"/>
      <c r="C317" s="283"/>
      <c r="D317" s="283" t="s">
        <v>1411</v>
      </c>
      <c r="E317" s="286" t="s">
        <v>1412</v>
      </c>
      <c r="F317" s="287">
        <v>91808.6</v>
      </c>
    </row>
    <row r="318" spans="1:6" ht="45" outlineLevel="6" x14ac:dyDescent="0.2">
      <c r="A318" s="283"/>
      <c r="B318" s="283"/>
      <c r="C318" s="283" t="s">
        <v>2171</v>
      </c>
      <c r="D318" s="283"/>
      <c r="E318" s="286" t="s">
        <v>2172</v>
      </c>
      <c r="F318" s="287">
        <v>12845.8</v>
      </c>
    </row>
    <row r="319" spans="1:6" ht="45" outlineLevel="7" x14ac:dyDescent="0.2">
      <c r="A319" s="283"/>
      <c r="B319" s="283"/>
      <c r="C319" s="283"/>
      <c r="D319" s="283" t="s">
        <v>1417</v>
      </c>
      <c r="E319" s="286" t="s">
        <v>1418</v>
      </c>
      <c r="F319" s="287">
        <v>12845.8</v>
      </c>
    </row>
    <row r="320" spans="1:6" ht="30" outlineLevel="4" x14ac:dyDescent="0.2">
      <c r="A320" s="283"/>
      <c r="B320" s="283"/>
      <c r="C320" s="283" t="s">
        <v>2175</v>
      </c>
      <c r="D320" s="283"/>
      <c r="E320" s="286" t="s">
        <v>2176</v>
      </c>
      <c r="F320" s="287">
        <v>2081.3000000000002</v>
      </c>
    </row>
    <row r="321" spans="1:6" ht="30" outlineLevel="5" x14ac:dyDescent="0.2">
      <c r="A321" s="283"/>
      <c r="B321" s="283"/>
      <c r="C321" s="283" t="s">
        <v>2177</v>
      </c>
      <c r="D321" s="283"/>
      <c r="E321" s="286" t="s">
        <v>2178</v>
      </c>
      <c r="F321" s="287">
        <v>2081.3000000000002</v>
      </c>
    </row>
    <row r="322" spans="1:6" ht="45" outlineLevel="6" x14ac:dyDescent="0.2">
      <c r="A322" s="283"/>
      <c r="B322" s="283"/>
      <c r="C322" s="283" t="s">
        <v>2179</v>
      </c>
      <c r="D322" s="283"/>
      <c r="E322" s="286" t="s">
        <v>2180</v>
      </c>
      <c r="F322" s="287">
        <v>2081.3000000000002</v>
      </c>
    </row>
    <row r="323" spans="1:6" ht="45" outlineLevel="7" x14ac:dyDescent="0.2">
      <c r="A323" s="283"/>
      <c r="B323" s="283"/>
      <c r="C323" s="283"/>
      <c r="D323" s="283" t="s">
        <v>1417</v>
      </c>
      <c r="E323" s="286" t="s">
        <v>1418</v>
      </c>
      <c r="F323" s="287">
        <v>2081.3000000000002</v>
      </c>
    </row>
    <row r="324" spans="1:6" ht="15" outlineLevel="1" x14ac:dyDescent="0.2">
      <c r="A324" s="283"/>
      <c r="B324" s="283" t="s">
        <v>3110</v>
      </c>
      <c r="C324" s="283"/>
      <c r="D324" s="283"/>
      <c r="E324" s="286" t="s">
        <v>3111</v>
      </c>
      <c r="F324" s="287">
        <v>13660</v>
      </c>
    </row>
    <row r="325" spans="1:6" ht="30" outlineLevel="2" x14ac:dyDescent="0.2">
      <c r="A325" s="283"/>
      <c r="B325" s="283" t="s">
        <v>3129</v>
      </c>
      <c r="C325" s="283"/>
      <c r="D325" s="283"/>
      <c r="E325" s="286" t="s">
        <v>3130</v>
      </c>
      <c r="F325" s="287">
        <v>13660</v>
      </c>
    </row>
    <row r="326" spans="1:6" ht="45" outlineLevel="3" x14ac:dyDescent="0.2">
      <c r="A326" s="283"/>
      <c r="B326" s="283"/>
      <c r="C326" s="283" t="s">
        <v>2088</v>
      </c>
      <c r="D326" s="283"/>
      <c r="E326" s="286" t="s">
        <v>2089</v>
      </c>
      <c r="F326" s="287">
        <v>13660</v>
      </c>
    </row>
    <row r="327" spans="1:6" ht="75" outlineLevel="4" x14ac:dyDescent="0.2">
      <c r="A327" s="283"/>
      <c r="B327" s="283"/>
      <c r="C327" s="283" t="s">
        <v>2106</v>
      </c>
      <c r="D327" s="283"/>
      <c r="E327" s="286" t="s">
        <v>2107</v>
      </c>
      <c r="F327" s="287">
        <v>13660</v>
      </c>
    </row>
    <row r="328" spans="1:6" ht="60" outlineLevel="5" x14ac:dyDescent="0.2">
      <c r="A328" s="283"/>
      <c r="B328" s="283"/>
      <c r="C328" s="283" t="s">
        <v>2108</v>
      </c>
      <c r="D328" s="283"/>
      <c r="E328" s="286" t="s">
        <v>2109</v>
      </c>
      <c r="F328" s="287">
        <v>13660</v>
      </c>
    </row>
    <row r="329" spans="1:6" ht="45" outlineLevel="6" x14ac:dyDescent="0.2">
      <c r="A329" s="283"/>
      <c r="B329" s="283"/>
      <c r="C329" s="283" t="s">
        <v>2110</v>
      </c>
      <c r="D329" s="283"/>
      <c r="E329" s="286" t="s">
        <v>1410</v>
      </c>
      <c r="F329" s="287">
        <v>13660</v>
      </c>
    </row>
    <row r="330" spans="1:6" ht="45" outlineLevel="7" x14ac:dyDescent="0.2">
      <c r="A330" s="283"/>
      <c r="B330" s="283"/>
      <c r="C330" s="283"/>
      <c r="D330" s="283" t="s">
        <v>1411</v>
      </c>
      <c r="E330" s="286" t="s">
        <v>1412</v>
      </c>
      <c r="F330" s="287">
        <v>13660</v>
      </c>
    </row>
    <row r="331" spans="1:6" ht="15" outlineLevel="1" x14ac:dyDescent="0.2">
      <c r="A331" s="283"/>
      <c r="B331" s="283" t="s">
        <v>3131</v>
      </c>
      <c r="C331" s="283"/>
      <c r="D331" s="283"/>
      <c r="E331" s="286" t="s">
        <v>3132</v>
      </c>
      <c r="F331" s="287">
        <v>76000</v>
      </c>
    </row>
    <row r="332" spans="1:6" ht="30" outlineLevel="2" x14ac:dyDescent="0.2">
      <c r="A332" s="283"/>
      <c r="B332" s="283" t="s">
        <v>3133</v>
      </c>
      <c r="C332" s="283"/>
      <c r="D332" s="283"/>
      <c r="E332" s="286" t="s">
        <v>3134</v>
      </c>
      <c r="F332" s="287">
        <v>76000</v>
      </c>
    </row>
    <row r="333" spans="1:6" ht="45" outlineLevel="3" x14ac:dyDescent="0.2">
      <c r="A333" s="283"/>
      <c r="B333" s="283"/>
      <c r="C333" s="283" t="s">
        <v>2860</v>
      </c>
      <c r="D333" s="283"/>
      <c r="E333" s="286" t="s">
        <v>2861</v>
      </c>
      <c r="F333" s="287">
        <v>76000</v>
      </c>
    </row>
    <row r="334" spans="1:6" ht="45" outlineLevel="4" x14ac:dyDescent="0.2">
      <c r="A334" s="283"/>
      <c r="B334" s="283"/>
      <c r="C334" s="283" t="s">
        <v>2885</v>
      </c>
      <c r="D334" s="283"/>
      <c r="E334" s="286" t="s">
        <v>2886</v>
      </c>
      <c r="F334" s="287">
        <v>76000</v>
      </c>
    </row>
    <row r="335" spans="1:6" ht="45" outlineLevel="5" x14ac:dyDescent="0.2">
      <c r="A335" s="283"/>
      <c r="B335" s="283"/>
      <c r="C335" s="283" t="s">
        <v>2887</v>
      </c>
      <c r="D335" s="283"/>
      <c r="E335" s="286" t="s">
        <v>2888</v>
      </c>
      <c r="F335" s="287">
        <v>76000</v>
      </c>
    </row>
    <row r="336" spans="1:6" ht="45" outlineLevel="6" x14ac:dyDescent="0.2">
      <c r="A336" s="283"/>
      <c r="B336" s="283"/>
      <c r="C336" s="283" t="s">
        <v>2889</v>
      </c>
      <c r="D336" s="283"/>
      <c r="E336" s="286" t="s">
        <v>2890</v>
      </c>
      <c r="F336" s="287">
        <v>76000</v>
      </c>
    </row>
    <row r="337" spans="1:6" ht="15" outlineLevel="7" x14ac:dyDescent="0.2">
      <c r="A337" s="283"/>
      <c r="B337" s="283"/>
      <c r="C337" s="283"/>
      <c r="D337" s="283" t="s">
        <v>1430</v>
      </c>
      <c r="E337" s="286" t="s">
        <v>1431</v>
      </c>
      <c r="F337" s="287">
        <v>76000</v>
      </c>
    </row>
    <row r="338" spans="1:6" ht="15" outlineLevel="1" x14ac:dyDescent="0.2">
      <c r="A338" s="283"/>
      <c r="B338" s="283" t="s">
        <v>3135</v>
      </c>
      <c r="C338" s="283"/>
      <c r="D338" s="283"/>
      <c r="E338" s="286" t="s">
        <v>3136</v>
      </c>
      <c r="F338" s="287">
        <v>508.3</v>
      </c>
    </row>
    <row r="339" spans="1:6" ht="30" outlineLevel="2" x14ac:dyDescent="0.2">
      <c r="A339" s="283"/>
      <c r="B339" s="283" t="s">
        <v>3137</v>
      </c>
      <c r="C339" s="283"/>
      <c r="D339" s="283"/>
      <c r="E339" s="286" t="s">
        <v>3138</v>
      </c>
      <c r="F339" s="287">
        <v>508.3</v>
      </c>
    </row>
    <row r="340" spans="1:6" ht="45" outlineLevel="3" x14ac:dyDescent="0.2">
      <c r="A340" s="283"/>
      <c r="B340" s="283"/>
      <c r="C340" s="283" t="s">
        <v>2860</v>
      </c>
      <c r="D340" s="283"/>
      <c r="E340" s="286" t="s">
        <v>2861</v>
      </c>
      <c r="F340" s="287">
        <v>508.3</v>
      </c>
    </row>
    <row r="341" spans="1:6" ht="45" outlineLevel="4" x14ac:dyDescent="0.2">
      <c r="A341" s="283"/>
      <c r="B341" s="283"/>
      <c r="C341" s="283" t="s">
        <v>2917</v>
      </c>
      <c r="D341" s="283"/>
      <c r="E341" s="286" t="s">
        <v>2918</v>
      </c>
      <c r="F341" s="287">
        <v>508.3</v>
      </c>
    </row>
    <row r="342" spans="1:6" ht="45" outlineLevel="5" x14ac:dyDescent="0.2">
      <c r="A342" s="283"/>
      <c r="B342" s="283"/>
      <c r="C342" s="283" t="s">
        <v>2919</v>
      </c>
      <c r="D342" s="283"/>
      <c r="E342" s="286" t="s">
        <v>2920</v>
      </c>
      <c r="F342" s="287">
        <v>508.3</v>
      </c>
    </row>
    <row r="343" spans="1:6" ht="90" outlineLevel="6" x14ac:dyDescent="0.2">
      <c r="A343" s="283"/>
      <c r="B343" s="283"/>
      <c r="C343" s="283" t="s">
        <v>2923</v>
      </c>
      <c r="D343" s="283"/>
      <c r="E343" s="286" t="s">
        <v>2924</v>
      </c>
      <c r="F343" s="287">
        <v>508.3</v>
      </c>
    </row>
    <row r="344" spans="1:6" ht="45" outlineLevel="7" x14ac:dyDescent="0.2">
      <c r="A344" s="283"/>
      <c r="B344" s="283"/>
      <c r="C344" s="283"/>
      <c r="D344" s="283" t="s">
        <v>1417</v>
      </c>
      <c r="E344" s="286" t="s">
        <v>1418</v>
      </c>
      <c r="F344" s="287">
        <v>508.3</v>
      </c>
    </row>
    <row r="345" spans="1:6" ht="30" x14ac:dyDescent="0.2">
      <c r="A345" s="283" t="s">
        <v>3139</v>
      </c>
      <c r="B345" s="283"/>
      <c r="C345" s="283"/>
      <c r="D345" s="283"/>
      <c r="E345" s="286" t="s">
        <v>177</v>
      </c>
      <c r="F345" s="287">
        <v>96966.6</v>
      </c>
    </row>
    <row r="346" spans="1:6" ht="15" outlineLevel="1" x14ac:dyDescent="0.2">
      <c r="A346" s="283"/>
      <c r="B346" s="283" t="s">
        <v>3090</v>
      </c>
      <c r="C346" s="283"/>
      <c r="D346" s="283"/>
      <c r="E346" s="286" t="s">
        <v>3091</v>
      </c>
      <c r="F346" s="287">
        <v>96934.399999999994</v>
      </c>
    </row>
    <row r="347" spans="1:6" ht="15" outlineLevel="2" x14ac:dyDescent="0.2">
      <c r="A347" s="283"/>
      <c r="B347" s="283" t="s">
        <v>3092</v>
      </c>
      <c r="C347" s="283"/>
      <c r="D347" s="283"/>
      <c r="E347" s="286" t="s">
        <v>3093</v>
      </c>
      <c r="F347" s="287">
        <v>96934.399999999994</v>
      </c>
    </row>
    <row r="348" spans="1:6" ht="45" outlineLevel="3" x14ac:dyDescent="0.2">
      <c r="A348" s="283"/>
      <c r="B348" s="283"/>
      <c r="C348" s="283" t="s">
        <v>2675</v>
      </c>
      <c r="D348" s="283"/>
      <c r="E348" s="286" t="s">
        <v>2676</v>
      </c>
      <c r="F348" s="287">
        <v>96934.399999999994</v>
      </c>
    </row>
    <row r="349" spans="1:6" ht="30" outlineLevel="4" x14ac:dyDescent="0.2">
      <c r="A349" s="283"/>
      <c r="B349" s="283"/>
      <c r="C349" s="283" t="s">
        <v>2677</v>
      </c>
      <c r="D349" s="283"/>
      <c r="E349" s="286" t="s">
        <v>2678</v>
      </c>
      <c r="F349" s="287">
        <v>18648.400000000001</v>
      </c>
    </row>
    <row r="350" spans="1:6" ht="45" outlineLevel="5" x14ac:dyDescent="0.2">
      <c r="A350" s="283"/>
      <c r="B350" s="283"/>
      <c r="C350" s="283" t="s">
        <v>2679</v>
      </c>
      <c r="D350" s="283"/>
      <c r="E350" s="286" t="s">
        <v>2680</v>
      </c>
      <c r="F350" s="287">
        <v>18648.400000000001</v>
      </c>
    </row>
    <row r="351" spans="1:6" ht="75" outlineLevel="6" x14ac:dyDescent="0.2">
      <c r="A351" s="283"/>
      <c r="B351" s="283"/>
      <c r="C351" s="283" t="s">
        <v>2681</v>
      </c>
      <c r="D351" s="283"/>
      <c r="E351" s="286" t="s">
        <v>2682</v>
      </c>
      <c r="F351" s="287">
        <v>1571.5</v>
      </c>
    </row>
    <row r="352" spans="1:6" ht="45" outlineLevel="7" x14ac:dyDescent="0.2">
      <c r="A352" s="283"/>
      <c r="B352" s="283"/>
      <c r="C352" s="283"/>
      <c r="D352" s="283" t="s">
        <v>1417</v>
      </c>
      <c r="E352" s="286" t="s">
        <v>1418</v>
      </c>
      <c r="F352" s="287">
        <v>1571.5</v>
      </c>
    </row>
    <row r="353" spans="1:6" ht="45" outlineLevel="6" x14ac:dyDescent="0.2">
      <c r="A353" s="283"/>
      <c r="B353" s="283"/>
      <c r="C353" s="283" t="s">
        <v>2683</v>
      </c>
      <c r="D353" s="283"/>
      <c r="E353" s="286" t="s">
        <v>2684</v>
      </c>
      <c r="F353" s="287">
        <v>531.20000000000005</v>
      </c>
    </row>
    <row r="354" spans="1:6" ht="45" outlineLevel="7" x14ac:dyDescent="0.2">
      <c r="A354" s="283"/>
      <c r="B354" s="283"/>
      <c r="C354" s="283"/>
      <c r="D354" s="283" t="s">
        <v>1417</v>
      </c>
      <c r="E354" s="286" t="s">
        <v>1418</v>
      </c>
      <c r="F354" s="287">
        <v>531.20000000000005</v>
      </c>
    </row>
    <row r="355" spans="1:6" ht="45" outlineLevel="6" x14ac:dyDescent="0.2">
      <c r="A355" s="283"/>
      <c r="B355" s="283"/>
      <c r="C355" s="283" t="s">
        <v>2685</v>
      </c>
      <c r="D355" s="283"/>
      <c r="E355" s="286" t="s">
        <v>2686</v>
      </c>
      <c r="F355" s="287">
        <v>16545.7</v>
      </c>
    </row>
    <row r="356" spans="1:6" ht="15" outlineLevel="7" x14ac:dyDescent="0.2">
      <c r="A356" s="283"/>
      <c r="B356" s="283"/>
      <c r="C356" s="283"/>
      <c r="D356" s="283" t="s">
        <v>1517</v>
      </c>
      <c r="E356" s="286" t="s">
        <v>1518</v>
      </c>
      <c r="F356" s="287">
        <v>16545.7</v>
      </c>
    </row>
    <row r="357" spans="1:6" ht="45" outlineLevel="4" x14ac:dyDescent="0.2">
      <c r="A357" s="283"/>
      <c r="B357" s="283"/>
      <c r="C357" s="283" t="s">
        <v>2691</v>
      </c>
      <c r="D357" s="283"/>
      <c r="E357" s="286" t="s">
        <v>2692</v>
      </c>
      <c r="F357" s="287">
        <v>28198.400000000001</v>
      </c>
    </row>
    <row r="358" spans="1:6" ht="45" outlineLevel="5" x14ac:dyDescent="0.2">
      <c r="A358" s="283"/>
      <c r="B358" s="283"/>
      <c r="C358" s="283" t="s">
        <v>2693</v>
      </c>
      <c r="D358" s="283"/>
      <c r="E358" s="286" t="s">
        <v>2694</v>
      </c>
      <c r="F358" s="287">
        <v>1664</v>
      </c>
    </row>
    <row r="359" spans="1:6" ht="60" outlineLevel="6" x14ac:dyDescent="0.2">
      <c r="A359" s="283"/>
      <c r="B359" s="283"/>
      <c r="C359" s="283" t="s">
        <v>2695</v>
      </c>
      <c r="D359" s="283"/>
      <c r="E359" s="286" t="s">
        <v>1527</v>
      </c>
      <c r="F359" s="287">
        <v>1664</v>
      </c>
    </row>
    <row r="360" spans="1:6" ht="45" outlineLevel="7" x14ac:dyDescent="0.2">
      <c r="A360" s="283"/>
      <c r="B360" s="283"/>
      <c r="C360" s="283"/>
      <c r="D360" s="283" t="s">
        <v>1417</v>
      </c>
      <c r="E360" s="286" t="s">
        <v>1418</v>
      </c>
      <c r="F360" s="287">
        <v>1664</v>
      </c>
    </row>
    <row r="361" spans="1:6" ht="45" outlineLevel="5" x14ac:dyDescent="0.2">
      <c r="A361" s="283"/>
      <c r="B361" s="283"/>
      <c r="C361" s="283" t="s">
        <v>2696</v>
      </c>
      <c r="D361" s="283"/>
      <c r="E361" s="286" t="s">
        <v>2697</v>
      </c>
      <c r="F361" s="287">
        <v>26534.400000000001</v>
      </c>
    </row>
    <row r="362" spans="1:6" ht="45" outlineLevel="6" x14ac:dyDescent="0.2">
      <c r="A362" s="283"/>
      <c r="B362" s="283"/>
      <c r="C362" s="283" t="s">
        <v>2698</v>
      </c>
      <c r="D362" s="283"/>
      <c r="E362" s="286" t="s">
        <v>1410</v>
      </c>
      <c r="F362" s="287">
        <v>25038.400000000001</v>
      </c>
    </row>
    <row r="363" spans="1:6" ht="90" outlineLevel="7" x14ac:dyDescent="0.2">
      <c r="A363" s="283"/>
      <c r="B363" s="283"/>
      <c r="C363" s="283"/>
      <c r="D363" s="283" t="s">
        <v>1428</v>
      </c>
      <c r="E363" s="286" t="s">
        <v>1429</v>
      </c>
      <c r="F363" s="287">
        <v>6050.9</v>
      </c>
    </row>
    <row r="364" spans="1:6" ht="45" outlineLevel="7" x14ac:dyDescent="0.2">
      <c r="A364" s="283"/>
      <c r="B364" s="283"/>
      <c r="C364" s="283"/>
      <c r="D364" s="283" t="s">
        <v>1417</v>
      </c>
      <c r="E364" s="286" t="s">
        <v>1418</v>
      </c>
      <c r="F364" s="287">
        <v>15841.8</v>
      </c>
    </row>
    <row r="365" spans="1:6" ht="15" outlineLevel="7" x14ac:dyDescent="0.2">
      <c r="A365" s="283"/>
      <c r="B365" s="283"/>
      <c r="C365" s="283"/>
      <c r="D365" s="283" t="s">
        <v>1430</v>
      </c>
      <c r="E365" s="286" t="s">
        <v>1431</v>
      </c>
      <c r="F365" s="287">
        <v>3145.7</v>
      </c>
    </row>
    <row r="366" spans="1:6" ht="75" outlineLevel="6" x14ac:dyDescent="0.2">
      <c r="A366" s="283"/>
      <c r="B366" s="283"/>
      <c r="C366" s="283" t="s">
        <v>2699</v>
      </c>
      <c r="D366" s="283"/>
      <c r="E366" s="286" t="s">
        <v>2700</v>
      </c>
      <c r="F366" s="287">
        <v>1496</v>
      </c>
    </row>
    <row r="367" spans="1:6" ht="45" outlineLevel="7" x14ac:dyDescent="0.2">
      <c r="A367" s="283"/>
      <c r="B367" s="283"/>
      <c r="C367" s="283"/>
      <c r="D367" s="283" t="s">
        <v>1417</v>
      </c>
      <c r="E367" s="286" t="s">
        <v>1418</v>
      </c>
      <c r="F367" s="287">
        <v>1496</v>
      </c>
    </row>
    <row r="368" spans="1:6" ht="30" outlineLevel="4" x14ac:dyDescent="0.2">
      <c r="A368" s="283"/>
      <c r="B368" s="283"/>
      <c r="C368" s="283" t="s">
        <v>2701</v>
      </c>
      <c r="D368" s="283"/>
      <c r="E368" s="286" t="s">
        <v>1490</v>
      </c>
      <c r="F368" s="287">
        <v>50087.6</v>
      </c>
    </row>
    <row r="369" spans="1:6" ht="30" outlineLevel="5" x14ac:dyDescent="0.2">
      <c r="A369" s="283"/>
      <c r="B369" s="283"/>
      <c r="C369" s="283" t="s">
        <v>2702</v>
      </c>
      <c r="D369" s="283"/>
      <c r="E369" s="286" t="s">
        <v>1492</v>
      </c>
      <c r="F369" s="287">
        <v>50087.6</v>
      </c>
    </row>
    <row r="370" spans="1:6" ht="30" outlineLevel="6" x14ac:dyDescent="0.2">
      <c r="A370" s="283"/>
      <c r="B370" s="283"/>
      <c r="C370" s="283" t="s">
        <v>2703</v>
      </c>
      <c r="D370" s="283"/>
      <c r="E370" s="286" t="s">
        <v>1494</v>
      </c>
      <c r="F370" s="287">
        <v>50087.6</v>
      </c>
    </row>
    <row r="371" spans="1:6" ht="90" outlineLevel="7" x14ac:dyDescent="0.2">
      <c r="A371" s="283"/>
      <c r="B371" s="283"/>
      <c r="C371" s="283"/>
      <c r="D371" s="283" t="s">
        <v>1428</v>
      </c>
      <c r="E371" s="286" t="s">
        <v>1429</v>
      </c>
      <c r="F371" s="287">
        <v>43054.9</v>
      </c>
    </row>
    <row r="372" spans="1:6" ht="45" outlineLevel="7" x14ac:dyDescent="0.2">
      <c r="A372" s="283"/>
      <c r="B372" s="283"/>
      <c r="C372" s="283"/>
      <c r="D372" s="283" t="s">
        <v>1417</v>
      </c>
      <c r="E372" s="286" t="s">
        <v>1418</v>
      </c>
      <c r="F372" s="287">
        <v>7031.7</v>
      </c>
    </row>
    <row r="373" spans="1:6" ht="15" outlineLevel="7" x14ac:dyDescent="0.2">
      <c r="A373" s="283"/>
      <c r="B373" s="283"/>
      <c r="C373" s="283"/>
      <c r="D373" s="283" t="s">
        <v>1430</v>
      </c>
      <c r="E373" s="286" t="s">
        <v>1431</v>
      </c>
      <c r="F373" s="287">
        <v>1</v>
      </c>
    </row>
    <row r="374" spans="1:6" ht="15" outlineLevel="1" x14ac:dyDescent="0.2">
      <c r="A374" s="283"/>
      <c r="B374" s="283" t="s">
        <v>3104</v>
      </c>
      <c r="C374" s="283"/>
      <c r="D374" s="283"/>
      <c r="E374" s="286" t="s">
        <v>3105</v>
      </c>
      <c r="F374" s="287">
        <v>32.200000000000003</v>
      </c>
    </row>
    <row r="375" spans="1:6" ht="30" outlineLevel="2" x14ac:dyDescent="0.2">
      <c r="A375" s="283"/>
      <c r="B375" s="283" t="s">
        <v>3140</v>
      </c>
      <c r="C375" s="283"/>
      <c r="D375" s="283"/>
      <c r="E375" s="286" t="s">
        <v>3141</v>
      </c>
      <c r="F375" s="287">
        <v>32.200000000000003</v>
      </c>
    </row>
    <row r="376" spans="1:6" ht="45" outlineLevel="3" x14ac:dyDescent="0.2">
      <c r="A376" s="283"/>
      <c r="B376" s="283"/>
      <c r="C376" s="283" t="s">
        <v>2675</v>
      </c>
      <c r="D376" s="283"/>
      <c r="E376" s="286" t="s">
        <v>2676</v>
      </c>
      <c r="F376" s="287">
        <v>32.200000000000003</v>
      </c>
    </row>
    <row r="377" spans="1:6" ht="30" outlineLevel="4" x14ac:dyDescent="0.2">
      <c r="A377" s="283"/>
      <c r="B377" s="283"/>
      <c r="C377" s="283" t="s">
        <v>2677</v>
      </c>
      <c r="D377" s="283"/>
      <c r="E377" s="286" t="s">
        <v>2678</v>
      </c>
      <c r="F377" s="287">
        <v>32.200000000000003</v>
      </c>
    </row>
    <row r="378" spans="1:6" ht="30" outlineLevel="5" x14ac:dyDescent="0.2">
      <c r="A378" s="283"/>
      <c r="B378" s="283"/>
      <c r="C378" s="283" t="s">
        <v>2687</v>
      </c>
      <c r="D378" s="283"/>
      <c r="E378" s="286" t="s">
        <v>2688</v>
      </c>
      <c r="F378" s="287">
        <v>32.200000000000003</v>
      </c>
    </row>
    <row r="379" spans="1:6" ht="30" outlineLevel="6" x14ac:dyDescent="0.2">
      <c r="A379" s="283"/>
      <c r="B379" s="283"/>
      <c r="C379" s="283" t="s">
        <v>2689</v>
      </c>
      <c r="D379" s="283"/>
      <c r="E379" s="286" t="s">
        <v>2690</v>
      </c>
      <c r="F379" s="287">
        <v>32.200000000000003</v>
      </c>
    </row>
    <row r="380" spans="1:6" ht="45" outlineLevel="7" x14ac:dyDescent="0.2">
      <c r="A380" s="283"/>
      <c r="B380" s="283"/>
      <c r="C380" s="283"/>
      <c r="D380" s="283" t="s">
        <v>1417</v>
      </c>
      <c r="E380" s="286" t="s">
        <v>1418</v>
      </c>
      <c r="F380" s="287">
        <v>32.200000000000003</v>
      </c>
    </row>
    <row r="381" spans="1:6" ht="30" x14ac:dyDescent="0.2">
      <c r="A381" s="283" t="s">
        <v>3142</v>
      </c>
      <c r="B381" s="283"/>
      <c r="C381" s="283"/>
      <c r="D381" s="283"/>
      <c r="E381" s="286" t="s">
        <v>220</v>
      </c>
      <c r="F381" s="287">
        <v>4731383.0999999996</v>
      </c>
    </row>
    <row r="382" spans="1:6" ht="15" outlineLevel="1" x14ac:dyDescent="0.2">
      <c r="A382" s="283"/>
      <c r="B382" s="283" t="s">
        <v>3090</v>
      </c>
      <c r="C382" s="283"/>
      <c r="D382" s="283"/>
      <c r="E382" s="286" t="s">
        <v>3091</v>
      </c>
      <c r="F382" s="287">
        <v>168908.7</v>
      </c>
    </row>
    <row r="383" spans="1:6" ht="15" outlineLevel="2" x14ac:dyDescent="0.2">
      <c r="A383" s="283"/>
      <c r="B383" s="283" t="s">
        <v>3092</v>
      </c>
      <c r="C383" s="283"/>
      <c r="D383" s="283"/>
      <c r="E383" s="286" t="s">
        <v>3093</v>
      </c>
      <c r="F383" s="287">
        <v>168908.7</v>
      </c>
    </row>
    <row r="384" spans="1:6" ht="45" outlineLevel="3" x14ac:dyDescent="0.2">
      <c r="A384" s="283"/>
      <c r="B384" s="283"/>
      <c r="C384" s="283" t="s">
        <v>1661</v>
      </c>
      <c r="D384" s="283"/>
      <c r="E384" s="286" t="s">
        <v>1662</v>
      </c>
      <c r="F384" s="287">
        <v>2501.8000000000002</v>
      </c>
    </row>
    <row r="385" spans="1:6" ht="45" outlineLevel="4" x14ac:dyDescent="0.2">
      <c r="A385" s="283"/>
      <c r="B385" s="283"/>
      <c r="C385" s="283" t="s">
        <v>1663</v>
      </c>
      <c r="D385" s="283"/>
      <c r="E385" s="286" t="s">
        <v>1664</v>
      </c>
      <c r="F385" s="287">
        <v>2501.8000000000002</v>
      </c>
    </row>
    <row r="386" spans="1:6" ht="45" outlineLevel="5" x14ac:dyDescent="0.2">
      <c r="A386" s="283"/>
      <c r="B386" s="283"/>
      <c r="C386" s="283" t="s">
        <v>1697</v>
      </c>
      <c r="D386" s="283"/>
      <c r="E386" s="286" t="s">
        <v>1698</v>
      </c>
      <c r="F386" s="287">
        <v>2501.8000000000002</v>
      </c>
    </row>
    <row r="387" spans="1:6" ht="90" outlineLevel="6" x14ac:dyDescent="0.2">
      <c r="A387" s="283"/>
      <c r="B387" s="283"/>
      <c r="C387" s="283" t="s">
        <v>1707</v>
      </c>
      <c r="D387" s="283"/>
      <c r="E387" s="286" t="s">
        <v>1708</v>
      </c>
      <c r="F387" s="287">
        <v>2501.8000000000002</v>
      </c>
    </row>
    <row r="388" spans="1:6" ht="15" outlineLevel="7" x14ac:dyDescent="0.2">
      <c r="A388" s="283"/>
      <c r="B388" s="283"/>
      <c r="C388" s="283"/>
      <c r="D388" s="283" t="s">
        <v>1517</v>
      </c>
      <c r="E388" s="286" t="s">
        <v>1518</v>
      </c>
      <c r="F388" s="287">
        <v>2501.8000000000002</v>
      </c>
    </row>
    <row r="389" spans="1:6" ht="45" outlineLevel="3" x14ac:dyDescent="0.2">
      <c r="A389" s="283"/>
      <c r="B389" s="283"/>
      <c r="C389" s="283" t="s">
        <v>2433</v>
      </c>
      <c r="D389" s="283"/>
      <c r="E389" s="286" t="s">
        <v>2434</v>
      </c>
      <c r="F389" s="287">
        <v>132492.6</v>
      </c>
    </row>
    <row r="390" spans="1:6" ht="60" outlineLevel="4" x14ac:dyDescent="0.2">
      <c r="A390" s="283"/>
      <c r="B390" s="283"/>
      <c r="C390" s="283" t="s">
        <v>2435</v>
      </c>
      <c r="D390" s="283"/>
      <c r="E390" s="286" t="s">
        <v>2436</v>
      </c>
      <c r="F390" s="287">
        <v>1753.2</v>
      </c>
    </row>
    <row r="391" spans="1:6" ht="60" outlineLevel="5" x14ac:dyDescent="0.2">
      <c r="A391" s="283"/>
      <c r="B391" s="283"/>
      <c r="C391" s="283" t="s">
        <v>2437</v>
      </c>
      <c r="D391" s="283"/>
      <c r="E391" s="286" t="s">
        <v>2438</v>
      </c>
      <c r="F391" s="287">
        <v>1740</v>
      </c>
    </row>
    <row r="392" spans="1:6" ht="75" outlineLevel="6" x14ac:dyDescent="0.2">
      <c r="A392" s="283"/>
      <c r="B392" s="283"/>
      <c r="C392" s="283" t="s">
        <v>2439</v>
      </c>
      <c r="D392" s="283"/>
      <c r="E392" s="286" t="s">
        <v>2440</v>
      </c>
      <c r="F392" s="287">
        <v>1740</v>
      </c>
    </row>
    <row r="393" spans="1:6" ht="45" outlineLevel="7" x14ac:dyDescent="0.2">
      <c r="A393" s="283"/>
      <c r="B393" s="283"/>
      <c r="C393" s="283"/>
      <c r="D393" s="283" t="s">
        <v>1417</v>
      </c>
      <c r="E393" s="286" t="s">
        <v>1418</v>
      </c>
      <c r="F393" s="287">
        <v>1682</v>
      </c>
    </row>
    <row r="394" spans="1:6" ht="15" outlineLevel="7" x14ac:dyDescent="0.2">
      <c r="A394" s="283"/>
      <c r="B394" s="283"/>
      <c r="C394" s="283"/>
      <c r="D394" s="283" t="s">
        <v>1430</v>
      </c>
      <c r="E394" s="286" t="s">
        <v>1431</v>
      </c>
      <c r="F394" s="287">
        <v>58</v>
      </c>
    </row>
    <row r="395" spans="1:6" ht="30" outlineLevel="5" x14ac:dyDescent="0.2">
      <c r="A395" s="283"/>
      <c r="B395" s="283"/>
      <c r="C395" s="283" t="s">
        <v>2441</v>
      </c>
      <c r="D395" s="283"/>
      <c r="E395" s="286" t="s">
        <v>2442</v>
      </c>
      <c r="F395" s="287">
        <v>13.2</v>
      </c>
    </row>
    <row r="396" spans="1:6" ht="90" outlineLevel="6" x14ac:dyDescent="0.2">
      <c r="A396" s="283"/>
      <c r="B396" s="283"/>
      <c r="C396" s="283" t="s">
        <v>2445</v>
      </c>
      <c r="D396" s="283"/>
      <c r="E396" s="286" t="s">
        <v>2446</v>
      </c>
      <c r="F396" s="287">
        <v>13.2</v>
      </c>
    </row>
    <row r="397" spans="1:6" ht="45" outlineLevel="7" x14ac:dyDescent="0.2">
      <c r="A397" s="283"/>
      <c r="B397" s="283"/>
      <c r="C397" s="283"/>
      <c r="D397" s="283" t="s">
        <v>1417</v>
      </c>
      <c r="E397" s="286" t="s">
        <v>1418</v>
      </c>
      <c r="F397" s="287">
        <v>13.2</v>
      </c>
    </row>
    <row r="398" spans="1:6" ht="30" outlineLevel="4" x14ac:dyDescent="0.2">
      <c r="A398" s="283"/>
      <c r="B398" s="283"/>
      <c r="C398" s="283" t="s">
        <v>2451</v>
      </c>
      <c r="D398" s="283"/>
      <c r="E398" s="286" t="s">
        <v>2452</v>
      </c>
      <c r="F398" s="287">
        <v>9800</v>
      </c>
    </row>
    <row r="399" spans="1:6" ht="45" outlineLevel="5" x14ac:dyDescent="0.2">
      <c r="A399" s="283"/>
      <c r="B399" s="283"/>
      <c r="C399" s="283" t="s">
        <v>2453</v>
      </c>
      <c r="D399" s="283"/>
      <c r="E399" s="286" t="s">
        <v>2454</v>
      </c>
      <c r="F399" s="287">
        <v>9800</v>
      </c>
    </row>
    <row r="400" spans="1:6" ht="45" outlineLevel="6" x14ac:dyDescent="0.2">
      <c r="A400" s="283"/>
      <c r="B400" s="283"/>
      <c r="C400" s="283" t="s">
        <v>2455</v>
      </c>
      <c r="D400" s="283"/>
      <c r="E400" s="286" t="s">
        <v>2456</v>
      </c>
      <c r="F400" s="287">
        <v>9800</v>
      </c>
    </row>
    <row r="401" spans="1:6" ht="45" outlineLevel="7" x14ac:dyDescent="0.2">
      <c r="A401" s="283"/>
      <c r="B401" s="283"/>
      <c r="C401" s="283"/>
      <c r="D401" s="283" t="s">
        <v>1417</v>
      </c>
      <c r="E401" s="286" t="s">
        <v>1418</v>
      </c>
      <c r="F401" s="287">
        <v>9800</v>
      </c>
    </row>
    <row r="402" spans="1:6" ht="30" outlineLevel="4" x14ac:dyDescent="0.2">
      <c r="A402" s="283"/>
      <c r="B402" s="283"/>
      <c r="C402" s="283" t="s">
        <v>2469</v>
      </c>
      <c r="D402" s="283"/>
      <c r="E402" s="286" t="s">
        <v>1490</v>
      </c>
      <c r="F402" s="287">
        <v>120939.4</v>
      </c>
    </row>
    <row r="403" spans="1:6" ht="30" outlineLevel="5" x14ac:dyDescent="0.2">
      <c r="A403" s="283"/>
      <c r="B403" s="283"/>
      <c r="C403" s="283" t="s">
        <v>2470</v>
      </c>
      <c r="D403" s="283"/>
      <c r="E403" s="286" t="s">
        <v>1492</v>
      </c>
      <c r="F403" s="287">
        <v>120809.9</v>
      </c>
    </row>
    <row r="404" spans="1:6" ht="30" outlineLevel="6" x14ac:dyDescent="0.2">
      <c r="A404" s="283"/>
      <c r="B404" s="283"/>
      <c r="C404" s="283" t="s">
        <v>2471</v>
      </c>
      <c r="D404" s="283"/>
      <c r="E404" s="286" t="s">
        <v>1494</v>
      </c>
      <c r="F404" s="287">
        <v>120809.9</v>
      </c>
    </row>
    <row r="405" spans="1:6" ht="90" outlineLevel="7" x14ac:dyDescent="0.2">
      <c r="A405" s="283"/>
      <c r="B405" s="283"/>
      <c r="C405" s="283"/>
      <c r="D405" s="283" t="s">
        <v>1428</v>
      </c>
      <c r="E405" s="286" t="s">
        <v>1429</v>
      </c>
      <c r="F405" s="287">
        <v>104305.60000000001</v>
      </c>
    </row>
    <row r="406" spans="1:6" ht="45" outlineLevel="7" x14ac:dyDescent="0.2">
      <c r="A406" s="283"/>
      <c r="B406" s="283"/>
      <c r="C406" s="283"/>
      <c r="D406" s="283" t="s">
        <v>1417</v>
      </c>
      <c r="E406" s="286" t="s">
        <v>1418</v>
      </c>
      <c r="F406" s="287">
        <v>16504.099999999999</v>
      </c>
    </row>
    <row r="407" spans="1:6" ht="15" outlineLevel="7" x14ac:dyDescent="0.2">
      <c r="A407" s="283"/>
      <c r="B407" s="283"/>
      <c r="C407" s="283"/>
      <c r="D407" s="283" t="s">
        <v>1430</v>
      </c>
      <c r="E407" s="286" t="s">
        <v>1431</v>
      </c>
      <c r="F407" s="287">
        <v>0.2</v>
      </c>
    </row>
    <row r="408" spans="1:6" ht="30" outlineLevel="5" x14ac:dyDescent="0.2">
      <c r="A408" s="283"/>
      <c r="B408" s="283"/>
      <c r="C408" s="283" t="s">
        <v>2472</v>
      </c>
      <c r="D408" s="283"/>
      <c r="E408" s="286" t="s">
        <v>2473</v>
      </c>
      <c r="F408" s="287">
        <v>129.5</v>
      </c>
    </row>
    <row r="409" spans="1:6" ht="75" outlineLevel="6" x14ac:dyDescent="0.2">
      <c r="A409" s="283"/>
      <c r="B409" s="283"/>
      <c r="C409" s="283" t="s">
        <v>2474</v>
      </c>
      <c r="D409" s="283"/>
      <c r="E409" s="286" t="s">
        <v>2475</v>
      </c>
      <c r="F409" s="287">
        <v>129.5</v>
      </c>
    </row>
    <row r="410" spans="1:6" ht="45" outlineLevel="7" x14ac:dyDescent="0.2">
      <c r="A410" s="283"/>
      <c r="B410" s="283"/>
      <c r="C410" s="283"/>
      <c r="D410" s="283" t="s">
        <v>1417</v>
      </c>
      <c r="E410" s="286" t="s">
        <v>1418</v>
      </c>
      <c r="F410" s="287">
        <v>129.5</v>
      </c>
    </row>
    <row r="411" spans="1:6" ht="60" outlineLevel="3" x14ac:dyDescent="0.2">
      <c r="A411" s="283"/>
      <c r="B411" s="283"/>
      <c r="C411" s="283" t="s">
        <v>2549</v>
      </c>
      <c r="D411" s="283"/>
      <c r="E411" s="286" t="s">
        <v>2550</v>
      </c>
      <c r="F411" s="287">
        <v>500</v>
      </c>
    </row>
    <row r="412" spans="1:6" ht="120" outlineLevel="4" x14ac:dyDescent="0.2">
      <c r="A412" s="283"/>
      <c r="B412" s="283"/>
      <c r="C412" s="283" t="s">
        <v>2551</v>
      </c>
      <c r="D412" s="283"/>
      <c r="E412" s="286" t="s">
        <v>2552</v>
      </c>
      <c r="F412" s="287">
        <v>500</v>
      </c>
    </row>
    <row r="413" spans="1:6" ht="60" outlineLevel="5" x14ac:dyDescent="0.2">
      <c r="A413" s="283"/>
      <c r="B413" s="283"/>
      <c r="C413" s="283" t="s">
        <v>2553</v>
      </c>
      <c r="D413" s="283"/>
      <c r="E413" s="286" t="s">
        <v>2554</v>
      </c>
      <c r="F413" s="287">
        <v>500</v>
      </c>
    </row>
    <row r="414" spans="1:6" ht="60" outlineLevel="6" x14ac:dyDescent="0.2">
      <c r="A414" s="283"/>
      <c r="B414" s="283"/>
      <c r="C414" s="283" t="s">
        <v>2555</v>
      </c>
      <c r="D414" s="283"/>
      <c r="E414" s="286" t="s">
        <v>2556</v>
      </c>
      <c r="F414" s="287">
        <v>500</v>
      </c>
    </row>
    <row r="415" spans="1:6" ht="45" outlineLevel="7" x14ac:dyDescent="0.2">
      <c r="A415" s="283"/>
      <c r="B415" s="283"/>
      <c r="C415" s="283"/>
      <c r="D415" s="283" t="s">
        <v>1417</v>
      </c>
      <c r="E415" s="286" t="s">
        <v>1418</v>
      </c>
      <c r="F415" s="287">
        <v>500</v>
      </c>
    </row>
    <row r="416" spans="1:6" ht="90" outlineLevel="3" x14ac:dyDescent="0.2">
      <c r="A416" s="283"/>
      <c r="B416" s="283"/>
      <c r="C416" s="283" t="s">
        <v>3045</v>
      </c>
      <c r="D416" s="283"/>
      <c r="E416" s="286" t="s">
        <v>3046</v>
      </c>
      <c r="F416" s="287">
        <v>33414.300000000003</v>
      </c>
    </row>
    <row r="417" spans="1:6" ht="45" outlineLevel="6" x14ac:dyDescent="0.2">
      <c r="A417" s="283"/>
      <c r="B417" s="283"/>
      <c r="C417" s="283" t="s">
        <v>3047</v>
      </c>
      <c r="D417" s="283"/>
      <c r="E417" s="286" t="s">
        <v>1410</v>
      </c>
      <c r="F417" s="287">
        <v>33414.300000000003</v>
      </c>
    </row>
    <row r="418" spans="1:6" ht="90" outlineLevel="7" x14ac:dyDescent="0.2">
      <c r="A418" s="283"/>
      <c r="B418" s="283"/>
      <c r="C418" s="283"/>
      <c r="D418" s="283" t="s">
        <v>1428</v>
      </c>
      <c r="E418" s="286" t="s">
        <v>1429</v>
      </c>
      <c r="F418" s="287">
        <v>29340.2</v>
      </c>
    </row>
    <row r="419" spans="1:6" ht="45" outlineLevel="7" x14ac:dyDescent="0.2">
      <c r="A419" s="283"/>
      <c r="B419" s="283"/>
      <c r="C419" s="283"/>
      <c r="D419" s="283" t="s">
        <v>1417</v>
      </c>
      <c r="E419" s="286" t="s">
        <v>1418</v>
      </c>
      <c r="F419" s="287">
        <v>3930.4</v>
      </c>
    </row>
    <row r="420" spans="1:6" ht="15" outlineLevel="7" x14ac:dyDescent="0.2">
      <c r="A420" s="283"/>
      <c r="B420" s="283"/>
      <c r="C420" s="283"/>
      <c r="D420" s="283" t="s">
        <v>1430</v>
      </c>
      <c r="E420" s="286" t="s">
        <v>1431</v>
      </c>
      <c r="F420" s="287">
        <v>143.69999999999999</v>
      </c>
    </row>
    <row r="421" spans="1:6" ht="45" outlineLevel="1" x14ac:dyDescent="0.2">
      <c r="A421" s="283"/>
      <c r="B421" s="283" t="s">
        <v>3121</v>
      </c>
      <c r="C421" s="283"/>
      <c r="D421" s="283"/>
      <c r="E421" s="286" t="s">
        <v>3122</v>
      </c>
      <c r="F421" s="287">
        <v>242711</v>
      </c>
    </row>
    <row r="422" spans="1:6" ht="15" outlineLevel="2" x14ac:dyDescent="0.2">
      <c r="A422" s="283"/>
      <c r="B422" s="283" t="s">
        <v>3125</v>
      </c>
      <c r="C422" s="283"/>
      <c r="D422" s="283"/>
      <c r="E422" s="286" t="s">
        <v>3126</v>
      </c>
      <c r="F422" s="287">
        <v>242711</v>
      </c>
    </row>
    <row r="423" spans="1:6" ht="45" outlineLevel="3" x14ac:dyDescent="0.2">
      <c r="A423" s="283"/>
      <c r="B423" s="283"/>
      <c r="C423" s="283" t="s">
        <v>2088</v>
      </c>
      <c r="D423" s="283"/>
      <c r="E423" s="286" t="s">
        <v>2089</v>
      </c>
      <c r="F423" s="287">
        <v>242711</v>
      </c>
    </row>
    <row r="424" spans="1:6" ht="30" outlineLevel="4" x14ac:dyDescent="0.2">
      <c r="A424" s="283"/>
      <c r="B424" s="283"/>
      <c r="C424" s="283" t="s">
        <v>2128</v>
      </c>
      <c r="D424" s="283"/>
      <c r="E424" s="286" t="s">
        <v>2129</v>
      </c>
      <c r="F424" s="287">
        <v>242711</v>
      </c>
    </row>
    <row r="425" spans="1:6" ht="45" outlineLevel="5" x14ac:dyDescent="0.2">
      <c r="A425" s="283"/>
      <c r="B425" s="283"/>
      <c r="C425" s="283" t="s">
        <v>2130</v>
      </c>
      <c r="D425" s="283"/>
      <c r="E425" s="286" t="s">
        <v>2131</v>
      </c>
      <c r="F425" s="287">
        <v>242711</v>
      </c>
    </row>
    <row r="426" spans="1:6" ht="75" outlineLevel="6" x14ac:dyDescent="0.2">
      <c r="A426" s="283"/>
      <c r="B426" s="283"/>
      <c r="C426" s="283" t="s">
        <v>2143</v>
      </c>
      <c r="D426" s="283"/>
      <c r="E426" s="286" t="s">
        <v>1455</v>
      </c>
      <c r="F426" s="287">
        <v>242711</v>
      </c>
    </row>
    <row r="427" spans="1:6" ht="45" outlineLevel="7" x14ac:dyDescent="0.2">
      <c r="A427" s="283"/>
      <c r="B427" s="283"/>
      <c r="C427" s="283"/>
      <c r="D427" s="283" t="s">
        <v>1456</v>
      </c>
      <c r="E427" s="286" t="s">
        <v>1457</v>
      </c>
      <c r="F427" s="287">
        <v>242711</v>
      </c>
    </row>
    <row r="428" spans="1:6" ht="30" outlineLevel="1" x14ac:dyDescent="0.2">
      <c r="A428" s="283"/>
      <c r="B428" s="283" t="s">
        <v>3094</v>
      </c>
      <c r="C428" s="283"/>
      <c r="D428" s="283"/>
      <c r="E428" s="286" t="s">
        <v>3095</v>
      </c>
      <c r="F428" s="287">
        <v>1249713.8999999999</v>
      </c>
    </row>
    <row r="429" spans="1:6" ht="15" outlineLevel="2" x14ac:dyDescent="0.2">
      <c r="A429" s="283"/>
      <c r="B429" s="283" t="s">
        <v>3096</v>
      </c>
      <c r="C429" s="283"/>
      <c r="D429" s="283"/>
      <c r="E429" s="286" t="s">
        <v>3097</v>
      </c>
      <c r="F429" s="287">
        <v>1103091.2</v>
      </c>
    </row>
    <row r="430" spans="1:6" ht="45" outlineLevel="3" x14ac:dyDescent="0.2">
      <c r="A430" s="283"/>
      <c r="B430" s="283"/>
      <c r="C430" s="283" t="s">
        <v>2433</v>
      </c>
      <c r="D430" s="283"/>
      <c r="E430" s="286" t="s">
        <v>2434</v>
      </c>
      <c r="F430" s="287">
        <v>803081.5</v>
      </c>
    </row>
    <row r="431" spans="1:6" ht="60" outlineLevel="4" x14ac:dyDescent="0.2">
      <c r="A431" s="283"/>
      <c r="B431" s="283"/>
      <c r="C431" s="283" t="s">
        <v>2435</v>
      </c>
      <c r="D431" s="283"/>
      <c r="E431" s="286" t="s">
        <v>2436</v>
      </c>
      <c r="F431" s="287">
        <v>17488.8</v>
      </c>
    </row>
    <row r="432" spans="1:6" ht="60" outlineLevel="5" x14ac:dyDescent="0.2">
      <c r="A432" s="283"/>
      <c r="B432" s="283"/>
      <c r="C432" s="283" t="s">
        <v>2437</v>
      </c>
      <c r="D432" s="283"/>
      <c r="E432" s="286" t="s">
        <v>2438</v>
      </c>
      <c r="F432" s="287">
        <v>17488.8</v>
      </c>
    </row>
    <row r="433" spans="1:6" ht="75" outlineLevel="6" x14ac:dyDescent="0.2">
      <c r="A433" s="283"/>
      <c r="B433" s="283"/>
      <c r="C433" s="283" t="s">
        <v>2439</v>
      </c>
      <c r="D433" s="283"/>
      <c r="E433" s="286" t="s">
        <v>2440</v>
      </c>
      <c r="F433" s="287">
        <v>17488.8</v>
      </c>
    </row>
    <row r="434" spans="1:6" ht="45" outlineLevel="7" x14ac:dyDescent="0.2">
      <c r="A434" s="283"/>
      <c r="B434" s="283"/>
      <c r="C434" s="283"/>
      <c r="D434" s="283" t="s">
        <v>1417</v>
      </c>
      <c r="E434" s="286" t="s">
        <v>1418</v>
      </c>
      <c r="F434" s="287">
        <v>3764.8</v>
      </c>
    </row>
    <row r="435" spans="1:6" ht="15" outlineLevel="7" x14ac:dyDescent="0.2">
      <c r="A435" s="283"/>
      <c r="B435" s="283"/>
      <c r="C435" s="283"/>
      <c r="D435" s="283" t="s">
        <v>1430</v>
      </c>
      <c r="E435" s="286" t="s">
        <v>1431</v>
      </c>
      <c r="F435" s="287">
        <v>13724</v>
      </c>
    </row>
    <row r="436" spans="1:6" ht="30" outlineLevel="4" x14ac:dyDescent="0.2">
      <c r="A436" s="283"/>
      <c r="B436" s="283"/>
      <c r="C436" s="283" t="s">
        <v>2451</v>
      </c>
      <c r="D436" s="283"/>
      <c r="E436" s="286" t="s">
        <v>2452</v>
      </c>
      <c r="F436" s="287">
        <v>785592.7</v>
      </c>
    </row>
    <row r="437" spans="1:6" ht="30" outlineLevel="5" x14ac:dyDescent="0.2">
      <c r="A437" s="283"/>
      <c r="B437" s="283"/>
      <c r="C437" s="283" t="s">
        <v>2461</v>
      </c>
      <c r="D437" s="283"/>
      <c r="E437" s="286" t="s">
        <v>2462</v>
      </c>
      <c r="F437" s="287">
        <v>785592.7</v>
      </c>
    </row>
    <row r="438" spans="1:6" ht="75" outlineLevel="6" x14ac:dyDescent="0.2">
      <c r="A438" s="283"/>
      <c r="B438" s="283"/>
      <c r="C438" s="283" t="s">
        <v>2463</v>
      </c>
      <c r="D438" s="283"/>
      <c r="E438" s="286" t="s">
        <v>2464</v>
      </c>
      <c r="F438" s="287">
        <v>5811.3</v>
      </c>
    </row>
    <row r="439" spans="1:6" ht="45" outlineLevel="7" x14ac:dyDescent="0.2">
      <c r="A439" s="283"/>
      <c r="B439" s="283"/>
      <c r="C439" s="283"/>
      <c r="D439" s="283" t="s">
        <v>1417</v>
      </c>
      <c r="E439" s="286" t="s">
        <v>1418</v>
      </c>
      <c r="F439" s="287">
        <v>1178.8</v>
      </c>
    </row>
    <row r="440" spans="1:6" ht="45" outlineLevel="7" x14ac:dyDescent="0.2">
      <c r="A440" s="283"/>
      <c r="B440" s="283"/>
      <c r="C440" s="283"/>
      <c r="D440" s="283" t="s">
        <v>1456</v>
      </c>
      <c r="E440" s="286" t="s">
        <v>1457</v>
      </c>
      <c r="F440" s="287">
        <v>4632.5</v>
      </c>
    </row>
    <row r="441" spans="1:6" ht="30" outlineLevel="6" x14ac:dyDescent="0.2">
      <c r="A441" s="283"/>
      <c r="B441" s="283"/>
      <c r="C441" s="283" t="s">
        <v>2465</v>
      </c>
      <c r="D441" s="283"/>
      <c r="E441" s="286" t="s">
        <v>2466</v>
      </c>
      <c r="F441" s="287">
        <v>596807.6</v>
      </c>
    </row>
    <row r="442" spans="1:6" ht="15" outlineLevel="7" x14ac:dyDescent="0.2">
      <c r="A442" s="283"/>
      <c r="B442" s="283"/>
      <c r="C442" s="283"/>
      <c r="D442" s="283" t="s">
        <v>1517</v>
      </c>
      <c r="E442" s="286" t="s">
        <v>1518</v>
      </c>
      <c r="F442" s="287">
        <v>596807.6</v>
      </c>
    </row>
    <row r="443" spans="1:6" ht="45" outlineLevel="6" x14ac:dyDescent="0.2">
      <c r="A443" s="283"/>
      <c r="B443" s="283"/>
      <c r="C443" s="283" t="s">
        <v>2467</v>
      </c>
      <c r="D443" s="283"/>
      <c r="E443" s="286" t="s">
        <v>2468</v>
      </c>
      <c r="F443" s="287">
        <v>182973.8</v>
      </c>
    </row>
    <row r="444" spans="1:6" ht="15" outlineLevel="7" x14ac:dyDescent="0.2">
      <c r="A444" s="283"/>
      <c r="B444" s="283"/>
      <c r="C444" s="283"/>
      <c r="D444" s="283" t="s">
        <v>1517</v>
      </c>
      <c r="E444" s="286" t="s">
        <v>1518</v>
      </c>
      <c r="F444" s="287">
        <v>182973.8</v>
      </c>
    </row>
    <row r="445" spans="1:6" ht="45" outlineLevel="3" x14ac:dyDescent="0.2">
      <c r="A445" s="283"/>
      <c r="B445" s="283"/>
      <c r="C445" s="283" t="s">
        <v>2704</v>
      </c>
      <c r="D445" s="283"/>
      <c r="E445" s="286" t="s">
        <v>2705</v>
      </c>
      <c r="F445" s="287">
        <v>300009.7</v>
      </c>
    </row>
    <row r="446" spans="1:6" ht="120" outlineLevel="4" x14ac:dyDescent="0.2">
      <c r="A446" s="283"/>
      <c r="B446" s="283"/>
      <c r="C446" s="283" t="s">
        <v>2726</v>
      </c>
      <c r="D446" s="283"/>
      <c r="E446" s="286" t="s">
        <v>2727</v>
      </c>
      <c r="F446" s="287">
        <v>300009.7</v>
      </c>
    </row>
    <row r="447" spans="1:6" ht="90" outlineLevel="5" x14ac:dyDescent="0.2">
      <c r="A447" s="283"/>
      <c r="B447" s="283"/>
      <c r="C447" s="283" t="s">
        <v>2728</v>
      </c>
      <c r="D447" s="283"/>
      <c r="E447" s="286" t="s">
        <v>2729</v>
      </c>
      <c r="F447" s="287">
        <v>300009.7</v>
      </c>
    </row>
    <row r="448" spans="1:6" ht="45" outlineLevel="6" x14ac:dyDescent="0.2">
      <c r="A448" s="283"/>
      <c r="B448" s="283"/>
      <c r="C448" s="283" t="s">
        <v>2732</v>
      </c>
      <c r="D448" s="283"/>
      <c r="E448" s="286" t="s">
        <v>2468</v>
      </c>
      <c r="F448" s="287">
        <v>300009.7</v>
      </c>
    </row>
    <row r="449" spans="1:6" ht="15" outlineLevel="7" x14ac:dyDescent="0.2">
      <c r="A449" s="283"/>
      <c r="B449" s="283"/>
      <c r="C449" s="283"/>
      <c r="D449" s="283" t="s">
        <v>1517</v>
      </c>
      <c r="E449" s="286" t="s">
        <v>1518</v>
      </c>
      <c r="F449" s="287">
        <v>300009.7</v>
      </c>
    </row>
    <row r="450" spans="1:6" ht="15" outlineLevel="2" x14ac:dyDescent="0.2">
      <c r="A450" s="283"/>
      <c r="B450" s="283" t="s">
        <v>3143</v>
      </c>
      <c r="C450" s="283"/>
      <c r="D450" s="283"/>
      <c r="E450" s="286" t="s">
        <v>3144</v>
      </c>
      <c r="F450" s="287">
        <v>19053.8</v>
      </c>
    </row>
    <row r="451" spans="1:6" ht="60" outlineLevel="3" x14ac:dyDescent="0.2">
      <c r="A451" s="283"/>
      <c r="B451" s="283"/>
      <c r="C451" s="283" t="s">
        <v>2549</v>
      </c>
      <c r="D451" s="283"/>
      <c r="E451" s="286" t="s">
        <v>2550</v>
      </c>
      <c r="F451" s="287">
        <v>19053.8</v>
      </c>
    </row>
    <row r="452" spans="1:6" ht="120" outlineLevel="4" x14ac:dyDescent="0.2">
      <c r="A452" s="283"/>
      <c r="B452" s="283"/>
      <c r="C452" s="283" t="s">
        <v>2551</v>
      </c>
      <c r="D452" s="283"/>
      <c r="E452" s="286" t="s">
        <v>2552</v>
      </c>
      <c r="F452" s="287">
        <v>19053.8</v>
      </c>
    </row>
    <row r="453" spans="1:6" ht="60" outlineLevel="5" x14ac:dyDescent="0.2">
      <c r="A453" s="283"/>
      <c r="B453" s="283"/>
      <c r="C453" s="283" t="s">
        <v>2557</v>
      </c>
      <c r="D453" s="283"/>
      <c r="E453" s="286" t="s">
        <v>2558</v>
      </c>
      <c r="F453" s="287">
        <v>19053.8</v>
      </c>
    </row>
    <row r="454" spans="1:6" ht="60" outlineLevel="6" x14ac:dyDescent="0.2">
      <c r="A454" s="283"/>
      <c r="B454" s="283"/>
      <c r="C454" s="283" t="s">
        <v>2559</v>
      </c>
      <c r="D454" s="283"/>
      <c r="E454" s="286" t="s">
        <v>2560</v>
      </c>
      <c r="F454" s="287">
        <v>19053.8</v>
      </c>
    </row>
    <row r="455" spans="1:6" ht="15" outlineLevel="7" x14ac:dyDescent="0.2">
      <c r="A455" s="283"/>
      <c r="B455" s="283"/>
      <c r="C455" s="283"/>
      <c r="D455" s="283" t="s">
        <v>1430</v>
      </c>
      <c r="E455" s="286" t="s">
        <v>1431</v>
      </c>
      <c r="F455" s="287">
        <v>19053.8</v>
      </c>
    </row>
    <row r="456" spans="1:6" ht="30" outlineLevel="2" x14ac:dyDescent="0.2">
      <c r="A456" s="283"/>
      <c r="B456" s="283" t="s">
        <v>3145</v>
      </c>
      <c r="C456" s="283"/>
      <c r="D456" s="283"/>
      <c r="E456" s="286" t="s">
        <v>3146</v>
      </c>
      <c r="F456" s="287">
        <v>127568.9</v>
      </c>
    </row>
    <row r="457" spans="1:6" ht="45" outlineLevel="3" x14ac:dyDescent="0.2">
      <c r="A457" s="283"/>
      <c r="B457" s="283"/>
      <c r="C457" s="283" t="s">
        <v>2433</v>
      </c>
      <c r="D457" s="283"/>
      <c r="E457" s="286" t="s">
        <v>2434</v>
      </c>
      <c r="F457" s="287">
        <v>127568.9</v>
      </c>
    </row>
    <row r="458" spans="1:6" ht="60" outlineLevel="4" x14ac:dyDescent="0.2">
      <c r="A458" s="283"/>
      <c r="B458" s="283"/>
      <c r="C458" s="283" t="s">
        <v>2435</v>
      </c>
      <c r="D458" s="283"/>
      <c r="E458" s="286" t="s">
        <v>2436</v>
      </c>
      <c r="F458" s="287">
        <v>127568.9</v>
      </c>
    </row>
    <row r="459" spans="1:6" ht="30" outlineLevel="5" x14ac:dyDescent="0.2">
      <c r="A459" s="283"/>
      <c r="B459" s="283"/>
      <c r="C459" s="283" t="s">
        <v>2441</v>
      </c>
      <c r="D459" s="283"/>
      <c r="E459" s="286" t="s">
        <v>2442</v>
      </c>
      <c r="F459" s="287">
        <v>127568.9</v>
      </c>
    </row>
    <row r="460" spans="1:6" ht="60" outlineLevel="6" x14ac:dyDescent="0.2">
      <c r="A460" s="283"/>
      <c r="B460" s="283"/>
      <c r="C460" s="283" t="s">
        <v>2443</v>
      </c>
      <c r="D460" s="283"/>
      <c r="E460" s="286" t="s">
        <v>2444</v>
      </c>
      <c r="F460" s="287">
        <v>127568.9</v>
      </c>
    </row>
    <row r="461" spans="1:6" ht="45" outlineLevel="7" x14ac:dyDescent="0.2">
      <c r="A461" s="283"/>
      <c r="B461" s="283"/>
      <c r="C461" s="283"/>
      <c r="D461" s="283" t="s">
        <v>1411</v>
      </c>
      <c r="E461" s="286" t="s">
        <v>1412</v>
      </c>
      <c r="F461" s="287">
        <v>127568.9</v>
      </c>
    </row>
    <row r="462" spans="1:6" ht="15" outlineLevel="1" x14ac:dyDescent="0.2">
      <c r="A462" s="283"/>
      <c r="B462" s="283" t="s">
        <v>3162</v>
      </c>
      <c r="C462" s="283"/>
      <c r="D462" s="283"/>
      <c r="E462" s="286" t="s">
        <v>3163</v>
      </c>
      <c r="F462" s="287">
        <v>10000</v>
      </c>
    </row>
    <row r="463" spans="1:6" ht="30" outlineLevel="2" x14ac:dyDescent="0.2">
      <c r="A463" s="283"/>
      <c r="B463" s="283" t="s">
        <v>3282</v>
      </c>
      <c r="C463" s="283"/>
      <c r="D463" s="283"/>
      <c r="E463" s="286" t="s">
        <v>3283</v>
      </c>
      <c r="F463" s="287">
        <v>10000</v>
      </c>
    </row>
    <row r="464" spans="1:6" ht="45" outlineLevel="3" x14ac:dyDescent="0.2">
      <c r="A464" s="283"/>
      <c r="B464" s="283"/>
      <c r="C464" s="283" t="s">
        <v>2433</v>
      </c>
      <c r="D464" s="283"/>
      <c r="E464" s="286" t="s">
        <v>2434</v>
      </c>
      <c r="F464" s="287">
        <v>10000</v>
      </c>
    </row>
    <row r="465" spans="1:6" ht="60" outlineLevel="4" x14ac:dyDescent="0.2">
      <c r="A465" s="283"/>
      <c r="B465" s="283"/>
      <c r="C465" s="283" t="s">
        <v>2435</v>
      </c>
      <c r="D465" s="283"/>
      <c r="E465" s="286" t="s">
        <v>2436</v>
      </c>
      <c r="F465" s="287">
        <v>10000</v>
      </c>
    </row>
    <row r="466" spans="1:6" ht="30" outlineLevel="5" x14ac:dyDescent="0.2">
      <c r="A466" s="283"/>
      <c r="B466" s="283"/>
      <c r="C466" s="283" t="s">
        <v>2447</v>
      </c>
      <c r="D466" s="283"/>
      <c r="E466" s="286" t="s">
        <v>2448</v>
      </c>
      <c r="F466" s="287">
        <v>10000</v>
      </c>
    </row>
    <row r="467" spans="1:6" ht="45" outlineLevel="6" x14ac:dyDescent="0.2">
      <c r="A467" s="283"/>
      <c r="B467" s="283"/>
      <c r="C467" s="283" t="s">
        <v>2449</v>
      </c>
      <c r="D467" s="283"/>
      <c r="E467" s="286" t="s">
        <v>2450</v>
      </c>
      <c r="F467" s="287">
        <v>10000</v>
      </c>
    </row>
    <row r="468" spans="1:6" ht="45" outlineLevel="7" x14ac:dyDescent="0.2">
      <c r="A468" s="283"/>
      <c r="B468" s="283"/>
      <c r="C468" s="283"/>
      <c r="D468" s="283" t="s">
        <v>1417</v>
      </c>
      <c r="E468" s="286" t="s">
        <v>1418</v>
      </c>
      <c r="F468" s="287">
        <v>10000</v>
      </c>
    </row>
    <row r="469" spans="1:6" ht="15" outlineLevel="1" x14ac:dyDescent="0.2">
      <c r="A469" s="283"/>
      <c r="B469" s="283" t="s">
        <v>3131</v>
      </c>
      <c r="C469" s="283"/>
      <c r="D469" s="283"/>
      <c r="E469" s="286" t="s">
        <v>3132</v>
      </c>
      <c r="F469" s="287">
        <v>1457758.6</v>
      </c>
    </row>
    <row r="470" spans="1:6" ht="15" outlineLevel="2" x14ac:dyDescent="0.2">
      <c r="A470" s="283"/>
      <c r="B470" s="283" t="s">
        <v>3147</v>
      </c>
      <c r="C470" s="283"/>
      <c r="D470" s="283"/>
      <c r="E470" s="286" t="s">
        <v>3148</v>
      </c>
      <c r="F470" s="287">
        <v>1207758.6000000001</v>
      </c>
    </row>
    <row r="471" spans="1:6" ht="30" outlineLevel="3" x14ac:dyDescent="0.2">
      <c r="A471" s="283"/>
      <c r="B471" s="283"/>
      <c r="C471" s="283" t="s">
        <v>1916</v>
      </c>
      <c r="D471" s="283"/>
      <c r="E471" s="286" t="s">
        <v>1917</v>
      </c>
      <c r="F471" s="287">
        <v>1207758.6000000001</v>
      </c>
    </row>
    <row r="472" spans="1:6" ht="75" outlineLevel="4" x14ac:dyDescent="0.2">
      <c r="A472" s="283"/>
      <c r="B472" s="283"/>
      <c r="C472" s="283" t="s">
        <v>1979</v>
      </c>
      <c r="D472" s="283"/>
      <c r="E472" s="286" t="s">
        <v>1980</v>
      </c>
      <c r="F472" s="287">
        <v>1207758.6000000001</v>
      </c>
    </row>
    <row r="473" spans="1:6" ht="60" outlineLevel="5" x14ac:dyDescent="0.2">
      <c r="A473" s="283"/>
      <c r="B473" s="283"/>
      <c r="C473" s="283" t="s">
        <v>1981</v>
      </c>
      <c r="D473" s="283"/>
      <c r="E473" s="286" t="s">
        <v>1982</v>
      </c>
      <c r="F473" s="287">
        <v>1844.9</v>
      </c>
    </row>
    <row r="474" spans="1:6" ht="45" outlineLevel="6" x14ac:dyDescent="0.2">
      <c r="A474" s="283"/>
      <c r="B474" s="283"/>
      <c r="C474" s="283" t="s">
        <v>1985</v>
      </c>
      <c r="D474" s="283"/>
      <c r="E474" s="286" t="s">
        <v>1986</v>
      </c>
      <c r="F474" s="287">
        <v>1844.9</v>
      </c>
    </row>
    <row r="475" spans="1:6" ht="45" outlineLevel="7" x14ac:dyDescent="0.2">
      <c r="A475" s="283"/>
      <c r="B475" s="283"/>
      <c r="C475" s="283"/>
      <c r="D475" s="283" t="s">
        <v>1417</v>
      </c>
      <c r="E475" s="286" t="s">
        <v>1418</v>
      </c>
      <c r="F475" s="287">
        <v>1844.9</v>
      </c>
    </row>
    <row r="476" spans="1:6" ht="45" outlineLevel="5" x14ac:dyDescent="0.2">
      <c r="A476" s="283"/>
      <c r="B476" s="283"/>
      <c r="C476" s="283" t="s">
        <v>1987</v>
      </c>
      <c r="D476" s="283"/>
      <c r="E476" s="286" t="s">
        <v>1988</v>
      </c>
      <c r="F476" s="287">
        <v>1205913.7</v>
      </c>
    </row>
    <row r="477" spans="1:6" ht="75" outlineLevel="6" x14ac:dyDescent="0.2">
      <c r="A477" s="283"/>
      <c r="B477" s="283"/>
      <c r="C477" s="283" t="s">
        <v>1989</v>
      </c>
      <c r="D477" s="283"/>
      <c r="E477" s="286" t="s">
        <v>1455</v>
      </c>
      <c r="F477" s="287">
        <v>1205913.7</v>
      </c>
    </row>
    <row r="478" spans="1:6" ht="45" outlineLevel="7" x14ac:dyDescent="0.2">
      <c r="A478" s="283"/>
      <c r="B478" s="283"/>
      <c r="C478" s="283"/>
      <c r="D478" s="283" t="s">
        <v>1456</v>
      </c>
      <c r="E478" s="286" t="s">
        <v>1457</v>
      </c>
      <c r="F478" s="287">
        <v>1205913.7</v>
      </c>
    </row>
    <row r="479" spans="1:6" ht="30" outlineLevel="2" x14ac:dyDescent="0.2">
      <c r="A479" s="283"/>
      <c r="B479" s="283" t="s">
        <v>3133</v>
      </c>
      <c r="C479" s="283"/>
      <c r="D479" s="283"/>
      <c r="E479" s="286" t="s">
        <v>3134</v>
      </c>
      <c r="F479" s="287">
        <v>250000</v>
      </c>
    </row>
    <row r="480" spans="1:6" ht="30" outlineLevel="3" x14ac:dyDescent="0.2">
      <c r="A480" s="283"/>
      <c r="B480" s="283"/>
      <c r="C480" s="283" t="s">
        <v>1916</v>
      </c>
      <c r="D480" s="283"/>
      <c r="E480" s="286" t="s">
        <v>1917</v>
      </c>
      <c r="F480" s="287">
        <v>250000</v>
      </c>
    </row>
    <row r="481" spans="1:6" ht="75" outlineLevel="4" x14ac:dyDescent="0.2">
      <c r="A481" s="283"/>
      <c r="B481" s="283"/>
      <c r="C481" s="283" t="s">
        <v>1979</v>
      </c>
      <c r="D481" s="283"/>
      <c r="E481" s="286" t="s">
        <v>1980</v>
      </c>
      <c r="F481" s="287">
        <v>250000</v>
      </c>
    </row>
    <row r="482" spans="1:6" ht="45" outlineLevel="5" x14ac:dyDescent="0.2">
      <c r="A482" s="283"/>
      <c r="B482" s="283"/>
      <c r="C482" s="283" t="s">
        <v>1987</v>
      </c>
      <c r="D482" s="283"/>
      <c r="E482" s="286" t="s">
        <v>1988</v>
      </c>
      <c r="F482" s="287">
        <v>250000</v>
      </c>
    </row>
    <row r="483" spans="1:6" ht="75" outlineLevel="6" x14ac:dyDescent="0.2">
      <c r="A483" s="283"/>
      <c r="B483" s="283"/>
      <c r="C483" s="283" t="s">
        <v>1989</v>
      </c>
      <c r="D483" s="283"/>
      <c r="E483" s="286" t="s">
        <v>1455</v>
      </c>
      <c r="F483" s="287">
        <v>250000</v>
      </c>
    </row>
    <row r="484" spans="1:6" ht="45" outlineLevel="7" x14ac:dyDescent="0.2">
      <c r="A484" s="283"/>
      <c r="B484" s="283"/>
      <c r="C484" s="283"/>
      <c r="D484" s="283" t="s">
        <v>1456</v>
      </c>
      <c r="E484" s="286" t="s">
        <v>1457</v>
      </c>
      <c r="F484" s="287">
        <v>250000</v>
      </c>
    </row>
    <row r="485" spans="1:6" ht="15" outlineLevel="1" x14ac:dyDescent="0.2">
      <c r="A485" s="283"/>
      <c r="B485" s="283" t="s">
        <v>3149</v>
      </c>
      <c r="C485" s="283"/>
      <c r="D485" s="283"/>
      <c r="E485" s="286" t="s">
        <v>3150</v>
      </c>
      <c r="F485" s="287">
        <v>331413.8</v>
      </c>
    </row>
    <row r="486" spans="1:6" ht="15" outlineLevel="2" x14ac:dyDescent="0.2">
      <c r="A486" s="283"/>
      <c r="B486" s="283" t="s">
        <v>3151</v>
      </c>
      <c r="C486" s="283"/>
      <c r="D486" s="283"/>
      <c r="E486" s="286" t="s">
        <v>3152</v>
      </c>
      <c r="F486" s="287">
        <v>331413.8</v>
      </c>
    </row>
    <row r="487" spans="1:6" ht="30" outlineLevel="3" x14ac:dyDescent="0.2">
      <c r="A487" s="283"/>
      <c r="B487" s="283"/>
      <c r="C487" s="283" t="s">
        <v>1403</v>
      </c>
      <c r="D487" s="283"/>
      <c r="E487" s="286" t="s">
        <v>1404</v>
      </c>
      <c r="F487" s="287">
        <v>331413.8</v>
      </c>
    </row>
    <row r="488" spans="1:6" ht="75" outlineLevel="4" x14ac:dyDescent="0.2">
      <c r="A488" s="283"/>
      <c r="B488" s="283"/>
      <c r="C488" s="283" t="s">
        <v>1442</v>
      </c>
      <c r="D488" s="283"/>
      <c r="E488" s="286" t="s">
        <v>1443</v>
      </c>
      <c r="F488" s="287">
        <v>331413.8</v>
      </c>
    </row>
    <row r="489" spans="1:6" ht="75" outlineLevel="5" x14ac:dyDescent="0.2">
      <c r="A489" s="283"/>
      <c r="B489" s="283"/>
      <c r="C489" s="283" t="s">
        <v>1444</v>
      </c>
      <c r="D489" s="283"/>
      <c r="E489" s="286" t="s">
        <v>1445</v>
      </c>
      <c r="F489" s="287">
        <v>1274.5999999999999</v>
      </c>
    </row>
    <row r="490" spans="1:6" ht="60" outlineLevel="6" x14ac:dyDescent="0.2">
      <c r="A490" s="283"/>
      <c r="B490" s="283"/>
      <c r="C490" s="283" t="s">
        <v>1450</v>
      </c>
      <c r="D490" s="283"/>
      <c r="E490" s="286" t="s">
        <v>1451</v>
      </c>
      <c r="F490" s="287">
        <v>1274.5999999999999</v>
      </c>
    </row>
    <row r="491" spans="1:6" ht="45" outlineLevel="7" x14ac:dyDescent="0.2">
      <c r="A491" s="283"/>
      <c r="B491" s="283"/>
      <c r="C491" s="283"/>
      <c r="D491" s="283" t="s">
        <v>1417</v>
      </c>
      <c r="E491" s="286" t="s">
        <v>1418</v>
      </c>
      <c r="F491" s="287">
        <v>1274.5999999999999</v>
      </c>
    </row>
    <row r="492" spans="1:6" ht="30" outlineLevel="5" x14ac:dyDescent="0.2">
      <c r="A492" s="283"/>
      <c r="B492" s="283"/>
      <c r="C492" s="283" t="s">
        <v>1452</v>
      </c>
      <c r="D492" s="283"/>
      <c r="E492" s="286" t="s">
        <v>1453</v>
      </c>
      <c r="F492" s="287">
        <v>330139.2</v>
      </c>
    </row>
    <row r="493" spans="1:6" ht="75" outlineLevel="6" x14ac:dyDescent="0.2">
      <c r="A493" s="283"/>
      <c r="B493" s="283"/>
      <c r="C493" s="283" t="s">
        <v>1454</v>
      </c>
      <c r="D493" s="283"/>
      <c r="E493" s="286" t="s">
        <v>1455</v>
      </c>
      <c r="F493" s="287">
        <v>330139.2</v>
      </c>
    </row>
    <row r="494" spans="1:6" ht="45" outlineLevel="7" x14ac:dyDescent="0.2">
      <c r="A494" s="283"/>
      <c r="B494" s="283"/>
      <c r="C494" s="283"/>
      <c r="D494" s="283" t="s">
        <v>1456</v>
      </c>
      <c r="E494" s="286" t="s">
        <v>1457</v>
      </c>
      <c r="F494" s="287">
        <v>330139.2</v>
      </c>
    </row>
    <row r="495" spans="1:6" ht="15" outlineLevel="1" x14ac:dyDescent="0.2">
      <c r="A495" s="283"/>
      <c r="B495" s="283" t="s">
        <v>3135</v>
      </c>
      <c r="C495" s="283"/>
      <c r="D495" s="283"/>
      <c r="E495" s="286" t="s">
        <v>3136</v>
      </c>
      <c r="F495" s="287">
        <v>1270877.1000000001</v>
      </c>
    </row>
    <row r="496" spans="1:6" ht="15" outlineLevel="2" x14ac:dyDescent="0.2">
      <c r="A496" s="283"/>
      <c r="B496" s="283" t="s">
        <v>3157</v>
      </c>
      <c r="C496" s="283"/>
      <c r="D496" s="283"/>
      <c r="E496" s="286" t="s">
        <v>3158</v>
      </c>
      <c r="F496" s="287">
        <v>600000</v>
      </c>
    </row>
    <row r="497" spans="1:6" ht="45" outlineLevel="3" x14ac:dyDescent="0.2">
      <c r="A497" s="283"/>
      <c r="B497" s="283"/>
      <c r="C497" s="283" t="s">
        <v>2433</v>
      </c>
      <c r="D497" s="283"/>
      <c r="E497" s="286" t="s">
        <v>2434</v>
      </c>
      <c r="F497" s="287">
        <v>600000</v>
      </c>
    </row>
    <row r="498" spans="1:6" ht="30" outlineLevel="4" x14ac:dyDescent="0.2">
      <c r="A498" s="283"/>
      <c r="B498" s="283"/>
      <c r="C498" s="283" t="s">
        <v>2451</v>
      </c>
      <c r="D498" s="283"/>
      <c r="E498" s="286" t="s">
        <v>2452</v>
      </c>
      <c r="F498" s="287">
        <v>600000</v>
      </c>
    </row>
    <row r="499" spans="1:6" ht="75" outlineLevel="5" x14ac:dyDescent="0.2">
      <c r="A499" s="283"/>
      <c r="B499" s="283"/>
      <c r="C499" s="283" t="s">
        <v>2457</v>
      </c>
      <c r="D499" s="283"/>
      <c r="E499" s="286" t="s">
        <v>2458</v>
      </c>
      <c r="F499" s="287">
        <v>600000</v>
      </c>
    </row>
    <row r="500" spans="1:6" ht="90" outlineLevel="6" x14ac:dyDescent="0.2">
      <c r="A500" s="283"/>
      <c r="B500" s="283"/>
      <c r="C500" s="283" t="s">
        <v>2459</v>
      </c>
      <c r="D500" s="283"/>
      <c r="E500" s="286" t="s">
        <v>2460</v>
      </c>
      <c r="F500" s="287">
        <v>600000</v>
      </c>
    </row>
    <row r="501" spans="1:6" ht="15" outlineLevel="7" x14ac:dyDescent="0.2">
      <c r="A501" s="283"/>
      <c r="B501" s="283"/>
      <c r="C501" s="283"/>
      <c r="D501" s="283" t="s">
        <v>1517</v>
      </c>
      <c r="E501" s="286" t="s">
        <v>1518</v>
      </c>
      <c r="F501" s="287">
        <v>600000</v>
      </c>
    </row>
    <row r="502" spans="1:6" ht="15" outlineLevel="2" x14ac:dyDescent="0.2">
      <c r="A502" s="283"/>
      <c r="B502" s="283" t="s">
        <v>3159</v>
      </c>
      <c r="C502" s="283"/>
      <c r="D502" s="283"/>
      <c r="E502" s="286" t="s">
        <v>3160</v>
      </c>
      <c r="F502" s="287">
        <v>670877.1</v>
      </c>
    </row>
    <row r="503" spans="1:6" ht="30" outlineLevel="3" x14ac:dyDescent="0.2">
      <c r="A503" s="283"/>
      <c r="B503" s="283"/>
      <c r="C503" s="283" t="s">
        <v>1788</v>
      </c>
      <c r="D503" s="283"/>
      <c r="E503" s="286" t="s">
        <v>1789</v>
      </c>
      <c r="F503" s="287">
        <v>670877.1</v>
      </c>
    </row>
    <row r="504" spans="1:6" ht="45" outlineLevel="4" x14ac:dyDescent="0.2">
      <c r="A504" s="283"/>
      <c r="B504" s="283"/>
      <c r="C504" s="283" t="s">
        <v>1843</v>
      </c>
      <c r="D504" s="283"/>
      <c r="E504" s="286" t="s">
        <v>1844</v>
      </c>
      <c r="F504" s="287">
        <v>670877.1</v>
      </c>
    </row>
    <row r="505" spans="1:6" ht="45" outlineLevel="5" x14ac:dyDescent="0.2">
      <c r="A505" s="283"/>
      <c r="B505" s="283"/>
      <c r="C505" s="283" t="s">
        <v>1845</v>
      </c>
      <c r="D505" s="283"/>
      <c r="E505" s="286" t="s">
        <v>1846</v>
      </c>
      <c r="F505" s="287">
        <v>670877.1</v>
      </c>
    </row>
    <row r="506" spans="1:6" ht="135" outlineLevel="6" x14ac:dyDescent="0.2">
      <c r="A506" s="283"/>
      <c r="B506" s="283"/>
      <c r="C506" s="283" t="s">
        <v>1855</v>
      </c>
      <c r="D506" s="283"/>
      <c r="E506" s="286" t="s">
        <v>1856</v>
      </c>
      <c r="F506" s="287">
        <v>670877.1</v>
      </c>
    </row>
    <row r="507" spans="1:6" ht="45" outlineLevel="7" x14ac:dyDescent="0.2">
      <c r="A507" s="283"/>
      <c r="B507" s="283"/>
      <c r="C507" s="283"/>
      <c r="D507" s="283" t="s">
        <v>1456</v>
      </c>
      <c r="E507" s="286" t="s">
        <v>1457</v>
      </c>
      <c r="F507" s="287">
        <v>670877.1</v>
      </c>
    </row>
    <row r="508" spans="1:6" ht="30" x14ac:dyDescent="0.2">
      <c r="A508" s="283" t="s">
        <v>3161</v>
      </c>
      <c r="B508" s="283"/>
      <c r="C508" s="283"/>
      <c r="D508" s="283"/>
      <c r="E508" s="286" t="s">
        <v>240</v>
      </c>
      <c r="F508" s="287">
        <v>20441.599999999999</v>
      </c>
    </row>
    <row r="509" spans="1:6" ht="15" outlineLevel="1" x14ac:dyDescent="0.2">
      <c r="A509" s="283"/>
      <c r="B509" s="283" t="s">
        <v>3090</v>
      </c>
      <c r="C509" s="283"/>
      <c r="D509" s="283"/>
      <c r="E509" s="286" t="s">
        <v>3091</v>
      </c>
      <c r="F509" s="287">
        <v>1628.8</v>
      </c>
    </row>
    <row r="510" spans="1:6" ht="15" outlineLevel="2" x14ac:dyDescent="0.2">
      <c r="A510" s="283"/>
      <c r="B510" s="283" t="s">
        <v>3092</v>
      </c>
      <c r="C510" s="283"/>
      <c r="D510" s="283"/>
      <c r="E510" s="286" t="s">
        <v>3093</v>
      </c>
      <c r="F510" s="287">
        <v>1628.8</v>
      </c>
    </row>
    <row r="511" spans="1:6" ht="45" outlineLevel="3" x14ac:dyDescent="0.2">
      <c r="A511" s="283"/>
      <c r="B511" s="283"/>
      <c r="C511" s="283" t="s">
        <v>2573</v>
      </c>
      <c r="D511" s="283"/>
      <c r="E511" s="286" t="s">
        <v>2574</v>
      </c>
      <c r="F511" s="287">
        <v>1628.8</v>
      </c>
    </row>
    <row r="512" spans="1:6" ht="30" outlineLevel="4" x14ac:dyDescent="0.2">
      <c r="A512" s="283"/>
      <c r="B512" s="283"/>
      <c r="C512" s="283" t="s">
        <v>2656</v>
      </c>
      <c r="D512" s="283"/>
      <c r="E512" s="286" t="s">
        <v>1490</v>
      </c>
      <c r="F512" s="287">
        <v>1628.8</v>
      </c>
    </row>
    <row r="513" spans="1:6" ht="60" outlineLevel="5" x14ac:dyDescent="0.2">
      <c r="A513" s="283"/>
      <c r="B513" s="283"/>
      <c r="C513" s="283" t="s">
        <v>2666</v>
      </c>
      <c r="D513" s="283"/>
      <c r="E513" s="286" t="s">
        <v>2667</v>
      </c>
      <c r="F513" s="287">
        <v>990</v>
      </c>
    </row>
    <row r="514" spans="1:6" ht="60" outlineLevel="6" x14ac:dyDescent="0.2">
      <c r="A514" s="283"/>
      <c r="B514" s="283"/>
      <c r="C514" s="283" t="s">
        <v>2668</v>
      </c>
      <c r="D514" s="283"/>
      <c r="E514" s="286" t="s">
        <v>1527</v>
      </c>
      <c r="F514" s="287">
        <v>990</v>
      </c>
    </row>
    <row r="515" spans="1:6" ht="45" outlineLevel="7" x14ac:dyDescent="0.2">
      <c r="A515" s="283"/>
      <c r="B515" s="283"/>
      <c r="C515" s="283"/>
      <c r="D515" s="283" t="s">
        <v>1417</v>
      </c>
      <c r="E515" s="286" t="s">
        <v>1418</v>
      </c>
      <c r="F515" s="287">
        <v>990</v>
      </c>
    </row>
    <row r="516" spans="1:6" ht="60" outlineLevel="5" x14ac:dyDescent="0.2">
      <c r="A516" s="283"/>
      <c r="B516" s="283"/>
      <c r="C516" s="283" t="s">
        <v>2669</v>
      </c>
      <c r="D516" s="283"/>
      <c r="E516" s="286" t="s">
        <v>2670</v>
      </c>
      <c r="F516" s="287">
        <v>638.79999999999995</v>
      </c>
    </row>
    <row r="517" spans="1:6" ht="60" outlineLevel="6" x14ac:dyDescent="0.2">
      <c r="A517" s="283"/>
      <c r="B517" s="283"/>
      <c r="C517" s="283" t="s">
        <v>2671</v>
      </c>
      <c r="D517" s="283"/>
      <c r="E517" s="286" t="s">
        <v>1527</v>
      </c>
      <c r="F517" s="287">
        <v>638.79999999999995</v>
      </c>
    </row>
    <row r="518" spans="1:6" ht="45" outlineLevel="7" x14ac:dyDescent="0.2">
      <c r="A518" s="283"/>
      <c r="B518" s="283"/>
      <c r="C518" s="283"/>
      <c r="D518" s="283" t="s">
        <v>1417</v>
      </c>
      <c r="E518" s="286" t="s">
        <v>1418</v>
      </c>
      <c r="F518" s="287">
        <v>638.79999999999995</v>
      </c>
    </row>
    <row r="519" spans="1:6" ht="15" outlineLevel="1" x14ac:dyDescent="0.2">
      <c r="A519" s="283"/>
      <c r="B519" s="283" t="s">
        <v>3162</v>
      </c>
      <c r="C519" s="283"/>
      <c r="D519" s="283"/>
      <c r="E519" s="286" t="s">
        <v>3163</v>
      </c>
      <c r="F519" s="287">
        <v>18812.8</v>
      </c>
    </row>
    <row r="520" spans="1:6" ht="15" outlineLevel="2" x14ac:dyDescent="0.2">
      <c r="A520" s="283"/>
      <c r="B520" s="283" t="s">
        <v>3164</v>
      </c>
      <c r="C520" s="283"/>
      <c r="D520" s="283"/>
      <c r="E520" s="286" t="s">
        <v>3165</v>
      </c>
      <c r="F520" s="287">
        <v>3249.6</v>
      </c>
    </row>
    <row r="521" spans="1:6" ht="45" outlineLevel="3" x14ac:dyDescent="0.2">
      <c r="A521" s="283"/>
      <c r="B521" s="283"/>
      <c r="C521" s="283" t="s">
        <v>2573</v>
      </c>
      <c r="D521" s="283"/>
      <c r="E521" s="286" t="s">
        <v>2574</v>
      </c>
      <c r="F521" s="287">
        <v>3249.6</v>
      </c>
    </row>
    <row r="522" spans="1:6" ht="30" outlineLevel="4" x14ac:dyDescent="0.2">
      <c r="A522" s="283"/>
      <c r="B522" s="283"/>
      <c r="C522" s="283" t="s">
        <v>2606</v>
      </c>
      <c r="D522" s="283"/>
      <c r="E522" s="286" t="s">
        <v>2607</v>
      </c>
      <c r="F522" s="287">
        <v>3249.6</v>
      </c>
    </row>
    <row r="523" spans="1:6" ht="60" outlineLevel="5" x14ac:dyDescent="0.2">
      <c r="A523" s="283"/>
      <c r="B523" s="283"/>
      <c r="C523" s="283" t="s">
        <v>2608</v>
      </c>
      <c r="D523" s="283"/>
      <c r="E523" s="286" t="s">
        <v>2609</v>
      </c>
      <c r="F523" s="287">
        <v>3249.6</v>
      </c>
    </row>
    <row r="524" spans="1:6" ht="45" outlineLevel="6" x14ac:dyDescent="0.2">
      <c r="A524" s="283"/>
      <c r="B524" s="283"/>
      <c r="C524" s="283" t="s">
        <v>2610</v>
      </c>
      <c r="D524" s="283"/>
      <c r="E524" s="286" t="s">
        <v>1410</v>
      </c>
      <c r="F524" s="287">
        <v>3249.6</v>
      </c>
    </row>
    <row r="525" spans="1:6" ht="45" outlineLevel="7" x14ac:dyDescent="0.2">
      <c r="A525" s="283"/>
      <c r="B525" s="283"/>
      <c r="C525" s="283"/>
      <c r="D525" s="283" t="s">
        <v>1411</v>
      </c>
      <c r="E525" s="286" t="s">
        <v>1412</v>
      </c>
      <c r="F525" s="287">
        <v>3249.6</v>
      </c>
    </row>
    <row r="526" spans="1:6" ht="30" outlineLevel="2" x14ac:dyDescent="0.2">
      <c r="A526" s="283"/>
      <c r="B526" s="283" t="s">
        <v>3166</v>
      </c>
      <c r="C526" s="283"/>
      <c r="D526" s="283"/>
      <c r="E526" s="286" t="s">
        <v>3167</v>
      </c>
      <c r="F526" s="287">
        <v>741.6</v>
      </c>
    </row>
    <row r="527" spans="1:6" ht="45" outlineLevel="3" x14ac:dyDescent="0.2">
      <c r="A527" s="283"/>
      <c r="B527" s="283"/>
      <c r="C527" s="283" t="s">
        <v>2573</v>
      </c>
      <c r="D527" s="283"/>
      <c r="E527" s="286" t="s">
        <v>2574</v>
      </c>
      <c r="F527" s="287">
        <v>741.6</v>
      </c>
    </row>
    <row r="528" spans="1:6" ht="30" outlineLevel="4" x14ac:dyDescent="0.2">
      <c r="A528" s="283"/>
      <c r="B528" s="283"/>
      <c r="C528" s="283" t="s">
        <v>2606</v>
      </c>
      <c r="D528" s="283"/>
      <c r="E528" s="286" t="s">
        <v>2607</v>
      </c>
      <c r="F528" s="287">
        <v>741.6</v>
      </c>
    </row>
    <row r="529" spans="1:6" ht="60" outlineLevel="5" x14ac:dyDescent="0.2">
      <c r="A529" s="283"/>
      <c r="B529" s="283"/>
      <c r="C529" s="283" t="s">
        <v>2608</v>
      </c>
      <c r="D529" s="283"/>
      <c r="E529" s="286" t="s">
        <v>2609</v>
      </c>
      <c r="F529" s="287">
        <v>741.6</v>
      </c>
    </row>
    <row r="530" spans="1:6" ht="75" outlineLevel="6" x14ac:dyDescent="0.2">
      <c r="A530" s="283"/>
      <c r="B530" s="283"/>
      <c r="C530" s="283" t="s">
        <v>2613</v>
      </c>
      <c r="D530" s="283"/>
      <c r="E530" s="286" t="s">
        <v>2614</v>
      </c>
      <c r="F530" s="287">
        <v>741.6</v>
      </c>
    </row>
    <row r="531" spans="1:6" ht="45" outlineLevel="7" x14ac:dyDescent="0.2">
      <c r="A531" s="283"/>
      <c r="B531" s="283"/>
      <c r="C531" s="283"/>
      <c r="D531" s="283" t="s">
        <v>1417</v>
      </c>
      <c r="E531" s="286" t="s">
        <v>1418</v>
      </c>
      <c r="F531" s="287">
        <v>741.6</v>
      </c>
    </row>
    <row r="532" spans="1:6" ht="30" outlineLevel="2" x14ac:dyDescent="0.2">
      <c r="A532" s="283"/>
      <c r="B532" s="283" t="s">
        <v>3168</v>
      </c>
      <c r="C532" s="283"/>
      <c r="D532" s="283"/>
      <c r="E532" s="286" t="s">
        <v>3169</v>
      </c>
      <c r="F532" s="287">
        <v>14821.6</v>
      </c>
    </row>
    <row r="533" spans="1:6" ht="45" outlineLevel="3" x14ac:dyDescent="0.2">
      <c r="A533" s="283"/>
      <c r="B533" s="283"/>
      <c r="C533" s="283" t="s">
        <v>2573</v>
      </c>
      <c r="D533" s="283"/>
      <c r="E533" s="286" t="s">
        <v>2574</v>
      </c>
      <c r="F533" s="287">
        <v>14821.6</v>
      </c>
    </row>
    <row r="534" spans="1:6" ht="30" outlineLevel="4" x14ac:dyDescent="0.2">
      <c r="A534" s="283"/>
      <c r="B534" s="283"/>
      <c r="C534" s="283" t="s">
        <v>2656</v>
      </c>
      <c r="D534" s="283"/>
      <c r="E534" s="286" t="s">
        <v>1490</v>
      </c>
      <c r="F534" s="287">
        <v>14821.6</v>
      </c>
    </row>
    <row r="535" spans="1:6" ht="30" outlineLevel="5" x14ac:dyDescent="0.2">
      <c r="A535" s="283"/>
      <c r="B535" s="283"/>
      <c r="C535" s="283" t="s">
        <v>2657</v>
      </c>
      <c r="D535" s="283"/>
      <c r="E535" s="286" t="s">
        <v>1492</v>
      </c>
      <c r="F535" s="287">
        <v>14821.6</v>
      </c>
    </row>
    <row r="536" spans="1:6" ht="30" outlineLevel="6" x14ac:dyDescent="0.2">
      <c r="A536" s="283"/>
      <c r="B536" s="283"/>
      <c r="C536" s="283" t="s">
        <v>2658</v>
      </c>
      <c r="D536" s="283"/>
      <c r="E536" s="286" t="s">
        <v>1494</v>
      </c>
      <c r="F536" s="287">
        <v>14821.6</v>
      </c>
    </row>
    <row r="537" spans="1:6" ht="90" outlineLevel="7" x14ac:dyDescent="0.2">
      <c r="A537" s="283"/>
      <c r="B537" s="283"/>
      <c r="C537" s="283"/>
      <c r="D537" s="283" t="s">
        <v>1428</v>
      </c>
      <c r="E537" s="286" t="s">
        <v>1429</v>
      </c>
      <c r="F537" s="287">
        <v>12586</v>
      </c>
    </row>
    <row r="538" spans="1:6" ht="45" outlineLevel="7" x14ac:dyDescent="0.2">
      <c r="A538" s="283"/>
      <c r="B538" s="283"/>
      <c r="C538" s="283"/>
      <c r="D538" s="283" t="s">
        <v>1417</v>
      </c>
      <c r="E538" s="286" t="s">
        <v>1418</v>
      </c>
      <c r="F538" s="287">
        <v>2234.8000000000002</v>
      </c>
    </row>
    <row r="539" spans="1:6" ht="15" outlineLevel="7" x14ac:dyDescent="0.2">
      <c r="A539" s="283"/>
      <c r="B539" s="283"/>
      <c r="C539" s="283"/>
      <c r="D539" s="283" t="s">
        <v>1430</v>
      </c>
      <c r="E539" s="286" t="s">
        <v>1431</v>
      </c>
      <c r="F539" s="287">
        <v>0.8</v>
      </c>
    </row>
    <row r="540" spans="1:6" ht="30" x14ac:dyDescent="0.2">
      <c r="A540" s="283" t="s">
        <v>3170</v>
      </c>
      <c r="B540" s="283"/>
      <c r="C540" s="283"/>
      <c r="D540" s="283"/>
      <c r="E540" s="286" t="s">
        <v>249</v>
      </c>
      <c r="F540" s="287">
        <v>295548.7</v>
      </c>
    </row>
    <row r="541" spans="1:6" ht="15" outlineLevel="1" x14ac:dyDescent="0.2">
      <c r="A541" s="283"/>
      <c r="B541" s="283" t="s">
        <v>3090</v>
      </c>
      <c r="C541" s="283"/>
      <c r="D541" s="283"/>
      <c r="E541" s="286" t="s">
        <v>3091</v>
      </c>
      <c r="F541" s="287">
        <v>4004.4</v>
      </c>
    </row>
    <row r="542" spans="1:6" ht="15" outlineLevel="2" x14ac:dyDescent="0.2">
      <c r="A542" s="283"/>
      <c r="B542" s="283" t="s">
        <v>3092</v>
      </c>
      <c r="C542" s="283"/>
      <c r="D542" s="283"/>
      <c r="E542" s="286" t="s">
        <v>3093</v>
      </c>
      <c r="F542" s="287">
        <v>4004.4</v>
      </c>
    </row>
    <row r="543" spans="1:6" ht="45" outlineLevel="3" x14ac:dyDescent="0.2">
      <c r="A543" s="283"/>
      <c r="B543" s="283"/>
      <c r="C543" s="283" t="s">
        <v>2573</v>
      </c>
      <c r="D543" s="283"/>
      <c r="E543" s="286" t="s">
        <v>2574</v>
      </c>
      <c r="F543" s="287">
        <v>4004.4</v>
      </c>
    </row>
    <row r="544" spans="1:6" ht="45" outlineLevel="4" x14ac:dyDescent="0.2">
      <c r="A544" s="283"/>
      <c r="B544" s="283"/>
      <c r="C544" s="283" t="s">
        <v>2575</v>
      </c>
      <c r="D544" s="283"/>
      <c r="E544" s="286" t="s">
        <v>2576</v>
      </c>
      <c r="F544" s="287">
        <v>1679.4</v>
      </c>
    </row>
    <row r="545" spans="1:6" ht="30" outlineLevel="5" x14ac:dyDescent="0.2">
      <c r="A545" s="283"/>
      <c r="B545" s="283"/>
      <c r="C545" s="283" t="s">
        <v>2587</v>
      </c>
      <c r="D545" s="283"/>
      <c r="E545" s="286" t="s">
        <v>2588</v>
      </c>
      <c r="F545" s="287">
        <v>1679.4</v>
      </c>
    </row>
    <row r="546" spans="1:6" ht="45" outlineLevel="6" x14ac:dyDescent="0.2">
      <c r="A546" s="283"/>
      <c r="B546" s="283"/>
      <c r="C546" s="283" t="s">
        <v>2589</v>
      </c>
      <c r="D546" s="283"/>
      <c r="E546" s="286" t="s">
        <v>2590</v>
      </c>
      <c r="F546" s="287">
        <v>1679.4</v>
      </c>
    </row>
    <row r="547" spans="1:6" ht="45" outlineLevel="7" x14ac:dyDescent="0.2">
      <c r="A547" s="283"/>
      <c r="B547" s="283"/>
      <c r="C547" s="283"/>
      <c r="D547" s="283" t="s">
        <v>1417</v>
      </c>
      <c r="E547" s="286" t="s">
        <v>1418</v>
      </c>
      <c r="F547" s="287">
        <v>1679.4</v>
      </c>
    </row>
    <row r="548" spans="1:6" ht="30" outlineLevel="4" x14ac:dyDescent="0.2">
      <c r="A548" s="283"/>
      <c r="B548" s="283"/>
      <c r="C548" s="283" t="s">
        <v>2656</v>
      </c>
      <c r="D548" s="283"/>
      <c r="E548" s="286" t="s">
        <v>1490</v>
      </c>
      <c r="F548" s="287">
        <v>2325</v>
      </c>
    </row>
    <row r="549" spans="1:6" ht="60" outlineLevel="5" x14ac:dyDescent="0.2">
      <c r="A549" s="283"/>
      <c r="B549" s="283"/>
      <c r="C549" s="283" t="s">
        <v>2663</v>
      </c>
      <c r="D549" s="283"/>
      <c r="E549" s="286" t="s">
        <v>2664</v>
      </c>
      <c r="F549" s="287">
        <v>2125</v>
      </c>
    </row>
    <row r="550" spans="1:6" ht="60" outlineLevel="6" x14ac:dyDescent="0.2">
      <c r="A550" s="283"/>
      <c r="B550" s="283"/>
      <c r="C550" s="283" t="s">
        <v>2665</v>
      </c>
      <c r="D550" s="283"/>
      <c r="E550" s="286" t="s">
        <v>1527</v>
      </c>
      <c r="F550" s="287">
        <v>2125</v>
      </c>
    </row>
    <row r="551" spans="1:6" ht="45" outlineLevel="7" x14ac:dyDescent="0.2">
      <c r="A551" s="283"/>
      <c r="B551" s="283"/>
      <c r="C551" s="283"/>
      <c r="D551" s="283" t="s">
        <v>1417</v>
      </c>
      <c r="E551" s="286" t="s">
        <v>1418</v>
      </c>
      <c r="F551" s="287">
        <v>2125</v>
      </c>
    </row>
    <row r="552" spans="1:6" ht="60" outlineLevel="5" x14ac:dyDescent="0.2">
      <c r="A552" s="283"/>
      <c r="B552" s="283"/>
      <c r="C552" s="283" t="s">
        <v>2672</v>
      </c>
      <c r="D552" s="283"/>
      <c r="E552" s="286" t="s">
        <v>2673</v>
      </c>
      <c r="F552" s="287">
        <v>200</v>
      </c>
    </row>
    <row r="553" spans="1:6" ht="60" outlineLevel="6" x14ac:dyDescent="0.2">
      <c r="A553" s="283"/>
      <c r="B553" s="283"/>
      <c r="C553" s="283" t="s">
        <v>2674</v>
      </c>
      <c r="D553" s="283"/>
      <c r="E553" s="286" t="s">
        <v>1527</v>
      </c>
      <c r="F553" s="287">
        <v>200</v>
      </c>
    </row>
    <row r="554" spans="1:6" ht="45" outlineLevel="7" x14ac:dyDescent="0.2">
      <c r="A554" s="283"/>
      <c r="B554" s="283"/>
      <c r="C554" s="283"/>
      <c r="D554" s="283" t="s">
        <v>1417</v>
      </c>
      <c r="E554" s="286" t="s">
        <v>1418</v>
      </c>
      <c r="F554" s="287">
        <v>200</v>
      </c>
    </row>
    <row r="555" spans="1:6" ht="15" outlineLevel="1" x14ac:dyDescent="0.2">
      <c r="A555" s="283"/>
      <c r="B555" s="283" t="s">
        <v>3104</v>
      </c>
      <c r="C555" s="283"/>
      <c r="D555" s="283"/>
      <c r="E555" s="286" t="s">
        <v>3105</v>
      </c>
      <c r="F555" s="287">
        <v>264036</v>
      </c>
    </row>
    <row r="556" spans="1:6" ht="30" outlineLevel="2" x14ac:dyDescent="0.2">
      <c r="A556" s="283"/>
      <c r="B556" s="283" t="s">
        <v>3171</v>
      </c>
      <c r="C556" s="283"/>
      <c r="D556" s="283"/>
      <c r="E556" s="286" t="s">
        <v>3172</v>
      </c>
      <c r="F556" s="287">
        <v>9825</v>
      </c>
    </row>
    <row r="557" spans="1:6" ht="45" outlineLevel="3" x14ac:dyDescent="0.2">
      <c r="A557" s="283"/>
      <c r="B557" s="283"/>
      <c r="C557" s="283" t="s">
        <v>2573</v>
      </c>
      <c r="D557" s="283"/>
      <c r="E557" s="286" t="s">
        <v>2574</v>
      </c>
      <c r="F557" s="287">
        <v>9825</v>
      </c>
    </row>
    <row r="558" spans="1:6" ht="45" outlineLevel="4" x14ac:dyDescent="0.2">
      <c r="A558" s="283"/>
      <c r="B558" s="283"/>
      <c r="C558" s="283" t="s">
        <v>2575</v>
      </c>
      <c r="D558" s="283"/>
      <c r="E558" s="286" t="s">
        <v>2576</v>
      </c>
      <c r="F558" s="287">
        <v>9825</v>
      </c>
    </row>
    <row r="559" spans="1:6" ht="30" outlineLevel="5" x14ac:dyDescent="0.2">
      <c r="A559" s="283"/>
      <c r="B559" s="283"/>
      <c r="C559" s="283" t="s">
        <v>2577</v>
      </c>
      <c r="D559" s="283"/>
      <c r="E559" s="286" t="s">
        <v>2578</v>
      </c>
      <c r="F559" s="287">
        <v>9825</v>
      </c>
    </row>
    <row r="560" spans="1:6" ht="30" outlineLevel="6" x14ac:dyDescent="0.2">
      <c r="A560" s="283"/>
      <c r="B560" s="283"/>
      <c r="C560" s="283" t="s">
        <v>2579</v>
      </c>
      <c r="D560" s="283"/>
      <c r="E560" s="286" t="s">
        <v>2580</v>
      </c>
      <c r="F560" s="287">
        <v>5735</v>
      </c>
    </row>
    <row r="561" spans="1:6" ht="45" outlineLevel="7" x14ac:dyDescent="0.2">
      <c r="A561" s="283"/>
      <c r="B561" s="283"/>
      <c r="C561" s="283"/>
      <c r="D561" s="283" t="s">
        <v>1417</v>
      </c>
      <c r="E561" s="286" t="s">
        <v>1418</v>
      </c>
      <c r="F561" s="287">
        <v>5735</v>
      </c>
    </row>
    <row r="562" spans="1:6" ht="30" outlineLevel="6" x14ac:dyDescent="0.2">
      <c r="A562" s="283"/>
      <c r="B562" s="283"/>
      <c r="C562" s="283" t="s">
        <v>2581</v>
      </c>
      <c r="D562" s="283"/>
      <c r="E562" s="286" t="s">
        <v>2582</v>
      </c>
      <c r="F562" s="287">
        <v>1000</v>
      </c>
    </row>
    <row r="563" spans="1:6" ht="45" outlineLevel="7" x14ac:dyDescent="0.2">
      <c r="A563" s="283"/>
      <c r="B563" s="283"/>
      <c r="C563" s="283"/>
      <c r="D563" s="283" t="s">
        <v>1417</v>
      </c>
      <c r="E563" s="286" t="s">
        <v>1418</v>
      </c>
      <c r="F563" s="287">
        <v>1000</v>
      </c>
    </row>
    <row r="564" spans="1:6" ht="30" outlineLevel="6" x14ac:dyDescent="0.2">
      <c r="A564" s="283"/>
      <c r="B564" s="283"/>
      <c r="C564" s="283" t="s">
        <v>2583</v>
      </c>
      <c r="D564" s="283"/>
      <c r="E564" s="286" t="s">
        <v>2584</v>
      </c>
      <c r="F564" s="287">
        <v>1000</v>
      </c>
    </row>
    <row r="565" spans="1:6" ht="45" outlineLevel="7" x14ac:dyDescent="0.2">
      <c r="A565" s="283"/>
      <c r="B565" s="283"/>
      <c r="C565" s="283"/>
      <c r="D565" s="283" t="s">
        <v>1417</v>
      </c>
      <c r="E565" s="286" t="s">
        <v>1418</v>
      </c>
      <c r="F565" s="287">
        <v>1000</v>
      </c>
    </row>
    <row r="566" spans="1:6" ht="30" outlineLevel="6" x14ac:dyDescent="0.2">
      <c r="A566" s="283"/>
      <c r="B566" s="283"/>
      <c r="C566" s="283" t="s">
        <v>2585</v>
      </c>
      <c r="D566" s="283"/>
      <c r="E566" s="286" t="s">
        <v>2586</v>
      </c>
      <c r="F566" s="287">
        <v>2090</v>
      </c>
    </row>
    <row r="567" spans="1:6" ht="45" outlineLevel="7" x14ac:dyDescent="0.2">
      <c r="A567" s="283"/>
      <c r="B567" s="283"/>
      <c r="C567" s="283"/>
      <c r="D567" s="283" t="s">
        <v>1417</v>
      </c>
      <c r="E567" s="286" t="s">
        <v>1418</v>
      </c>
      <c r="F567" s="287">
        <v>2090</v>
      </c>
    </row>
    <row r="568" spans="1:6" ht="15" outlineLevel="2" x14ac:dyDescent="0.2">
      <c r="A568" s="283"/>
      <c r="B568" s="283" t="s">
        <v>3173</v>
      </c>
      <c r="C568" s="283"/>
      <c r="D568" s="283"/>
      <c r="E568" s="286" t="s">
        <v>3174</v>
      </c>
      <c r="F568" s="287">
        <v>70895.199999999997</v>
      </c>
    </row>
    <row r="569" spans="1:6" ht="45" outlineLevel="3" x14ac:dyDescent="0.2">
      <c r="A569" s="283"/>
      <c r="B569" s="283"/>
      <c r="C569" s="283" t="s">
        <v>2573</v>
      </c>
      <c r="D569" s="283"/>
      <c r="E569" s="286" t="s">
        <v>2574</v>
      </c>
      <c r="F569" s="287">
        <v>70895.199999999997</v>
      </c>
    </row>
    <row r="570" spans="1:6" ht="45" outlineLevel="4" x14ac:dyDescent="0.2">
      <c r="A570" s="283"/>
      <c r="B570" s="283"/>
      <c r="C570" s="283" t="s">
        <v>2591</v>
      </c>
      <c r="D570" s="283"/>
      <c r="E570" s="286" t="s">
        <v>2592</v>
      </c>
      <c r="F570" s="287">
        <v>70895.199999999997</v>
      </c>
    </row>
    <row r="571" spans="1:6" ht="45" outlineLevel="5" x14ac:dyDescent="0.2">
      <c r="A571" s="283"/>
      <c r="B571" s="283"/>
      <c r="C571" s="283" t="s">
        <v>2593</v>
      </c>
      <c r="D571" s="283"/>
      <c r="E571" s="286" t="s">
        <v>2594</v>
      </c>
      <c r="F571" s="287">
        <v>68879.199999999997</v>
      </c>
    </row>
    <row r="572" spans="1:6" ht="45" outlineLevel="6" x14ac:dyDescent="0.2">
      <c r="A572" s="283"/>
      <c r="B572" s="283"/>
      <c r="C572" s="283" t="s">
        <v>2595</v>
      </c>
      <c r="D572" s="283"/>
      <c r="E572" s="286" t="s">
        <v>2596</v>
      </c>
      <c r="F572" s="287">
        <v>400</v>
      </c>
    </row>
    <row r="573" spans="1:6" ht="45" outlineLevel="7" x14ac:dyDescent="0.2">
      <c r="A573" s="283"/>
      <c r="B573" s="283"/>
      <c r="C573" s="283"/>
      <c r="D573" s="283" t="s">
        <v>1417</v>
      </c>
      <c r="E573" s="286" t="s">
        <v>1418</v>
      </c>
      <c r="F573" s="287">
        <v>400</v>
      </c>
    </row>
    <row r="574" spans="1:6" ht="75" outlineLevel="6" x14ac:dyDescent="0.2">
      <c r="A574" s="283"/>
      <c r="B574" s="283"/>
      <c r="C574" s="283" t="s">
        <v>2597</v>
      </c>
      <c r="D574" s="283"/>
      <c r="E574" s="286" t="s">
        <v>2598</v>
      </c>
      <c r="F574" s="287">
        <v>21392.7</v>
      </c>
    </row>
    <row r="575" spans="1:6" ht="15" outlineLevel="7" x14ac:dyDescent="0.2">
      <c r="A575" s="283"/>
      <c r="B575" s="283"/>
      <c r="C575" s="283"/>
      <c r="D575" s="283" t="s">
        <v>1517</v>
      </c>
      <c r="E575" s="286" t="s">
        <v>1518</v>
      </c>
      <c r="F575" s="287">
        <v>21392.7</v>
      </c>
    </row>
    <row r="576" spans="1:6" ht="75" outlineLevel="6" x14ac:dyDescent="0.2">
      <c r="A576" s="283"/>
      <c r="B576" s="283"/>
      <c r="C576" s="283" t="s">
        <v>2599</v>
      </c>
      <c r="D576" s="283"/>
      <c r="E576" s="286" t="s">
        <v>1455</v>
      </c>
      <c r="F576" s="287">
        <v>20500</v>
      </c>
    </row>
    <row r="577" spans="1:6" ht="45" outlineLevel="7" x14ac:dyDescent="0.2">
      <c r="A577" s="283"/>
      <c r="B577" s="283"/>
      <c r="C577" s="283"/>
      <c r="D577" s="283" t="s">
        <v>1456</v>
      </c>
      <c r="E577" s="286" t="s">
        <v>1457</v>
      </c>
      <c r="F577" s="287">
        <v>20500</v>
      </c>
    </row>
    <row r="578" spans="1:6" ht="105" outlineLevel="6" x14ac:dyDescent="0.2">
      <c r="A578" s="283"/>
      <c r="B578" s="283"/>
      <c r="C578" s="283" t="s">
        <v>2600</v>
      </c>
      <c r="D578" s="283"/>
      <c r="E578" s="286" t="s">
        <v>2601</v>
      </c>
      <c r="F578" s="287">
        <v>26586.5</v>
      </c>
    </row>
    <row r="579" spans="1:6" ht="15" outlineLevel="7" x14ac:dyDescent="0.2">
      <c r="A579" s="283"/>
      <c r="B579" s="283"/>
      <c r="C579" s="283"/>
      <c r="D579" s="283" t="s">
        <v>1517</v>
      </c>
      <c r="E579" s="286" t="s">
        <v>1518</v>
      </c>
      <c r="F579" s="287">
        <v>26586.5</v>
      </c>
    </row>
    <row r="580" spans="1:6" ht="45" outlineLevel="5" x14ac:dyDescent="0.2">
      <c r="A580" s="283"/>
      <c r="B580" s="283"/>
      <c r="C580" s="283" t="s">
        <v>2602</v>
      </c>
      <c r="D580" s="283"/>
      <c r="E580" s="286" t="s">
        <v>2603</v>
      </c>
      <c r="F580" s="287">
        <v>2016</v>
      </c>
    </row>
    <row r="581" spans="1:6" ht="30" outlineLevel="6" x14ac:dyDescent="0.2">
      <c r="A581" s="283"/>
      <c r="B581" s="283"/>
      <c r="C581" s="283" t="s">
        <v>2604</v>
      </c>
      <c r="D581" s="283"/>
      <c r="E581" s="286" t="s">
        <v>2605</v>
      </c>
      <c r="F581" s="287">
        <v>2016</v>
      </c>
    </row>
    <row r="582" spans="1:6" ht="45" outlineLevel="7" x14ac:dyDescent="0.2">
      <c r="A582" s="283"/>
      <c r="B582" s="283"/>
      <c r="C582" s="283"/>
      <c r="D582" s="283" t="s">
        <v>1417</v>
      </c>
      <c r="E582" s="286" t="s">
        <v>1418</v>
      </c>
      <c r="F582" s="287">
        <v>2016</v>
      </c>
    </row>
    <row r="583" spans="1:6" ht="15" outlineLevel="2" x14ac:dyDescent="0.2">
      <c r="A583" s="283"/>
      <c r="B583" s="283" t="s">
        <v>3175</v>
      </c>
      <c r="C583" s="283"/>
      <c r="D583" s="283"/>
      <c r="E583" s="286" t="s">
        <v>3176</v>
      </c>
      <c r="F583" s="287">
        <v>183315.8</v>
      </c>
    </row>
    <row r="584" spans="1:6" ht="45" outlineLevel="3" x14ac:dyDescent="0.2">
      <c r="A584" s="283"/>
      <c r="B584" s="283"/>
      <c r="C584" s="283" t="s">
        <v>2573</v>
      </c>
      <c r="D584" s="283"/>
      <c r="E584" s="286" t="s">
        <v>2574</v>
      </c>
      <c r="F584" s="287">
        <v>183315.8</v>
      </c>
    </row>
    <row r="585" spans="1:6" ht="30" outlineLevel="4" x14ac:dyDescent="0.2">
      <c r="A585" s="283"/>
      <c r="B585" s="283"/>
      <c r="C585" s="283" t="s">
        <v>2634</v>
      </c>
      <c r="D585" s="283"/>
      <c r="E585" s="286" t="s">
        <v>2635</v>
      </c>
      <c r="F585" s="287">
        <v>117118.9</v>
      </c>
    </row>
    <row r="586" spans="1:6" ht="30" outlineLevel="5" x14ac:dyDescent="0.2">
      <c r="A586" s="283"/>
      <c r="B586" s="283"/>
      <c r="C586" s="283" t="s">
        <v>2636</v>
      </c>
      <c r="D586" s="283"/>
      <c r="E586" s="286" t="s">
        <v>2637</v>
      </c>
      <c r="F586" s="287">
        <v>31321.4</v>
      </c>
    </row>
    <row r="587" spans="1:6" ht="45" outlineLevel="6" x14ac:dyDescent="0.2">
      <c r="A587" s="283"/>
      <c r="B587" s="283"/>
      <c r="C587" s="283" t="s">
        <v>2638</v>
      </c>
      <c r="D587" s="283"/>
      <c r="E587" s="286" t="s">
        <v>1410</v>
      </c>
      <c r="F587" s="287">
        <v>29370.1</v>
      </c>
    </row>
    <row r="588" spans="1:6" ht="45" outlineLevel="7" x14ac:dyDescent="0.2">
      <c r="A588" s="283"/>
      <c r="B588" s="283"/>
      <c r="C588" s="283"/>
      <c r="D588" s="283" t="s">
        <v>1411</v>
      </c>
      <c r="E588" s="286" t="s">
        <v>1412</v>
      </c>
      <c r="F588" s="287">
        <v>29370.1</v>
      </c>
    </row>
    <row r="589" spans="1:6" ht="15" outlineLevel="6" x14ac:dyDescent="0.2">
      <c r="A589" s="283"/>
      <c r="B589" s="283"/>
      <c r="C589" s="283" t="s">
        <v>2639</v>
      </c>
      <c r="D589" s="283"/>
      <c r="E589" s="286" t="s">
        <v>2640</v>
      </c>
      <c r="F589" s="287">
        <v>1951.3</v>
      </c>
    </row>
    <row r="590" spans="1:6" ht="45" outlineLevel="7" x14ac:dyDescent="0.2">
      <c r="A590" s="283"/>
      <c r="B590" s="283"/>
      <c r="C590" s="283"/>
      <c r="D590" s="283" t="s">
        <v>1417</v>
      </c>
      <c r="E590" s="286" t="s">
        <v>1418</v>
      </c>
      <c r="F590" s="287">
        <v>1951.3</v>
      </c>
    </row>
    <row r="591" spans="1:6" ht="30" outlineLevel="5" x14ac:dyDescent="0.2">
      <c r="A591" s="283"/>
      <c r="B591" s="283"/>
      <c r="C591" s="283" t="s">
        <v>2641</v>
      </c>
      <c r="D591" s="283"/>
      <c r="E591" s="286" t="s">
        <v>2642</v>
      </c>
      <c r="F591" s="287">
        <v>16709.2</v>
      </c>
    </row>
    <row r="592" spans="1:6" ht="45" outlineLevel="6" x14ac:dyDescent="0.2">
      <c r="A592" s="283"/>
      <c r="B592" s="283"/>
      <c r="C592" s="283" t="s">
        <v>2643</v>
      </c>
      <c r="D592" s="283"/>
      <c r="E592" s="286" t="s">
        <v>1410</v>
      </c>
      <c r="F592" s="287">
        <v>14954.4</v>
      </c>
    </row>
    <row r="593" spans="1:6" ht="45" outlineLevel="7" x14ac:dyDescent="0.2">
      <c r="A593" s="283"/>
      <c r="B593" s="283"/>
      <c r="C593" s="283"/>
      <c r="D593" s="283" t="s">
        <v>1411</v>
      </c>
      <c r="E593" s="286" t="s">
        <v>1412</v>
      </c>
      <c r="F593" s="287">
        <v>14954.4</v>
      </c>
    </row>
    <row r="594" spans="1:6" ht="15" outlineLevel="6" x14ac:dyDescent="0.2">
      <c r="A594" s="283"/>
      <c r="B594" s="283"/>
      <c r="C594" s="283" t="s">
        <v>2644</v>
      </c>
      <c r="D594" s="283"/>
      <c r="E594" s="286" t="s">
        <v>2645</v>
      </c>
      <c r="F594" s="287">
        <v>1754.8</v>
      </c>
    </row>
    <row r="595" spans="1:6" ht="45" outlineLevel="7" x14ac:dyDescent="0.2">
      <c r="A595" s="283"/>
      <c r="B595" s="283"/>
      <c r="C595" s="283"/>
      <c r="D595" s="283" t="s">
        <v>1417</v>
      </c>
      <c r="E595" s="286" t="s">
        <v>1418</v>
      </c>
      <c r="F595" s="287">
        <v>1754.8</v>
      </c>
    </row>
    <row r="596" spans="1:6" ht="30" outlineLevel="5" x14ac:dyDescent="0.2">
      <c r="A596" s="283"/>
      <c r="B596" s="283"/>
      <c r="C596" s="283" t="s">
        <v>2646</v>
      </c>
      <c r="D596" s="283"/>
      <c r="E596" s="286" t="s">
        <v>2647</v>
      </c>
      <c r="F596" s="287">
        <v>30873.3</v>
      </c>
    </row>
    <row r="597" spans="1:6" ht="15" outlineLevel="6" x14ac:dyDescent="0.2">
      <c r="A597" s="283"/>
      <c r="B597" s="283"/>
      <c r="C597" s="283" t="s">
        <v>2648</v>
      </c>
      <c r="D597" s="283"/>
      <c r="E597" s="286" t="s">
        <v>2649</v>
      </c>
      <c r="F597" s="287">
        <v>30873.3</v>
      </c>
    </row>
    <row r="598" spans="1:6" ht="45" outlineLevel="7" x14ac:dyDescent="0.2">
      <c r="A598" s="283"/>
      <c r="B598" s="283"/>
      <c r="C598" s="283"/>
      <c r="D598" s="283" t="s">
        <v>1417</v>
      </c>
      <c r="E598" s="286" t="s">
        <v>1418</v>
      </c>
      <c r="F598" s="287">
        <v>30873.3</v>
      </c>
    </row>
    <row r="599" spans="1:6" ht="45" outlineLevel="5" x14ac:dyDescent="0.2">
      <c r="A599" s="283"/>
      <c r="B599" s="283"/>
      <c r="C599" s="283" t="s">
        <v>2650</v>
      </c>
      <c r="D599" s="283"/>
      <c r="E599" s="286" t="s">
        <v>2651</v>
      </c>
      <c r="F599" s="287">
        <v>24336.9</v>
      </c>
    </row>
    <row r="600" spans="1:6" ht="45" outlineLevel="6" x14ac:dyDescent="0.2">
      <c r="A600" s="283"/>
      <c r="B600" s="283"/>
      <c r="C600" s="283" t="s">
        <v>2652</v>
      </c>
      <c r="D600" s="283"/>
      <c r="E600" s="286" t="s">
        <v>1410</v>
      </c>
      <c r="F600" s="287">
        <v>24336.9</v>
      </c>
    </row>
    <row r="601" spans="1:6" ht="90" outlineLevel="7" x14ac:dyDescent="0.2">
      <c r="A601" s="283"/>
      <c r="B601" s="283"/>
      <c r="C601" s="283"/>
      <c r="D601" s="283" t="s">
        <v>1428</v>
      </c>
      <c r="E601" s="286" t="s">
        <v>1429</v>
      </c>
      <c r="F601" s="287">
        <v>14817.5</v>
      </c>
    </row>
    <row r="602" spans="1:6" ht="45" outlineLevel="7" x14ac:dyDescent="0.2">
      <c r="A602" s="283"/>
      <c r="B602" s="283"/>
      <c r="C602" s="283"/>
      <c r="D602" s="283" t="s">
        <v>1417</v>
      </c>
      <c r="E602" s="286" t="s">
        <v>1418</v>
      </c>
      <c r="F602" s="287">
        <v>1517.4</v>
      </c>
    </row>
    <row r="603" spans="1:6" ht="45" outlineLevel="7" x14ac:dyDescent="0.2">
      <c r="A603" s="283"/>
      <c r="B603" s="283"/>
      <c r="C603" s="283"/>
      <c r="D603" s="283" t="s">
        <v>1411</v>
      </c>
      <c r="E603" s="286" t="s">
        <v>1412</v>
      </c>
      <c r="F603" s="287">
        <v>8002</v>
      </c>
    </row>
    <row r="604" spans="1:6" ht="90" outlineLevel="5" x14ac:dyDescent="0.2">
      <c r="A604" s="283"/>
      <c r="B604" s="283"/>
      <c r="C604" s="283" t="s">
        <v>2653</v>
      </c>
      <c r="D604" s="283"/>
      <c r="E604" s="286" t="s">
        <v>2654</v>
      </c>
      <c r="F604" s="287">
        <v>13878.1</v>
      </c>
    </row>
    <row r="605" spans="1:6" ht="45" outlineLevel="6" x14ac:dyDescent="0.2">
      <c r="A605" s="283"/>
      <c r="B605" s="283"/>
      <c r="C605" s="283" t="s">
        <v>2655</v>
      </c>
      <c r="D605" s="283"/>
      <c r="E605" s="286" t="s">
        <v>1410</v>
      </c>
      <c r="F605" s="287">
        <v>13878.1</v>
      </c>
    </row>
    <row r="606" spans="1:6" ht="45" outlineLevel="7" x14ac:dyDescent="0.2">
      <c r="A606" s="283"/>
      <c r="B606" s="283"/>
      <c r="C606" s="283"/>
      <c r="D606" s="283" t="s">
        <v>1417</v>
      </c>
      <c r="E606" s="286" t="s">
        <v>1418</v>
      </c>
      <c r="F606" s="287">
        <v>10160.1</v>
      </c>
    </row>
    <row r="607" spans="1:6" ht="15" outlineLevel="7" x14ac:dyDescent="0.2">
      <c r="A607" s="283"/>
      <c r="B607" s="283"/>
      <c r="C607" s="283"/>
      <c r="D607" s="283" t="s">
        <v>1430</v>
      </c>
      <c r="E607" s="286" t="s">
        <v>1431</v>
      </c>
      <c r="F607" s="287">
        <v>3718</v>
      </c>
    </row>
    <row r="608" spans="1:6" ht="30" outlineLevel="4" x14ac:dyDescent="0.2">
      <c r="A608" s="283"/>
      <c r="B608" s="283"/>
      <c r="C608" s="283" t="s">
        <v>2656</v>
      </c>
      <c r="D608" s="283"/>
      <c r="E608" s="286" t="s">
        <v>1490</v>
      </c>
      <c r="F608" s="287">
        <v>66196.899999999994</v>
      </c>
    </row>
    <row r="609" spans="1:6" ht="30" outlineLevel="5" x14ac:dyDescent="0.2">
      <c r="A609" s="283"/>
      <c r="B609" s="283"/>
      <c r="C609" s="283" t="s">
        <v>2657</v>
      </c>
      <c r="D609" s="283"/>
      <c r="E609" s="286" t="s">
        <v>1492</v>
      </c>
      <c r="F609" s="287">
        <v>66196.899999999994</v>
      </c>
    </row>
    <row r="610" spans="1:6" ht="30" outlineLevel="6" x14ac:dyDescent="0.2">
      <c r="A610" s="283"/>
      <c r="B610" s="283"/>
      <c r="C610" s="283" t="s">
        <v>2658</v>
      </c>
      <c r="D610" s="283"/>
      <c r="E610" s="286" t="s">
        <v>1494</v>
      </c>
      <c r="F610" s="287">
        <v>54818.8</v>
      </c>
    </row>
    <row r="611" spans="1:6" ht="90" outlineLevel="7" x14ac:dyDescent="0.2">
      <c r="A611" s="283"/>
      <c r="B611" s="283"/>
      <c r="C611" s="283"/>
      <c r="D611" s="283" t="s">
        <v>1428</v>
      </c>
      <c r="E611" s="286" t="s">
        <v>1429</v>
      </c>
      <c r="F611" s="287">
        <v>47107.8</v>
      </c>
    </row>
    <row r="612" spans="1:6" ht="45" outlineLevel="7" x14ac:dyDescent="0.2">
      <c r="A612" s="283"/>
      <c r="B612" s="283"/>
      <c r="C612" s="283"/>
      <c r="D612" s="283" t="s">
        <v>1417</v>
      </c>
      <c r="E612" s="286" t="s">
        <v>1418</v>
      </c>
      <c r="F612" s="287">
        <v>7564.5</v>
      </c>
    </row>
    <row r="613" spans="1:6" ht="15" outlineLevel="7" x14ac:dyDescent="0.2">
      <c r="A613" s="283"/>
      <c r="B613" s="283"/>
      <c r="C613" s="283"/>
      <c r="D613" s="283" t="s">
        <v>1430</v>
      </c>
      <c r="E613" s="286" t="s">
        <v>1431</v>
      </c>
      <c r="F613" s="287">
        <v>146.5</v>
      </c>
    </row>
    <row r="614" spans="1:6" ht="45" outlineLevel="6" x14ac:dyDescent="0.2">
      <c r="A614" s="283"/>
      <c r="B614" s="283"/>
      <c r="C614" s="283" t="s">
        <v>2659</v>
      </c>
      <c r="D614" s="283"/>
      <c r="E614" s="286" t="s">
        <v>2660</v>
      </c>
      <c r="F614" s="287">
        <v>11285.9</v>
      </c>
    </row>
    <row r="615" spans="1:6" ht="45" outlineLevel="7" x14ac:dyDescent="0.2">
      <c r="A615" s="283"/>
      <c r="B615" s="283"/>
      <c r="C615" s="283"/>
      <c r="D615" s="283" t="s">
        <v>1417</v>
      </c>
      <c r="E615" s="286" t="s">
        <v>1418</v>
      </c>
      <c r="F615" s="287">
        <v>11285.9</v>
      </c>
    </row>
    <row r="616" spans="1:6" ht="45" outlineLevel="6" x14ac:dyDescent="0.2">
      <c r="A616" s="283"/>
      <c r="B616" s="283"/>
      <c r="C616" s="283" t="s">
        <v>2661</v>
      </c>
      <c r="D616" s="283"/>
      <c r="E616" s="286" t="s">
        <v>2662</v>
      </c>
      <c r="F616" s="287">
        <v>92.2</v>
      </c>
    </row>
    <row r="617" spans="1:6" ht="45" outlineLevel="7" x14ac:dyDescent="0.2">
      <c r="A617" s="283"/>
      <c r="B617" s="283"/>
      <c r="C617" s="283"/>
      <c r="D617" s="283" t="s">
        <v>1417</v>
      </c>
      <c r="E617" s="286" t="s">
        <v>1418</v>
      </c>
      <c r="F617" s="287">
        <v>92.2</v>
      </c>
    </row>
    <row r="618" spans="1:6" ht="15" outlineLevel="1" x14ac:dyDescent="0.2">
      <c r="A618" s="283"/>
      <c r="B618" s="283" t="s">
        <v>3162</v>
      </c>
      <c r="C618" s="283"/>
      <c r="D618" s="283"/>
      <c r="E618" s="286" t="s">
        <v>3163</v>
      </c>
      <c r="F618" s="287">
        <v>27508.3</v>
      </c>
    </row>
    <row r="619" spans="1:6" ht="30" outlineLevel="2" x14ac:dyDescent="0.2">
      <c r="A619" s="283"/>
      <c r="B619" s="283" t="s">
        <v>3166</v>
      </c>
      <c r="C619" s="283"/>
      <c r="D619" s="283"/>
      <c r="E619" s="286" t="s">
        <v>3167</v>
      </c>
      <c r="F619" s="287">
        <v>22196.6</v>
      </c>
    </row>
    <row r="620" spans="1:6" ht="45" outlineLevel="3" x14ac:dyDescent="0.2">
      <c r="A620" s="283"/>
      <c r="B620" s="283"/>
      <c r="C620" s="283" t="s">
        <v>2573</v>
      </c>
      <c r="D620" s="283"/>
      <c r="E620" s="286" t="s">
        <v>2574</v>
      </c>
      <c r="F620" s="287">
        <v>22196.6</v>
      </c>
    </row>
    <row r="621" spans="1:6" ht="30" outlineLevel="4" x14ac:dyDescent="0.2">
      <c r="A621" s="283"/>
      <c r="B621" s="283"/>
      <c r="C621" s="283" t="s">
        <v>2606</v>
      </c>
      <c r="D621" s="283"/>
      <c r="E621" s="286" t="s">
        <v>2607</v>
      </c>
      <c r="F621" s="287">
        <v>7454.1</v>
      </c>
    </row>
    <row r="622" spans="1:6" ht="45" outlineLevel="5" x14ac:dyDescent="0.2">
      <c r="A622" s="283"/>
      <c r="B622" s="283"/>
      <c r="C622" s="283" t="s">
        <v>2617</v>
      </c>
      <c r="D622" s="283"/>
      <c r="E622" s="286" t="s">
        <v>2618</v>
      </c>
      <c r="F622" s="287">
        <v>7454.1</v>
      </c>
    </row>
    <row r="623" spans="1:6" ht="75" outlineLevel="6" x14ac:dyDescent="0.2">
      <c r="A623" s="283"/>
      <c r="B623" s="283"/>
      <c r="C623" s="283" t="s">
        <v>2619</v>
      </c>
      <c r="D623" s="283"/>
      <c r="E623" s="286" t="s">
        <v>2620</v>
      </c>
      <c r="F623" s="287">
        <v>3860.3</v>
      </c>
    </row>
    <row r="624" spans="1:6" ht="45" outlineLevel="7" x14ac:dyDescent="0.2">
      <c r="A624" s="283"/>
      <c r="B624" s="283"/>
      <c r="C624" s="283"/>
      <c r="D624" s="283" t="s">
        <v>1417</v>
      </c>
      <c r="E624" s="286" t="s">
        <v>1418</v>
      </c>
      <c r="F624" s="287">
        <v>3860.3</v>
      </c>
    </row>
    <row r="625" spans="1:6" ht="30" outlineLevel="6" x14ac:dyDescent="0.2">
      <c r="A625" s="283"/>
      <c r="B625" s="283"/>
      <c r="C625" s="283" t="s">
        <v>2621</v>
      </c>
      <c r="D625" s="283"/>
      <c r="E625" s="286" t="s">
        <v>2622</v>
      </c>
      <c r="F625" s="287">
        <v>3593.8</v>
      </c>
    </row>
    <row r="626" spans="1:6" ht="45" outlineLevel="7" x14ac:dyDescent="0.2">
      <c r="A626" s="283"/>
      <c r="B626" s="283"/>
      <c r="C626" s="283"/>
      <c r="D626" s="283" t="s">
        <v>1417</v>
      </c>
      <c r="E626" s="286" t="s">
        <v>1418</v>
      </c>
      <c r="F626" s="287">
        <v>3593.8</v>
      </c>
    </row>
    <row r="627" spans="1:6" ht="30" outlineLevel="4" x14ac:dyDescent="0.2">
      <c r="A627" s="283"/>
      <c r="B627" s="283"/>
      <c r="C627" s="283" t="s">
        <v>2629</v>
      </c>
      <c r="D627" s="283"/>
      <c r="E627" s="286" t="s">
        <v>2630</v>
      </c>
      <c r="F627" s="287">
        <v>14742.5</v>
      </c>
    </row>
    <row r="628" spans="1:6" ht="75" outlineLevel="5" x14ac:dyDescent="0.2">
      <c r="A628" s="283"/>
      <c r="B628" s="283"/>
      <c r="C628" s="283" t="s">
        <v>2631</v>
      </c>
      <c r="D628" s="283"/>
      <c r="E628" s="286" t="s">
        <v>2632</v>
      </c>
      <c r="F628" s="287">
        <v>14742.5</v>
      </c>
    </row>
    <row r="629" spans="1:6" ht="45" outlineLevel="6" x14ac:dyDescent="0.2">
      <c r="A629" s="283"/>
      <c r="B629" s="283"/>
      <c r="C629" s="283" t="s">
        <v>2633</v>
      </c>
      <c r="D629" s="283"/>
      <c r="E629" s="286" t="s">
        <v>1410</v>
      </c>
      <c r="F629" s="287">
        <v>14742.5</v>
      </c>
    </row>
    <row r="630" spans="1:6" ht="90" outlineLevel="7" x14ac:dyDescent="0.2">
      <c r="A630" s="283"/>
      <c r="B630" s="283"/>
      <c r="C630" s="283"/>
      <c r="D630" s="283" t="s">
        <v>1428</v>
      </c>
      <c r="E630" s="286" t="s">
        <v>1429</v>
      </c>
      <c r="F630" s="287">
        <v>10789.5</v>
      </c>
    </row>
    <row r="631" spans="1:6" ht="45" outlineLevel="7" x14ac:dyDescent="0.2">
      <c r="A631" s="283"/>
      <c r="B631" s="283"/>
      <c r="C631" s="283"/>
      <c r="D631" s="283" t="s">
        <v>1417</v>
      </c>
      <c r="E631" s="286" t="s">
        <v>1418</v>
      </c>
      <c r="F631" s="287">
        <v>3856.1</v>
      </c>
    </row>
    <row r="632" spans="1:6" ht="15" outlineLevel="7" x14ac:dyDescent="0.2">
      <c r="A632" s="283"/>
      <c r="B632" s="283"/>
      <c r="C632" s="283"/>
      <c r="D632" s="283" t="s">
        <v>1430</v>
      </c>
      <c r="E632" s="286" t="s">
        <v>1431</v>
      </c>
      <c r="F632" s="287">
        <v>96.9</v>
      </c>
    </row>
    <row r="633" spans="1:6" ht="30" outlineLevel="2" x14ac:dyDescent="0.2">
      <c r="A633" s="283"/>
      <c r="B633" s="283" t="s">
        <v>3168</v>
      </c>
      <c r="C633" s="283"/>
      <c r="D633" s="283"/>
      <c r="E633" s="286" t="s">
        <v>3169</v>
      </c>
      <c r="F633" s="287">
        <v>5311.7</v>
      </c>
    </row>
    <row r="634" spans="1:6" ht="45" outlineLevel="3" x14ac:dyDescent="0.2">
      <c r="A634" s="283"/>
      <c r="B634" s="283"/>
      <c r="C634" s="283" t="s">
        <v>2573</v>
      </c>
      <c r="D634" s="283"/>
      <c r="E634" s="286" t="s">
        <v>2574</v>
      </c>
      <c r="F634" s="287">
        <v>5311.7</v>
      </c>
    </row>
    <row r="635" spans="1:6" ht="30" outlineLevel="4" x14ac:dyDescent="0.2">
      <c r="A635" s="283"/>
      <c r="B635" s="283"/>
      <c r="C635" s="283" t="s">
        <v>2606</v>
      </c>
      <c r="D635" s="283"/>
      <c r="E635" s="286" t="s">
        <v>2607</v>
      </c>
      <c r="F635" s="287">
        <v>5311.7</v>
      </c>
    </row>
    <row r="636" spans="1:6" ht="60" outlineLevel="5" x14ac:dyDescent="0.2">
      <c r="A636" s="283"/>
      <c r="B636" s="283"/>
      <c r="C636" s="283" t="s">
        <v>2608</v>
      </c>
      <c r="D636" s="283"/>
      <c r="E636" s="286" t="s">
        <v>2609</v>
      </c>
      <c r="F636" s="287">
        <v>3269.1</v>
      </c>
    </row>
    <row r="637" spans="1:6" ht="150" outlineLevel="6" x14ac:dyDescent="0.2">
      <c r="A637" s="283"/>
      <c r="B637" s="283"/>
      <c r="C637" s="283" t="s">
        <v>2611</v>
      </c>
      <c r="D637" s="283"/>
      <c r="E637" s="286" t="s">
        <v>2612</v>
      </c>
      <c r="F637" s="287">
        <v>2113.8000000000002</v>
      </c>
    </row>
    <row r="638" spans="1:6" ht="45" outlineLevel="7" x14ac:dyDescent="0.2">
      <c r="A638" s="283"/>
      <c r="B638" s="283"/>
      <c r="C638" s="283"/>
      <c r="D638" s="283" t="s">
        <v>1417</v>
      </c>
      <c r="E638" s="286" t="s">
        <v>1418</v>
      </c>
      <c r="F638" s="287">
        <v>2113.8000000000002</v>
      </c>
    </row>
    <row r="639" spans="1:6" ht="60" outlineLevel="6" x14ac:dyDescent="0.2">
      <c r="A639" s="283"/>
      <c r="B639" s="283"/>
      <c r="C639" s="283" t="s">
        <v>2615</v>
      </c>
      <c r="D639" s="283"/>
      <c r="E639" s="286" t="s">
        <v>2616</v>
      </c>
      <c r="F639" s="287">
        <v>1155.3</v>
      </c>
    </row>
    <row r="640" spans="1:6" ht="45" outlineLevel="7" x14ac:dyDescent="0.2">
      <c r="A640" s="283"/>
      <c r="B640" s="283"/>
      <c r="C640" s="283"/>
      <c r="D640" s="283" t="s">
        <v>1417</v>
      </c>
      <c r="E640" s="286" t="s">
        <v>1418</v>
      </c>
      <c r="F640" s="287">
        <v>1155.3</v>
      </c>
    </row>
    <row r="641" spans="1:6" ht="60" outlineLevel="5" x14ac:dyDescent="0.2">
      <c r="A641" s="283"/>
      <c r="B641" s="283"/>
      <c r="C641" s="283" t="s">
        <v>2623</v>
      </c>
      <c r="D641" s="283"/>
      <c r="E641" s="286" t="s">
        <v>2624</v>
      </c>
      <c r="F641" s="287">
        <v>2042.6</v>
      </c>
    </row>
    <row r="642" spans="1:6" ht="45" outlineLevel="6" x14ac:dyDescent="0.2">
      <c r="A642" s="283"/>
      <c r="B642" s="283"/>
      <c r="C642" s="283" t="s">
        <v>2625</v>
      </c>
      <c r="D642" s="283"/>
      <c r="E642" s="286" t="s">
        <v>2626</v>
      </c>
      <c r="F642" s="287">
        <v>798</v>
      </c>
    </row>
    <row r="643" spans="1:6" ht="45" outlineLevel="7" x14ac:dyDescent="0.2">
      <c r="A643" s="283"/>
      <c r="B643" s="283"/>
      <c r="C643" s="283"/>
      <c r="D643" s="283" t="s">
        <v>1417</v>
      </c>
      <c r="E643" s="286" t="s">
        <v>1418</v>
      </c>
      <c r="F643" s="287">
        <v>798</v>
      </c>
    </row>
    <row r="644" spans="1:6" ht="30" outlineLevel="6" x14ac:dyDescent="0.2">
      <c r="A644" s="283"/>
      <c r="B644" s="283"/>
      <c r="C644" s="283" t="s">
        <v>2627</v>
      </c>
      <c r="D644" s="283"/>
      <c r="E644" s="286" t="s">
        <v>2628</v>
      </c>
      <c r="F644" s="287">
        <v>1244.5999999999999</v>
      </c>
    </row>
    <row r="645" spans="1:6" ht="45" outlineLevel="7" x14ac:dyDescent="0.2">
      <c r="A645" s="283"/>
      <c r="B645" s="283"/>
      <c r="C645" s="283"/>
      <c r="D645" s="283" t="s">
        <v>1417</v>
      </c>
      <c r="E645" s="286" t="s">
        <v>1418</v>
      </c>
      <c r="F645" s="287">
        <v>1244.5999999999999</v>
      </c>
    </row>
    <row r="646" spans="1:6" ht="30" x14ac:dyDescent="0.2">
      <c r="A646" s="283" t="s">
        <v>3177</v>
      </c>
      <c r="B646" s="283"/>
      <c r="C646" s="283"/>
      <c r="D646" s="283"/>
      <c r="E646" s="286" t="s">
        <v>280</v>
      </c>
      <c r="F646" s="287">
        <v>19705493.899999999</v>
      </c>
    </row>
    <row r="647" spans="1:6" ht="15" outlineLevel="1" x14ac:dyDescent="0.2">
      <c r="A647" s="283"/>
      <c r="B647" s="283" t="s">
        <v>3149</v>
      </c>
      <c r="C647" s="283"/>
      <c r="D647" s="283"/>
      <c r="E647" s="286" t="s">
        <v>3150</v>
      </c>
      <c r="F647" s="287">
        <v>19576536.100000001</v>
      </c>
    </row>
    <row r="648" spans="1:6" ht="15" outlineLevel="2" x14ac:dyDescent="0.2">
      <c r="A648" s="283"/>
      <c r="B648" s="283" t="s">
        <v>3151</v>
      </c>
      <c r="C648" s="283"/>
      <c r="D648" s="283"/>
      <c r="E648" s="286" t="s">
        <v>3152</v>
      </c>
      <c r="F648" s="287">
        <v>3414180.9</v>
      </c>
    </row>
    <row r="649" spans="1:6" ht="30" outlineLevel="3" x14ac:dyDescent="0.2">
      <c r="A649" s="283"/>
      <c r="B649" s="283"/>
      <c r="C649" s="283" t="s">
        <v>1403</v>
      </c>
      <c r="D649" s="283"/>
      <c r="E649" s="286" t="s">
        <v>1404</v>
      </c>
      <c r="F649" s="287">
        <v>3414180.9</v>
      </c>
    </row>
    <row r="650" spans="1:6" ht="60" outlineLevel="4" x14ac:dyDescent="0.2">
      <c r="A650" s="283"/>
      <c r="B650" s="283"/>
      <c r="C650" s="283" t="s">
        <v>1405</v>
      </c>
      <c r="D650" s="283"/>
      <c r="E650" s="286" t="s">
        <v>1406</v>
      </c>
      <c r="F650" s="287">
        <v>58015.5</v>
      </c>
    </row>
    <row r="651" spans="1:6" ht="45" outlineLevel="5" x14ac:dyDescent="0.2">
      <c r="A651" s="283"/>
      <c r="B651" s="283"/>
      <c r="C651" s="283" t="s">
        <v>1407</v>
      </c>
      <c r="D651" s="283"/>
      <c r="E651" s="286" t="s">
        <v>1408</v>
      </c>
      <c r="F651" s="287">
        <v>8770</v>
      </c>
    </row>
    <row r="652" spans="1:6" ht="45" outlineLevel="6" x14ac:dyDescent="0.2">
      <c r="A652" s="283"/>
      <c r="B652" s="283"/>
      <c r="C652" s="283" t="s">
        <v>1409</v>
      </c>
      <c r="D652" s="283"/>
      <c r="E652" s="286" t="s">
        <v>1410</v>
      </c>
      <c r="F652" s="287">
        <v>8770</v>
      </c>
    </row>
    <row r="653" spans="1:6" ht="45" outlineLevel="7" x14ac:dyDescent="0.2">
      <c r="A653" s="283"/>
      <c r="B653" s="283"/>
      <c r="C653" s="283"/>
      <c r="D653" s="283" t="s">
        <v>1411</v>
      </c>
      <c r="E653" s="286" t="s">
        <v>1412</v>
      </c>
      <c r="F653" s="287">
        <v>8770</v>
      </c>
    </row>
    <row r="654" spans="1:6" ht="30" outlineLevel="5" x14ac:dyDescent="0.2">
      <c r="A654" s="283"/>
      <c r="B654" s="283"/>
      <c r="C654" s="283" t="s">
        <v>1413</v>
      </c>
      <c r="D654" s="283"/>
      <c r="E654" s="286" t="s">
        <v>1414</v>
      </c>
      <c r="F654" s="287">
        <v>49245.5</v>
      </c>
    </row>
    <row r="655" spans="1:6" ht="45" outlineLevel="6" x14ac:dyDescent="0.2">
      <c r="A655" s="283"/>
      <c r="B655" s="283"/>
      <c r="C655" s="283" t="s">
        <v>1415</v>
      </c>
      <c r="D655" s="283"/>
      <c r="E655" s="286" t="s">
        <v>1416</v>
      </c>
      <c r="F655" s="287">
        <v>49245.5</v>
      </c>
    </row>
    <row r="656" spans="1:6" ht="45" outlineLevel="7" x14ac:dyDescent="0.2">
      <c r="A656" s="283"/>
      <c r="B656" s="283"/>
      <c r="C656" s="283"/>
      <c r="D656" s="283" t="s">
        <v>1417</v>
      </c>
      <c r="E656" s="286" t="s">
        <v>1418</v>
      </c>
      <c r="F656" s="287">
        <v>49245.5</v>
      </c>
    </row>
    <row r="657" spans="1:6" ht="90" outlineLevel="4" x14ac:dyDescent="0.2">
      <c r="A657" s="283"/>
      <c r="B657" s="283"/>
      <c r="C657" s="283" t="s">
        <v>1423</v>
      </c>
      <c r="D657" s="283"/>
      <c r="E657" s="286" t="s">
        <v>1424</v>
      </c>
      <c r="F657" s="287">
        <v>2650770.2999999998</v>
      </c>
    </row>
    <row r="658" spans="1:6" ht="45" outlineLevel="5" x14ac:dyDescent="0.2">
      <c r="A658" s="283"/>
      <c r="B658" s="283"/>
      <c r="C658" s="283" t="s">
        <v>1425</v>
      </c>
      <c r="D658" s="283"/>
      <c r="E658" s="286" t="s">
        <v>1426</v>
      </c>
      <c r="F658" s="287">
        <v>2650770.2999999998</v>
      </c>
    </row>
    <row r="659" spans="1:6" ht="45" outlineLevel="6" x14ac:dyDescent="0.2">
      <c r="A659" s="283"/>
      <c r="B659" s="283"/>
      <c r="C659" s="283" t="s">
        <v>1427</v>
      </c>
      <c r="D659" s="283"/>
      <c r="E659" s="286" t="s">
        <v>1410</v>
      </c>
      <c r="F659" s="287">
        <v>2284890.7999999998</v>
      </c>
    </row>
    <row r="660" spans="1:6" ht="45" outlineLevel="7" x14ac:dyDescent="0.2">
      <c r="A660" s="283"/>
      <c r="B660" s="283"/>
      <c r="C660" s="283"/>
      <c r="D660" s="283" t="s">
        <v>1411</v>
      </c>
      <c r="E660" s="286" t="s">
        <v>1412</v>
      </c>
      <c r="F660" s="287">
        <v>2284890.7999999998</v>
      </c>
    </row>
    <row r="661" spans="1:6" ht="60" outlineLevel="6" x14ac:dyDescent="0.2">
      <c r="A661" s="283"/>
      <c r="B661" s="283"/>
      <c r="C661" s="283" t="s">
        <v>1440</v>
      </c>
      <c r="D661" s="283"/>
      <c r="E661" s="286" t="s">
        <v>1441</v>
      </c>
      <c r="F661" s="287">
        <v>365879.5</v>
      </c>
    </row>
    <row r="662" spans="1:6" ht="45" outlineLevel="7" x14ac:dyDescent="0.2">
      <c r="A662" s="283"/>
      <c r="B662" s="283"/>
      <c r="C662" s="283"/>
      <c r="D662" s="283" t="s">
        <v>1411</v>
      </c>
      <c r="E662" s="286" t="s">
        <v>1412</v>
      </c>
      <c r="F662" s="287">
        <v>365879.5</v>
      </c>
    </row>
    <row r="663" spans="1:6" ht="75" outlineLevel="4" x14ac:dyDescent="0.2">
      <c r="A663" s="283"/>
      <c r="B663" s="283"/>
      <c r="C663" s="283" t="s">
        <v>1442</v>
      </c>
      <c r="D663" s="283"/>
      <c r="E663" s="286" t="s">
        <v>1443</v>
      </c>
      <c r="F663" s="287">
        <v>410439.3</v>
      </c>
    </row>
    <row r="664" spans="1:6" ht="75" outlineLevel="5" x14ac:dyDescent="0.2">
      <c r="A664" s="283"/>
      <c r="B664" s="283"/>
      <c r="C664" s="283" t="s">
        <v>1444</v>
      </c>
      <c r="D664" s="283"/>
      <c r="E664" s="286" t="s">
        <v>1445</v>
      </c>
      <c r="F664" s="287">
        <v>410439.3</v>
      </c>
    </row>
    <row r="665" spans="1:6" ht="30" outlineLevel="6" x14ac:dyDescent="0.2">
      <c r="A665" s="283"/>
      <c r="B665" s="283"/>
      <c r="C665" s="283" t="s">
        <v>1446</v>
      </c>
      <c r="D665" s="283"/>
      <c r="E665" s="286" t="s">
        <v>1447</v>
      </c>
      <c r="F665" s="287">
        <v>278814.2</v>
      </c>
    </row>
    <row r="666" spans="1:6" ht="45" outlineLevel="7" x14ac:dyDescent="0.2">
      <c r="A666" s="283"/>
      <c r="B666" s="283"/>
      <c r="C666" s="283"/>
      <c r="D666" s="283" t="s">
        <v>1411</v>
      </c>
      <c r="E666" s="286" t="s">
        <v>1412</v>
      </c>
      <c r="F666" s="287">
        <v>278814.2</v>
      </c>
    </row>
    <row r="667" spans="1:6" ht="60" outlineLevel="6" x14ac:dyDescent="0.2">
      <c r="A667" s="283"/>
      <c r="B667" s="283"/>
      <c r="C667" s="283" t="s">
        <v>1448</v>
      </c>
      <c r="D667" s="283"/>
      <c r="E667" s="286" t="s">
        <v>1449</v>
      </c>
      <c r="F667" s="287">
        <v>131625.1</v>
      </c>
    </row>
    <row r="668" spans="1:6" ht="45" outlineLevel="7" x14ac:dyDescent="0.2">
      <c r="A668" s="283"/>
      <c r="B668" s="283"/>
      <c r="C668" s="283"/>
      <c r="D668" s="283" t="s">
        <v>1411</v>
      </c>
      <c r="E668" s="286" t="s">
        <v>1412</v>
      </c>
      <c r="F668" s="287">
        <v>131625.1</v>
      </c>
    </row>
    <row r="669" spans="1:6" ht="30" outlineLevel="4" x14ac:dyDescent="0.2">
      <c r="A669" s="283"/>
      <c r="B669" s="283"/>
      <c r="C669" s="283" t="s">
        <v>1472</v>
      </c>
      <c r="D669" s="283"/>
      <c r="E669" s="286" t="s">
        <v>1473</v>
      </c>
      <c r="F669" s="287">
        <v>294955.8</v>
      </c>
    </row>
    <row r="670" spans="1:6" ht="30" outlineLevel="5" x14ac:dyDescent="0.2">
      <c r="A670" s="283"/>
      <c r="B670" s="283"/>
      <c r="C670" s="283" t="s">
        <v>1474</v>
      </c>
      <c r="D670" s="283"/>
      <c r="E670" s="286" t="s">
        <v>1475</v>
      </c>
      <c r="F670" s="287">
        <v>294955.8</v>
      </c>
    </row>
    <row r="671" spans="1:6" ht="45" outlineLevel="6" x14ac:dyDescent="0.2">
      <c r="A671" s="283"/>
      <c r="B671" s="283"/>
      <c r="C671" s="283" t="s">
        <v>1476</v>
      </c>
      <c r="D671" s="283"/>
      <c r="E671" s="286" t="s">
        <v>1410</v>
      </c>
      <c r="F671" s="287">
        <v>294955.8</v>
      </c>
    </row>
    <row r="672" spans="1:6" ht="45" outlineLevel="7" x14ac:dyDescent="0.2">
      <c r="A672" s="283"/>
      <c r="B672" s="283"/>
      <c r="C672" s="283"/>
      <c r="D672" s="283" t="s">
        <v>1411</v>
      </c>
      <c r="E672" s="286" t="s">
        <v>1412</v>
      </c>
      <c r="F672" s="287">
        <v>294955.8</v>
      </c>
    </row>
    <row r="673" spans="1:6" ht="15" outlineLevel="2" x14ac:dyDescent="0.2">
      <c r="A673" s="283"/>
      <c r="B673" s="283" t="s">
        <v>3153</v>
      </c>
      <c r="C673" s="283"/>
      <c r="D673" s="283"/>
      <c r="E673" s="286" t="s">
        <v>3154</v>
      </c>
      <c r="F673" s="287">
        <v>1309213</v>
      </c>
    </row>
    <row r="674" spans="1:6" ht="30" outlineLevel="3" x14ac:dyDescent="0.2">
      <c r="A674" s="283"/>
      <c r="B674" s="283"/>
      <c r="C674" s="283" t="s">
        <v>1403</v>
      </c>
      <c r="D674" s="283"/>
      <c r="E674" s="286" t="s">
        <v>1404</v>
      </c>
      <c r="F674" s="287">
        <v>1309075.3</v>
      </c>
    </row>
    <row r="675" spans="1:6" ht="60" outlineLevel="4" x14ac:dyDescent="0.2">
      <c r="A675" s="283"/>
      <c r="B675" s="283"/>
      <c r="C675" s="283" t="s">
        <v>1405</v>
      </c>
      <c r="D675" s="283"/>
      <c r="E675" s="286" t="s">
        <v>1406</v>
      </c>
      <c r="F675" s="287">
        <v>2851.2</v>
      </c>
    </row>
    <row r="676" spans="1:6" ht="45" outlineLevel="5" x14ac:dyDescent="0.2">
      <c r="A676" s="283"/>
      <c r="B676" s="283"/>
      <c r="C676" s="283" t="s">
        <v>1407</v>
      </c>
      <c r="D676" s="283"/>
      <c r="E676" s="286" t="s">
        <v>1408</v>
      </c>
      <c r="F676" s="287">
        <v>2851.2</v>
      </c>
    </row>
    <row r="677" spans="1:6" ht="45" outlineLevel="6" x14ac:dyDescent="0.2">
      <c r="A677" s="283"/>
      <c r="B677" s="283"/>
      <c r="C677" s="283" t="s">
        <v>1409</v>
      </c>
      <c r="D677" s="283"/>
      <c r="E677" s="286" t="s">
        <v>1410</v>
      </c>
      <c r="F677" s="287">
        <v>2851.2</v>
      </c>
    </row>
    <row r="678" spans="1:6" ht="45" outlineLevel="7" x14ac:dyDescent="0.2">
      <c r="A678" s="283"/>
      <c r="B678" s="283"/>
      <c r="C678" s="283"/>
      <c r="D678" s="283" t="s">
        <v>1411</v>
      </c>
      <c r="E678" s="286" t="s">
        <v>1412</v>
      </c>
      <c r="F678" s="287">
        <v>2851.2</v>
      </c>
    </row>
    <row r="679" spans="1:6" ht="90" outlineLevel="4" x14ac:dyDescent="0.2">
      <c r="A679" s="283"/>
      <c r="B679" s="283"/>
      <c r="C679" s="283" t="s">
        <v>1423</v>
      </c>
      <c r="D679" s="283"/>
      <c r="E679" s="286" t="s">
        <v>1424</v>
      </c>
      <c r="F679" s="287">
        <v>1306224.1000000001</v>
      </c>
    </row>
    <row r="680" spans="1:6" ht="45" outlineLevel="5" x14ac:dyDescent="0.2">
      <c r="A680" s="283"/>
      <c r="B680" s="283"/>
      <c r="C680" s="283" t="s">
        <v>1425</v>
      </c>
      <c r="D680" s="283"/>
      <c r="E680" s="286" t="s">
        <v>1426</v>
      </c>
      <c r="F680" s="287">
        <v>1306224.1000000001</v>
      </c>
    </row>
    <row r="681" spans="1:6" ht="45" outlineLevel="6" x14ac:dyDescent="0.2">
      <c r="A681" s="283"/>
      <c r="B681" s="283"/>
      <c r="C681" s="283" t="s">
        <v>1427</v>
      </c>
      <c r="D681" s="283"/>
      <c r="E681" s="286" t="s">
        <v>1410</v>
      </c>
      <c r="F681" s="287">
        <v>1306224.1000000001</v>
      </c>
    </row>
    <row r="682" spans="1:6" ht="90" outlineLevel="7" x14ac:dyDescent="0.2">
      <c r="A682" s="283"/>
      <c r="B682" s="283"/>
      <c r="C682" s="283"/>
      <c r="D682" s="283" t="s">
        <v>1428</v>
      </c>
      <c r="E682" s="286" t="s">
        <v>1429</v>
      </c>
      <c r="F682" s="287">
        <v>99184.6</v>
      </c>
    </row>
    <row r="683" spans="1:6" ht="45" outlineLevel="7" x14ac:dyDescent="0.2">
      <c r="A683" s="283"/>
      <c r="B683" s="283"/>
      <c r="C683" s="283"/>
      <c r="D683" s="283" t="s">
        <v>1417</v>
      </c>
      <c r="E683" s="286" t="s">
        <v>1418</v>
      </c>
      <c r="F683" s="287">
        <v>49161.9</v>
      </c>
    </row>
    <row r="684" spans="1:6" ht="45" outlineLevel="7" x14ac:dyDescent="0.2">
      <c r="A684" s="283"/>
      <c r="B684" s="283"/>
      <c r="C684" s="283"/>
      <c r="D684" s="283" t="s">
        <v>1411</v>
      </c>
      <c r="E684" s="286" t="s">
        <v>1412</v>
      </c>
      <c r="F684" s="287">
        <v>1151857.3999999999</v>
      </c>
    </row>
    <row r="685" spans="1:6" ht="15" outlineLevel="7" x14ac:dyDescent="0.2">
      <c r="A685" s="283"/>
      <c r="B685" s="283"/>
      <c r="C685" s="283"/>
      <c r="D685" s="283" t="s">
        <v>1430</v>
      </c>
      <c r="E685" s="286" t="s">
        <v>1431</v>
      </c>
      <c r="F685" s="287">
        <v>6020.2</v>
      </c>
    </row>
    <row r="686" spans="1:6" ht="30" outlineLevel="3" x14ac:dyDescent="0.2">
      <c r="A686" s="283"/>
      <c r="B686" s="283"/>
      <c r="C686" s="283" t="s">
        <v>2381</v>
      </c>
      <c r="D686" s="283"/>
      <c r="E686" s="286" t="s">
        <v>2382</v>
      </c>
      <c r="F686" s="287">
        <v>137.69999999999999</v>
      </c>
    </row>
    <row r="687" spans="1:6" ht="60" outlineLevel="4" x14ac:dyDescent="0.2">
      <c r="A687" s="283"/>
      <c r="B687" s="283"/>
      <c r="C687" s="283" t="s">
        <v>2414</v>
      </c>
      <c r="D687" s="283"/>
      <c r="E687" s="286" t="s">
        <v>2415</v>
      </c>
      <c r="F687" s="287">
        <v>137.69999999999999</v>
      </c>
    </row>
    <row r="688" spans="1:6" ht="90" outlineLevel="5" x14ac:dyDescent="0.2">
      <c r="A688" s="283"/>
      <c r="B688" s="283"/>
      <c r="C688" s="283" t="s">
        <v>2416</v>
      </c>
      <c r="D688" s="283"/>
      <c r="E688" s="286" t="s">
        <v>2417</v>
      </c>
      <c r="F688" s="287">
        <v>137.69999999999999</v>
      </c>
    </row>
    <row r="689" spans="1:6" ht="60" outlineLevel="6" x14ac:dyDescent="0.2">
      <c r="A689" s="283"/>
      <c r="B689" s="283"/>
      <c r="C689" s="283" t="s">
        <v>2418</v>
      </c>
      <c r="D689" s="283"/>
      <c r="E689" s="286" t="s">
        <v>2419</v>
      </c>
      <c r="F689" s="287">
        <v>137.69999999999999</v>
      </c>
    </row>
    <row r="690" spans="1:6" ht="45" outlineLevel="7" x14ac:dyDescent="0.2">
      <c r="A690" s="283"/>
      <c r="B690" s="283"/>
      <c r="C690" s="283"/>
      <c r="D690" s="283" t="s">
        <v>1417</v>
      </c>
      <c r="E690" s="286" t="s">
        <v>1418</v>
      </c>
      <c r="F690" s="287">
        <v>137.69999999999999</v>
      </c>
    </row>
    <row r="691" spans="1:6" ht="30" outlineLevel="2" x14ac:dyDescent="0.2">
      <c r="A691" s="283"/>
      <c r="B691" s="283" t="s">
        <v>3178</v>
      </c>
      <c r="C691" s="283"/>
      <c r="D691" s="283"/>
      <c r="E691" s="286" t="s">
        <v>3179</v>
      </c>
      <c r="F691" s="287">
        <v>126696.1</v>
      </c>
    </row>
    <row r="692" spans="1:6" ht="30" outlineLevel="3" x14ac:dyDescent="0.2">
      <c r="A692" s="283"/>
      <c r="B692" s="283"/>
      <c r="C692" s="283" t="s">
        <v>1403</v>
      </c>
      <c r="D692" s="283"/>
      <c r="E692" s="286" t="s">
        <v>1404</v>
      </c>
      <c r="F692" s="287">
        <v>126696.1</v>
      </c>
    </row>
    <row r="693" spans="1:6" ht="90" outlineLevel="4" x14ac:dyDescent="0.2">
      <c r="A693" s="283"/>
      <c r="B693" s="283"/>
      <c r="C693" s="283" t="s">
        <v>1423</v>
      </c>
      <c r="D693" s="283"/>
      <c r="E693" s="286" t="s">
        <v>1424</v>
      </c>
      <c r="F693" s="287">
        <v>126696.1</v>
      </c>
    </row>
    <row r="694" spans="1:6" ht="45" outlineLevel="5" x14ac:dyDescent="0.2">
      <c r="A694" s="283"/>
      <c r="B694" s="283"/>
      <c r="C694" s="283" t="s">
        <v>1425</v>
      </c>
      <c r="D694" s="283"/>
      <c r="E694" s="286" t="s">
        <v>1426</v>
      </c>
      <c r="F694" s="287">
        <v>126696.1</v>
      </c>
    </row>
    <row r="695" spans="1:6" ht="45" outlineLevel="6" x14ac:dyDescent="0.2">
      <c r="A695" s="283"/>
      <c r="B695" s="283"/>
      <c r="C695" s="283" t="s">
        <v>1427</v>
      </c>
      <c r="D695" s="283"/>
      <c r="E695" s="286" t="s">
        <v>1410</v>
      </c>
      <c r="F695" s="287">
        <v>126696.1</v>
      </c>
    </row>
    <row r="696" spans="1:6" ht="45" outlineLevel="7" x14ac:dyDescent="0.2">
      <c r="A696" s="283"/>
      <c r="B696" s="283"/>
      <c r="C696" s="283"/>
      <c r="D696" s="283" t="s">
        <v>1411</v>
      </c>
      <c r="E696" s="286" t="s">
        <v>1412</v>
      </c>
      <c r="F696" s="287">
        <v>126696.1</v>
      </c>
    </row>
    <row r="697" spans="1:6" ht="15" outlineLevel="2" x14ac:dyDescent="0.2">
      <c r="A697" s="283"/>
      <c r="B697" s="283" t="s">
        <v>3180</v>
      </c>
      <c r="C697" s="283"/>
      <c r="D697" s="283"/>
      <c r="E697" s="286" t="s">
        <v>3181</v>
      </c>
      <c r="F697" s="287">
        <v>247221.2</v>
      </c>
    </row>
    <row r="698" spans="1:6" ht="30" outlineLevel="3" x14ac:dyDescent="0.2">
      <c r="A698" s="283"/>
      <c r="B698" s="283"/>
      <c r="C698" s="283" t="s">
        <v>1403</v>
      </c>
      <c r="D698" s="283"/>
      <c r="E698" s="286" t="s">
        <v>1404</v>
      </c>
      <c r="F698" s="287">
        <v>247221.2</v>
      </c>
    </row>
    <row r="699" spans="1:6" ht="90" outlineLevel="4" x14ac:dyDescent="0.2">
      <c r="A699" s="283"/>
      <c r="B699" s="283"/>
      <c r="C699" s="283" t="s">
        <v>1423</v>
      </c>
      <c r="D699" s="283"/>
      <c r="E699" s="286" t="s">
        <v>1424</v>
      </c>
      <c r="F699" s="287">
        <v>247221.2</v>
      </c>
    </row>
    <row r="700" spans="1:6" ht="45" outlineLevel="5" x14ac:dyDescent="0.2">
      <c r="A700" s="283"/>
      <c r="B700" s="283"/>
      <c r="C700" s="283" t="s">
        <v>1425</v>
      </c>
      <c r="D700" s="283"/>
      <c r="E700" s="286" t="s">
        <v>1426</v>
      </c>
      <c r="F700" s="287">
        <v>247221.2</v>
      </c>
    </row>
    <row r="701" spans="1:6" ht="45" outlineLevel="6" x14ac:dyDescent="0.2">
      <c r="A701" s="283"/>
      <c r="B701" s="283"/>
      <c r="C701" s="283" t="s">
        <v>1427</v>
      </c>
      <c r="D701" s="283"/>
      <c r="E701" s="286" t="s">
        <v>1410</v>
      </c>
      <c r="F701" s="287">
        <v>247221.2</v>
      </c>
    </row>
    <row r="702" spans="1:6" ht="45" outlineLevel="7" x14ac:dyDescent="0.2">
      <c r="A702" s="283"/>
      <c r="B702" s="283"/>
      <c r="C702" s="283"/>
      <c r="D702" s="283" t="s">
        <v>1411</v>
      </c>
      <c r="E702" s="286" t="s">
        <v>1412</v>
      </c>
      <c r="F702" s="287">
        <v>247221.2</v>
      </c>
    </row>
    <row r="703" spans="1:6" ht="15" outlineLevel="2" x14ac:dyDescent="0.2">
      <c r="A703" s="283"/>
      <c r="B703" s="283" t="s">
        <v>3182</v>
      </c>
      <c r="C703" s="283"/>
      <c r="D703" s="283"/>
      <c r="E703" s="286" t="s">
        <v>3183</v>
      </c>
      <c r="F703" s="287">
        <v>341373.1</v>
      </c>
    </row>
    <row r="704" spans="1:6" ht="30" outlineLevel="3" x14ac:dyDescent="0.2">
      <c r="A704" s="283"/>
      <c r="B704" s="283"/>
      <c r="C704" s="283" t="s">
        <v>1403</v>
      </c>
      <c r="D704" s="283"/>
      <c r="E704" s="286" t="s">
        <v>1404</v>
      </c>
      <c r="F704" s="287">
        <v>341373.1</v>
      </c>
    </row>
    <row r="705" spans="1:6" ht="75" outlineLevel="4" x14ac:dyDescent="0.2">
      <c r="A705" s="283"/>
      <c r="B705" s="283"/>
      <c r="C705" s="283" t="s">
        <v>1442</v>
      </c>
      <c r="D705" s="283"/>
      <c r="E705" s="286" t="s">
        <v>1443</v>
      </c>
      <c r="F705" s="287">
        <v>19302</v>
      </c>
    </row>
    <row r="706" spans="1:6" ht="75" outlineLevel="5" x14ac:dyDescent="0.2">
      <c r="A706" s="283"/>
      <c r="B706" s="283"/>
      <c r="C706" s="283" t="s">
        <v>1444</v>
      </c>
      <c r="D706" s="283"/>
      <c r="E706" s="286" t="s">
        <v>1445</v>
      </c>
      <c r="F706" s="287">
        <v>19302</v>
      </c>
    </row>
    <row r="707" spans="1:6" ht="30" outlineLevel="6" x14ac:dyDescent="0.2">
      <c r="A707" s="283"/>
      <c r="B707" s="283"/>
      <c r="C707" s="283" t="s">
        <v>1446</v>
      </c>
      <c r="D707" s="283"/>
      <c r="E707" s="286" t="s">
        <v>1447</v>
      </c>
      <c r="F707" s="287">
        <v>19302</v>
      </c>
    </row>
    <row r="708" spans="1:6" ht="45" outlineLevel="7" x14ac:dyDescent="0.2">
      <c r="A708" s="283"/>
      <c r="B708" s="283"/>
      <c r="C708" s="283"/>
      <c r="D708" s="283" t="s">
        <v>1411</v>
      </c>
      <c r="E708" s="286" t="s">
        <v>1412</v>
      </c>
      <c r="F708" s="287">
        <v>19302</v>
      </c>
    </row>
    <row r="709" spans="1:6" ht="45" outlineLevel="4" x14ac:dyDescent="0.2">
      <c r="A709" s="283"/>
      <c r="B709" s="283"/>
      <c r="C709" s="283" t="s">
        <v>1463</v>
      </c>
      <c r="D709" s="283"/>
      <c r="E709" s="286" t="s">
        <v>1464</v>
      </c>
      <c r="F709" s="287">
        <v>322071.09999999998</v>
      </c>
    </row>
    <row r="710" spans="1:6" ht="45" outlineLevel="5" x14ac:dyDescent="0.2">
      <c r="A710" s="283"/>
      <c r="B710" s="283"/>
      <c r="C710" s="283" t="s">
        <v>1465</v>
      </c>
      <c r="D710" s="283"/>
      <c r="E710" s="286" t="s">
        <v>1466</v>
      </c>
      <c r="F710" s="287">
        <v>322071.09999999998</v>
      </c>
    </row>
    <row r="711" spans="1:6" ht="45" outlineLevel="6" x14ac:dyDescent="0.2">
      <c r="A711" s="283"/>
      <c r="B711" s="283"/>
      <c r="C711" s="283" t="s">
        <v>1467</v>
      </c>
      <c r="D711" s="283"/>
      <c r="E711" s="286" t="s">
        <v>1410</v>
      </c>
      <c r="F711" s="287">
        <v>322071.09999999998</v>
      </c>
    </row>
    <row r="712" spans="1:6" ht="45" outlineLevel="7" x14ac:dyDescent="0.2">
      <c r="A712" s="283"/>
      <c r="B712" s="283"/>
      <c r="C712" s="283"/>
      <c r="D712" s="283" t="s">
        <v>1411</v>
      </c>
      <c r="E712" s="286" t="s">
        <v>1412</v>
      </c>
      <c r="F712" s="287">
        <v>322071.09999999998</v>
      </c>
    </row>
    <row r="713" spans="1:6" ht="45" outlineLevel="2" x14ac:dyDescent="0.2">
      <c r="A713" s="283"/>
      <c r="B713" s="283" t="s">
        <v>3184</v>
      </c>
      <c r="C713" s="283"/>
      <c r="D713" s="283"/>
      <c r="E713" s="286" t="s">
        <v>3185</v>
      </c>
      <c r="F713" s="287">
        <v>232050.2</v>
      </c>
    </row>
    <row r="714" spans="1:6" ht="30" outlineLevel="3" x14ac:dyDescent="0.2">
      <c r="A714" s="283"/>
      <c r="B714" s="283"/>
      <c r="C714" s="283" t="s">
        <v>1403</v>
      </c>
      <c r="D714" s="283"/>
      <c r="E714" s="286" t="s">
        <v>1404</v>
      </c>
      <c r="F714" s="287">
        <v>232050.2</v>
      </c>
    </row>
    <row r="715" spans="1:6" ht="90" outlineLevel="4" x14ac:dyDescent="0.2">
      <c r="A715" s="283"/>
      <c r="B715" s="283"/>
      <c r="C715" s="283" t="s">
        <v>1423</v>
      </c>
      <c r="D715" s="283"/>
      <c r="E715" s="286" t="s">
        <v>1424</v>
      </c>
      <c r="F715" s="287">
        <v>232050.2</v>
      </c>
    </row>
    <row r="716" spans="1:6" ht="45" outlineLevel="5" x14ac:dyDescent="0.2">
      <c r="A716" s="283"/>
      <c r="B716" s="283"/>
      <c r="C716" s="283" t="s">
        <v>1425</v>
      </c>
      <c r="D716" s="283"/>
      <c r="E716" s="286" t="s">
        <v>1426</v>
      </c>
      <c r="F716" s="287">
        <v>232050.2</v>
      </c>
    </row>
    <row r="717" spans="1:6" ht="45" outlineLevel="6" x14ac:dyDescent="0.2">
      <c r="A717" s="283"/>
      <c r="B717" s="283"/>
      <c r="C717" s="283" t="s">
        <v>1427</v>
      </c>
      <c r="D717" s="283"/>
      <c r="E717" s="286" t="s">
        <v>1410</v>
      </c>
      <c r="F717" s="287">
        <v>232050.2</v>
      </c>
    </row>
    <row r="718" spans="1:6" ht="45" outlineLevel="7" x14ac:dyDescent="0.2">
      <c r="A718" s="283"/>
      <c r="B718" s="283"/>
      <c r="C718" s="283"/>
      <c r="D718" s="283" t="s">
        <v>1411</v>
      </c>
      <c r="E718" s="286" t="s">
        <v>1412</v>
      </c>
      <c r="F718" s="287">
        <v>232050.2</v>
      </c>
    </row>
    <row r="719" spans="1:6" ht="30" outlineLevel="2" x14ac:dyDescent="0.2">
      <c r="A719" s="283"/>
      <c r="B719" s="283" t="s">
        <v>3186</v>
      </c>
      <c r="C719" s="283"/>
      <c r="D719" s="283"/>
      <c r="E719" s="286" t="s">
        <v>3187</v>
      </c>
      <c r="F719" s="287">
        <v>5306.9</v>
      </c>
    </row>
    <row r="720" spans="1:6" ht="30" outlineLevel="3" x14ac:dyDescent="0.2">
      <c r="A720" s="283"/>
      <c r="B720" s="283"/>
      <c r="C720" s="283" t="s">
        <v>1403</v>
      </c>
      <c r="D720" s="283"/>
      <c r="E720" s="286" t="s">
        <v>1404</v>
      </c>
      <c r="F720" s="287">
        <v>5306.9</v>
      </c>
    </row>
    <row r="721" spans="1:6" ht="60" outlineLevel="4" x14ac:dyDescent="0.2">
      <c r="A721" s="283"/>
      <c r="B721" s="283"/>
      <c r="C721" s="283" t="s">
        <v>1405</v>
      </c>
      <c r="D721" s="283"/>
      <c r="E721" s="286" t="s">
        <v>1406</v>
      </c>
      <c r="F721" s="287">
        <v>5306.9</v>
      </c>
    </row>
    <row r="722" spans="1:6" ht="45" outlineLevel="5" x14ac:dyDescent="0.2">
      <c r="A722" s="283"/>
      <c r="B722" s="283"/>
      <c r="C722" s="283" t="s">
        <v>1407</v>
      </c>
      <c r="D722" s="283"/>
      <c r="E722" s="286" t="s">
        <v>1408</v>
      </c>
      <c r="F722" s="287">
        <v>5306.9</v>
      </c>
    </row>
    <row r="723" spans="1:6" ht="45" outlineLevel="6" x14ac:dyDescent="0.2">
      <c r="A723" s="283"/>
      <c r="B723" s="283"/>
      <c r="C723" s="283" t="s">
        <v>1409</v>
      </c>
      <c r="D723" s="283"/>
      <c r="E723" s="286" t="s">
        <v>1410</v>
      </c>
      <c r="F723" s="287">
        <v>5306.9</v>
      </c>
    </row>
    <row r="724" spans="1:6" ht="45" outlineLevel="7" x14ac:dyDescent="0.2">
      <c r="A724" s="283"/>
      <c r="B724" s="283"/>
      <c r="C724" s="283"/>
      <c r="D724" s="283" t="s">
        <v>1411</v>
      </c>
      <c r="E724" s="286" t="s">
        <v>1412</v>
      </c>
      <c r="F724" s="287">
        <v>5306.9</v>
      </c>
    </row>
    <row r="725" spans="1:6" ht="15" outlineLevel="2" x14ac:dyDescent="0.2">
      <c r="A725" s="283"/>
      <c r="B725" s="283" t="s">
        <v>3188</v>
      </c>
      <c r="C725" s="283"/>
      <c r="D725" s="283"/>
      <c r="E725" s="286" t="s">
        <v>3189</v>
      </c>
      <c r="F725" s="287">
        <v>13900494.699999999</v>
      </c>
    </row>
    <row r="726" spans="1:6" ht="30" outlineLevel="3" x14ac:dyDescent="0.2">
      <c r="A726" s="283"/>
      <c r="B726" s="283"/>
      <c r="C726" s="283" t="s">
        <v>1403</v>
      </c>
      <c r="D726" s="283"/>
      <c r="E726" s="286" t="s">
        <v>1404</v>
      </c>
      <c r="F726" s="287">
        <v>13899375.4</v>
      </c>
    </row>
    <row r="727" spans="1:6" ht="60" outlineLevel="4" x14ac:dyDescent="0.2">
      <c r="A727" s="283"/>
      <c r="B727" s="283"/>
      <c r="C727" s="283" t="s">
        <v>1405</v>
      </c>
      <c r="D727" s="283"/>
      <c r="E727" s="286" t="s">
        <v>1406</v>
      </c>
      <c r="F727" s="287">
        <v>1326457.3999999999</v>
      </c>
    </row>
    <row r="728" spans="1:6" ht="45" outlineLevel="5" x14ac:dyDescent="0.2">
      <c r="A728" s="283"/>
      <c r="B728" s="283"/>
      <c r="C728" s="283" t="s">
        <v>1407</v>
      </c>
      <c r="D728" s="283"/>
      <c r="E728" s="286" t="s">
        <v>1408</v>
      </c>
      <c r="F728" s="287">
        <v>18120.400000000001</v>
      </c>
    </row>
    <row r="729" spans="1:6" ht="45" outlineLevel="6" x14ac:dyDescent="0.2">
      <c r="A729" s="283"/>
      <c r="B729" s="283"/>
      <c r="C729" s="283" t="s">
        <v>1409</v>
      </c>
      <c r="D729" s="283"/>
      <c r="E729" s="286" t="s">
        <v>1410</v>
      </c>
      <c r="F729" s="287">
        <v>18120.400000000001</v>
      </c>
    </row>
    <row r="730" spans="1:6" ht="45" outlineLevel="7" x14ac:dyDescent="0.2">
      <c r="A730" s="283"/>
      <c r="B730" s="283"/>
      <c r="C730" s="283"/>
      <c r="D730" s="283" t="s">
        <v>1411</v>
      </c>
      <c r="E730" s="286" t="s">
        <v>1412</v>
      </c>
      <c r="F730" s="287">
        <v>18120.400000000001</v>
      </c>
    </row>
    <row r="731" spans="1:6" ht="30" outlineLevel="5" x14ac:dyDescent="0.2">
      <c r="A731" s="283"/>
      <c r="B731" s="283"/>
      <c r="C731" s="283" t="s">
        <v>1413</v>
      </c>
      <c r="D731" s="283"/>
      <c r="E731" s="286" t="s">
        <v>1414</v>
      </c>
      <c r="F731" s="287">
        <v>1308337</v>
      </c>
    </row>
    <row r="732" spans="1:6" ht="45" outlineLevel="6" x14ac:dyDescent="0.2">
      <c r="A732" s="283"/>
      <c r="B732" s="283"/>
      <c r="C732" s="283" t="s">
        <v>1415</v>
      </c>
      <c r="D732" s="283"/>
      <c r="E732" s="286" t="s">
        <v>1416</v>
      </c>
      <c r="F732" s="287">
        <v>1246333.5</v>
      </c>
    </row>
    <row r="733" spans="1:6" ht="45" outlineLevel="7" x14ac:dyDescent="0.2">
      <c r="A733" s="283"/>
      <c r="B733" s="283"/>
      <c r="C733" s="283"/>
      <c r="D733" s="283" t="s">
        <v>1417</v>
      </c>
      <c r="E733" s="286" t="s">
        <v>1418</v>
      </c>
      <c r="F733" s="287">
        <v>703938.9</v>
      </c>
    </row>
    <row r="734" spans="1:6" ht="30" outlineLevel="7" x14ac:dyDescent="0.2">
      <c r="A734" s="283"/>
      <c r="B734" s="283"/>
      <c r="C734" s="283"/>
      <c r="D734" s="283" t="s">
        <v>1419</v>
      </c>
      <c r="E734" s="286" t="s">
        <v>1420</v>
      </c>
      <c r="F734" s="287">
        <v>542394.6</v>
      </c>
    </row>
    <row r="735" spans="1:6" ht="15" outlineLevel="6" x14ac:dyDescent="0.2">
      <c r="A735" s="283"/>
      <c r="B735" s="283"/>
      <c r="C735" s="283" t="s">
        <v>1421</v>
      </c>
      <c r="D735" s="283"/>
      <c r="E735" s="286" t="s">
        <v>1422</v>
      </c>
      <c r="F735" s="287">
        <v>62003.5</v>
      </c>
    </row>
    <row r="736" spans="1:6" ht="45" outlineLevel="7" x14ac:dyDescent="0.2">
      <c r="A736" s="283"/>
      <c r="B736" s="283"/>
      <c r="C736" s="283"/>
      <c r="D736" s="283" t="s">
        <v>1417</v>
      </c>
      <c r="E736" s="286" t="s">
        <v>1418</v>
      </c>
      <c r="F736" s="287">
        <v>62003.5</v>
      </c>
    </row>
    <row r="737" spans="1:6" ht="90" outlineLevel="4" x14ac:dyDescent="0.2">
      <c r="A737" s="283"/>
      <c r="B737" s="283"/>
      <c r="C737" s="283" t="s">
        <v>1423</v>
      </c>
      <c r="D737" s="283"/>
      <c r="E737" s="286" t="s">
        <v>1424</v>
      </c>
      <c r="F737" s="287">
        <v>81645.100000000006</v>
      </c>
    </row>
    <row r="738" spans="1:6" ht="45" outlineLevel="5" x14ac:dyDescent="0.2">
      <c r="A738" s="283"/>
      <c r="B738" s="283"/>
      <c r="C738" s="283" t="s">
        <v>1425</v>
      </c>
      <c r="D738" s="283"/>
      <c r="E738" s="286" t="s">
        <v>1426</v>
      </c>
      <c r="F738" s="287">
        <v>81645.100000000006</v>
      </c>
    </row>
    <row r="739" spans="1:6" ht="45" outlineLevel="6" x14ac:dyDescent="0.2">
      <c r="A739" s="283"/>
      <c r="B739" s="283"/>
      <c r="C739" s="283" t="s">
        <v>1427</v>
      </c>
      <c r="D739" s="283"/>
      <c r="E739" s="286" t="s">
        <v>1410</v>
      </c>
      <c r="F739" s="287">
        <v>49853.5</v>
      </c>
    </row>
    <row r="740" spans="1:6" ht="90" outlineLevel="7" x14ac:dyDescent="0.2">
      <c r="A740" s="283"/>
      <c r="B740" s="283"/>
      <c r="C740" s="283"/>
      <c r="D740" s="283" t="s">
        <v>1428</v>
      </c>
      <c r="E740" s="286" t="s">
        <v>1429</v>
      </c>
      <c r="F740" s="287">
        <v>41672.800000000003</v>
      </c>
    </row>
    <row r="741" spans="1:6" ht="45" outlineLevel="7" x14ac:dyDescent="0.2">
      <c r="A741" s="283"/>
      <c r="B741" s="283"/>
      <c r="C741" s="283"/>
      <c r="D741" s="283" t="s">
        <v>1417</v>
      </c>
      <c r="E741" s="286" t="s">
        <v>1418</v>
      </c>
      <c r="F741" s="287">
        <v>8087.4</v>
      </c>
    </row>
    <row r="742" spans="1:6" ht="15" outlineLevel="7" x14ac:dyDescent="0.2">
      <c r="A742" s="283"/>
      <c r="B742" s="283"/>
      <c r="C742" s="283"/>
      <c r="D742" s="283" t="s">
        <v>1430</v>
      </c>
      <c r="E742" s="286" t="s">
        <v>1431</v>
      </c>
      <c r="F742" s="287">
        <v>93.3</v>
      </c>
    </row>
    <row r="743" spans="1:6" ht="60" outlineLevel="6" x14ac:dyDescent="0.2">
      <c r="A743" s="283"/>
      <c r="B743" s="283"/>
      <c r="C743" s="283" t="s">
        <v>1432</v>
      </c>
      <c r="D743" s="283"/>
      <c r="E743" s="286" t="s">
        <v>1433</v>
      </c>
      <c r="F743" s="287">
        <v>11712.5</v>
      </c>
    </row>
    <row r="744" spans="1:6" ht="45" outlineLevel="7" x14ac:dyDescent="0.2">
      <c r="A744" s="283"/>
      <c r="B744" s="283"/>
      <c r="C744" s="283"/>
      <c r="D744" s="283" t="s">
        <v>1417</v>
      </c>
      <c r="E744" s="286" t="s">
        <v>1418</v>
      </c>
      <c r="F744" s="287">
        <v>11712.5</v>
      </c>
    </row>
    <row r="745" spans="1:6" ht="120" outlineLevel="6" x14ac:dyDescent="0.2">
      <c r="A745" s="283"/>
      <c r="B745" s="283"/>
      <c r="C745" s="283" t="s">
        <v>1434</v>
      </c>
      <c r="D745" s="283"/>
      <c r="E745" s="286" t="s">
        <v>1435</v>
      </c>
      <c r="F745" s="287">
        <v>16596.2</v>
      </c>
    </row>
    <row r="746" spans="1:6" ht="45" outlineLevel="7" x14ac:dyDescent="0.2">
      <c r="A746" s="283"/>
      <c r="B746" s="283"/>
      <c r="C746" s="283"/>
      <c r="D746" s="283" t="s">
        <v>1417</v>
      </c>
      <c r="E746" s="286" t="s">
        <v>1418</v>
      </c>
      <c r="F746" s="287">
        <v>7355.5</v>
      </c>
    </row>
    <row r="747" spans="1:6" ht="30" outlineLevel="7" x14ac:dyDescent="0.2">
      <c r="A747" s="283"/>
      <c r="B747" s="283"/>
      <c r="C747" s="283"/>
      <c r="D747" s="283" t="s">
        <v>1419</v>
      </c>
      <c r="E747" s="286" t="s">
        <v>1420</v>
      </c>
      <c r="F747" s="287">
        <v>9240.7000000000007</v>
      </c>
    </row>
    <row r="748" spans="1:6" ht="45" outlineLevel="6" x14ac:dyDescent="0.2">
      <c r="A748" s="283"/>
      <c r="B748" s="283"/>
      <c r="C748" s="283" t="s">
        <v>1436</v>
      </c>
      <c r="D748" s="283"/>
      <c r="E748" s="286" t="s">
        <v>1437</v>
      </c>
      <c r="F748" s="287">
        <v>3299.7</v>
      </c>
    </row>
    <row r="749" spans="1:6" ht="45" outlineLevel="7" x14ac:dyDescent="0.2">
      <c r="A749" s="283"/>
      <c r="B749" s="283"/>
      <c r="C749" s="283"/>
      <c r="D749" s="283" t="s">
        <v>1417</v>
      </c>
      <c r="E749" s="286" t="s">
        <v>1418</v>
      </c>
      <c r="F749" s="287">
        <v>3299.7</v>
      </c>
    </row>
    <row r="750" spans="1:6" ht="75" outlineLevel="6" x14ac:dyDescent="0.2">
      <c r="A750" s="283"/>
      <c r="B750" s="283"/>
      <c r="C750" s="283" t="s">
        <v>1438</v>
      </c>
      <c r="D750" s="283"/>
      <c r="E750" s="286" t="s">
        <v>1439</v>
      </c>
      <c r="F750" s="287">
        <v>183.2</v>
      </c>
    </row>
    <row r="751" spans="1:6" ht="15" outlineLevel="7" x14ac:dyDescent="0.2">
      <c r="A751" s="283"/>
      <c r="B751" s="283"/>
      <c r="C751" s="283"/>
      <c r="D751" s="283" t="s">
        <v>1430</v>
      </c>
      <c r="E751" s="286" t="s">
        <v>1431</v>
      </c>
      <c r="F751" s="287">
        <v>183.2</v>
      </c>
    </row>
    <row r="752" spans="1:6" ht="75" outlineLevel="4" x14ac:dyDescent="0.2">
      <c r="A752" s="283"/>
      <c r="B752" s="283"/>
      <c r="C752" s="283" t="s">
        <v>1442</v>
      </c>
      <c r="D752" s="283"/>
      <c r="E752" s="286" t="s">
        <v>1443</v>
      </c>
      <c r="F752" s="287">
        <v>37941.599999999999</v>
      </c>
    </row>
    <row r="753" spans="1:6" ht="75" outlineLevel="5" x14ac:dyDescent="0.2">
      <c r="A753" s="283"/>
      <c r="B753" s="283"/>
      <c r="C753" s="283" t="s">
        <v>1444</v>
      </c>
      <c r="D753" s="283"/>
      <c r="E753" s="286" t="s">
        <v>1445</v>
      </c>
      <c r="F753" s="287">
        <v>37941.599999999999</v>
      </c>
    </row>
    <row r="754" spans="1:6" ht="30" outlineLevel="6" x14ac:dyDescent="0.2">
      <c r="A754" s="283"/>
      <c r="B754" s="283"/>
      <c r="C754" s="283" t="s">
        <v>1446</v>
      </c>
      <c r="D754" s="283"/>
      <c r="E754" s="286" t="s">
        <v>1447</v>
      </c>
      <c r="F754" s="287">
        <v>37941.599999999999</v>
      </c>
    </row>
    <row r="755" spans="1:6" ht="45" outlineLevel="7" x14ac:dyDescent="0.2">
      <c r="A755" s="283"/>
      <c r="B755" s="283"/>
      <c r="C755" s="283"/>
      <c r="D755" s="283" t="s">
        <v>1417</v>
      </c>
      <c r="E755" s="286" t="s">
        <v>1418</v>
      </c>
      <c r="F755" s="287">
        <v>37941.599999999999</v>
      </c>
    </row>
    <row r="756" spans="1:6" ht="30" outlineLevel="4" x14ac:dyDescent="0.2">
      <c r="A756" s="283"/>
      <c r="B756" s="283"/>
      <c r="C756" s="283" t="s">
        <v>1458</v>
      </c>
      <c r="D756" s="283"/>
      <c r="E756" s="286" t="s">
        <v>1459</v>
      </c>
      <c r="F756" s="287">
        <v>122053.3</v>
      </c>
    </row>
    <row r="757" spans="1:6" ht="60" outlineLevel="5" x14ac:dyDescent="0.2">
      <c r="A757" s="283"/>
      <c r="B757" s="283"/>
      <c r="C757" s="283" t="s">
        <v>1460</v>
      </c>
      <c r="D757" s="283"/>
      <c r="E757" s="286" t="s">
        <v>1461</v>
      </c>
      <c r="F757" s="287">
        <v>122053.3</v>
      </c>
    </row>
    <row r="758" spans="1:6" ht="45" outlineLevel="6" x14ac:dyDescent="0.2">
      <c r="A758" s="283"/>
      <c r="B758" s="283"/>
      <c r="C758" s="283" t="s">
        <v>1462</v>
      </c>
      <c r="D758" s="283"/>
      <c r="E758" s="286" t="s">
        <v>1410</v>
      </c>
      <c r="F758" s="287">
        <v>122053.3</v>
      </c>
    </row>
    <row r="759" spans="1:6" ht="90" outlineLevel="7" x14ac:dyDescent="0.2">
      <c r="A759" s="283"/>
      <c r="B759" s="283"/>
      <c r="C759" s="283"/>
      <c r="D759" s="283" t="s">
        <v>1428</v>
      </c>
      <c r="E759" s="286" t="s">
        <v>1429</v>
      </c>
      <c r="F759" s="287">
        <v>88110.5</v>
      </c>
    </row>
    <row r="760" spans="1:6" ht="45" outlineLevel="7" x14ac:dyDescent="0.2">
      <c r="A760" s="283"/>
      <c r="B760" s="283"/>
      <c r="C760" s="283"/>
      <c r="D760" s="283" t="s">
        <v>1417</v>
      </c>
      <c r="E760" s="286" t="s">
        <v>1418</v>
      </c>
      <c r="F760" s="287">
        <v>31086.9</v>
      </c>
    </row>
    <row r="761" spans="1:6" ht="15" outlineLevel="7" x14ac:dyDescent="0.2">
      <c r="A761" s="283"/>
      <c r="B761" s="283"/>
      <c r="C761" s="283"/>
      <c r="D761" s="283" t="s">
        <v>1430</v>
      </c>
      <c r="E761" s="286" t="s">
        <v>1431</v>
      </c>
      <c r="F761" s="287">
        <v>2855.9</v>
      </c>
    </row>
    <row r="762" spans="1:6" ht="45" outlineLevel="4" x14ac:dyDescent="0.2">
      <c r="A762" s="283"/>
      <c r="B762" s="283"/>
      <c r="C762" s="283" t="s">
        <v>1463</v>
      </c>
      <c r="D762" s="283"/>
      <c r="E762" s="286" t="s">
        <v>1464</v>
      </c>
      <c r="F762" s="287">
        <v>89778.3</v>
      </c>
    </row>
    <row r="763" spans="1:6" ht="30" outlineLevel="5" x14ac:dyDescent="0.2">
      <c r="A763" s="283"/>
      <c r="B763" s="283"/>
      <c r="C763" s="283" t="s">
        <v>1468</v>
      </c>
      <c r="D763" s="283"/>
      <c r="E763" s="286" t="s">
        <v>1469</v>
      </c>
      <c r="F763" s="287">
        <v>89778.3</v>
      </c>
    </row>
    <row r="764" spans="1:6" ht="30" outlineLevel="6" x14ac:dyDescent="0.2">
      <c r="A764" s="283"/>
      <c r="B764" s="283"/>
      <c r="C764" s="283" t="s">
        <v>1470</v>
      </c>
      <c r="D764" s="283"/>
      <c r="E764" s="286" t="s">
        <v>1471</v>
      </c>
      <c r="F764" s="287">
        <v>89778.3</v>
      </c>
    </row>
    <row r="765" spans="1:6" ht="45" outlineLevel="7" x14ac:dyDescent="0.2">
      <c r="A765" s="283"/>
      <c r="B765" s="283"/>
      <c r="C765" s="283"/>
      <c r="D765" s="283" t="s">
        <v>1417</v>
      </c>
      <c r="E765" s="286" t="s">
        <v>1418</v>
      </c>
      <c r="F765" s="287">
        <v>89778.3</v>
      </c>
    </row>
    <row r="766" spans="1:6" ht="30" outlineLevel="4" x14ac:dyDescent="0.2">
      <c r="A766" s="283"/>
      <c r="B766" s="283"/>
      <c r="C766" s="283" t="s">
        <v>1477</v>
      </c>
      <c r="D766" s="283"/>
      <c r="E766" s="286" t="s">
        <v>1478</v>
      </c>
      <c r="F766" s="287">
        <v>42701.7</v>
      </c>
    </row>
    <row r="767" spans="1:6" ht="45" outlineLevel="5" x14ac:dyDescent="0.2">
      <c r="A767" s="283"/>
      <c r="B767" s="283"/>
      <c r="C767" s="283" t="s">
        <v>1479</v>
      </c>
      <c r="D767" s="283"/>
      <c r="E767" s="286" t="s">
        <v>1480</v>
      </c>
      <c r="F767" s="287">
        <v>42118.8</v>
      </c>
    </row>
    <row r="768" spans="1:6" ht="45" outlineLevel="6" x14ac:dyDescent="0.2">
      <c r="A768" s="283"/>
      <c r="B768" s="283"/>
      <c r="C768" s="283" t="s">
        <v>1481</v>
      </c>
      <c r="D768" s="283"/>
      <c r="E768" s="286" t="s">
        <v>1482</v>
      </c>
      <c r="F768" s="287">
        <v>16618.8</v>
      </c>
    </row>
    <row r="769" spans="1:6" ht="30" outlineLevel="7" x14ac:dyDescent="0.2">
      <c r="A769" s="283"/>
      <c r="B769" s="283"/>
      <c r="C769" s="283"/>
      <c r="D769" s="283" t="s">
        <v>1419</v>
      </c>
      <c r="E769" s="286" t="s">
        <v>1420</v>
      </c>
      <c r="F769" s="287">
        <v>16618.8</v>
      </c>
    </row>
    <row r="770" spans="1:6" ht="30" outlineLevel="6" x14ac:dyDescent="0.2">
      <c r="A770" s="283"/>
      <c r="B770" s="283"/>
      <c r="C770" s="283" t="s">
        <v>1483</v>
      </c>
      <c r="D770" s="283"/>
      <c r="E770" s="286" t="s">
        <v>1484</v>
      </c>
      <c r="F770" s="287">
        <v>25500</v>
      </c>
    </row>
    <row r="771" spans="1:6" ht="30" outlineLevel="7" x14ac:dyDescent="0.2">
      <c r="A771" s="283"/>
      <c r="B771" s="283"/>
      <c r="C771" s="283"/>
      <c r="D771" s="283" t="s">
        <v>1419</v>
      </c>
      <c r="E771" s="286" t="s">
        <v>1420</v>
      </c>
      <c r="F771" s="287">
        <v>25500</v>
      </c>
    </row>
    <row r="772" spans="1:6" ht="45" outlineLevel="5" x14ac:dyDescent="0.2">
      <c r="A772" s="283"/>
      <c r="B772" s="283"/>
      <c r="C772" s="283" t="s">
        <v>1485</v>
      </c>
      <c r="D772" s="283"/>
      <c r="E772" s="286" t="s">
        <v>1486</v>
      </c>
      <c r="F772" s="287">
        <v>582.9</v>
      </c>
    </row>
    <row r="773" spans="1:6" ht="30" outlineLevel="6" x14ac:dyDescent="0.2">
      <c r="A773" s="283"/>
      <c r="B773" s="283"/>
      <c r="C773" s="283" t="s">
        <v>1487</v>
      </c>
      <c r="D773" s="283"/>
      <c r="E773" s="286" t="s">
        <v>1488</v>
      </c>
      <c r="F773" s="287">
        <v>582.9</v>
      </c>
    </row>
    <row r="774" spans="1:6" ht="45" outlineLevel="7" x14ac:dyDescent="0.2">
      <c r="A774" s="283"/>
      <c r="B774" s="283"/>
      <c r="C774" s="283"/>
      <c r="D774" s="283" t="s">
        <v>1417</v>
      </c>
      <c r="E774" s="286" t="s">
        <v>1418</v>
      </c>
      <c r="F774" s="287">
        <v>582.9</v>
      </c>
    </row>
    <row r="775" spans="1:6" ht="30" outlineLevel="4" x14ac:dyDescent="0.2">
      <c r="A775" s="283"/>
      <c r="B775" s="283"/>
      <c r="C775" s="283" t="s">
        <v>1489</v>
      </c>
      <c r="D775" s="283"/>
      <c r="E775" s="286" t="s">
        <v>1490</v>
      </c>
      <c r="F775" s="287">
        <v>12198798</v>
      </c>
    </row>
    <row r="776" spans="1:6" ht="30" outlineLevel="5" x14ac:dyDescent="0.2">
      <c r="A776" s="283"/>
      <c r="B776" s="283"/>
      <c r="C776" s="283" t="s">
        <v>1491</v>
      </c>
      <c r="D776" s="283"/>
      <c r="E776" s="286" t="s">
        <v>1492</v>
      </c>
      <c r="F776" s="287">
        <v>97405.8</v>
      </c>
    </row>
    <row r="777" spans="1:6" ht="30" outlineLevel="6" x14ac:dyDescent="0.2">
      <c r="A777" s="283"/>
      <c r="B777" s="283"/>
      <c r="C777" s="283" t="s">
        <v>1493</v>
      </c>
      <c r="D777" s="283"/>
      <c r="E777" s="286" t="s">
        <v>1494</v>
      </c>
      <c r="F777" s="287">
        <v>97405.8</v>
      </c>
    </row>
    <row r="778" spans="1:6" ht="90" outlineLevel="7" x14ac:dyDescent="0.2">
      <c r="A778" s="283"/>
      <c r="B778" s="283"/>
      <c r="C778" s="283"/>
      <c r="D778" s="283" t="s">
        <v>1428</v>
      </c>
      <c r="E778" s="286" t="s">
        <v>1429</v>
      </c>
      <c r="F778" s="287">
        <v>81231.7</v>
      </c>
    </row>
    <row r="779" spans="1:6" ht="45" outlineLevel="7" x14ac:dyDescent="0.2">
      <c r="A779" s="283"/>
      <c r="B779" s="283"/>
      <c r="C779" s="283"/>
      <c r="D779" s="283" t="s">
        <v>1417</v>
      </c>
      <c r="E779" s="286" t="s">
        <v>1418</v>
      </c>
      <c r="F779" s="287">
        <v>16154.2</v>
      </c>
    </row>
    <row r="780" spans="1:6" ht="15" outlineLevel="7" x14ac:dyDescent="0.2">
      <c r="A780" s="283"/>
      <c r="B780" s="283"/>
      <c r="C780" s="283"/>
      <c r="D780" s="283" t="s">
        <v>1430</v>
      </c>
      <c r="E780" s="286" t="s">
        <v>1431</v>
      </c>
      <c r="F780" s="287">
        <v>19.899999999999999</v>
      </c>
    </row>
    <row r="781" spans="1:6" ht="30" outlineLevel="5" x14ac:dyDescent="0.2">
      <c r="A781" s="283"/>
      <c r="B781" s="283"/>
      <c r="C781" s="283" t="s">
        <v>1495</v>
      </c>
      <c r="D781" s="283"/>
      <c r="E781" s="286" t="s">
        <v>1496</v>
      </c>
      <c r="F781" s="287">
        <v>309850.3</v>
      </c>
    </row>
    <row r="782" spans="1:6" ht="45" outlineLevel="6" x14ac:dyDescent="0.2">
      <c r="A782" s="283"/>
      <c r="B782" s="283"/>
      <c r="C782" s="283" t="s">
        <v>1497</v>
      </c>
      <c r="D782" s="283"/>
      <c r="E782" s="286" t="s">
        <v>1410</v>
      </c>
      <c r="F782" s="287">
        <v>309850.3</v>
      </c>
    </row>
    <row r="783" spans="1:6" ht="90" outlineLevel="7" x14ac:dyDescent="0.2">
      <c r="A783" s="283"/>
      <c r="B783" s="283"/>
      <c r="C783" s="283"/>
      <c r="D783" s="283" t="s">
        <v>1428</v>
      </c>
      <c r="E783" s="286" t="s">
        <v>1429</v>
      </c>
      <c r="F783" s="287">
        <v>229350.8</v>
      </c>
    </row>
    <row r="784" spans="1:6" ht="45" outlineLevel="7" x14ac:dyDescent="0.2">
      <c r="A784" s="283"/>
      <c r="B784" s="283"/>
      <c r="C784" s="283"/>
      <c r="D784" s="283" t="s">
        <v>1417</v>
      </c>
      <c r="E784" s="286" t="s">
        <v>1418</v>
      </c>
      <c r="F784" s="287">
        <v>75986</v>
      </c>
    </row>
    <row r="785" spans="1:6" ht="15" outlineLevel="7" x14ac:dyDescent="0.2">
      <c r="A785" s="283"/>
      <c r="B785" s="283"/>
      <c r="C785" s="283"/>
      <c r="D785" s="283" t="s">
        <v>1430</v>
      </c>
      <c r="E785" s="286" t="s">
        <v>1431</v>
      </c>
      <c r="F785" s="287">
        <v>4513.5</v>
      </c>
    </row>
    <row r="786" spans="1:6" ht="60" outlineLevel="5" x14ac:dyDescent="0.2">
      <c r="A786" s="283"/>
      <c r="B786" s="283"/>
      <c r="C786" s="283" t="s">
        <v>1498</v>
      </c>
      <c r="D786" s="283"/>
      <c r="E786" s="286" t="s">
        <v>1499</v>
      </c>
      <c r="F786" s="287">
        <v>210</v>
      </c>
    </row>
    <row r="787" spans="1:6" ht="60" outlineLevel="6" x14ac:dyDescent="0.2">
      <c r="A787" s="283"/>
      <c r="B787" s="283"/>
      <c r="C787" s="283" t="s">
        <v>1500</v>
      </c>
      <c r="D787" s="283"/>
      <c r="E787" s="286" t="s">
        <v>1501</v>
      </c>
      <c r="F787" s="287">
        <v>210</v>
      </c>
    </row>
    <row r="788" spans="1:6" ht="30" outlineLevel="7" x14ac:dyDescent="0.2">
      <c r="A788" s="283"/>
      <c r="B788" s="283"/>
      <c r="C788" s="283"/>
      <c r="D788" s="283" t="s">
        <v>1419</v>
      </c>
      <c r="E788" s="286" t="s">
        <v>1420</v>
      </c>
      <c r="F788" s="287">
        <v>210</v>
      </c>
    </row>
    <row r="789" spans="1:6" ht="45" outlineLevel="5" x14ac:dyDescent="0.2">
      <c r="A789" s="283"/>
      <c r="B789" s="283"/>
      <c r="C789" s="283" t="s">
        <v>1502</v>
      </c>
      <c r="D789" s="283"/>
      <c r="E789" s="286" t="s">
        <v>1503</v>
      </c>
      <c r="F789" s="287">
        <v>11791331.9</v>
      </c>
    </row>
    <row r="790" spans="1:6" ht="45" outlineLevel="6" x14ac:dyDescent="0.2">
      <c r="A790" s="283"/>
      <c r="B790" s="283"/>
      <c r="C790" s="283" t="s">
        <v>1504</v>
      </c>
      <c r="D790" s="283"/>
      <c r="E790" s="286" t="s">
        <v>1505</v>
      </c>
      <c r="F790" s="287">
        <v>11791331.9</v>
      </c>
    </row>
    <row r="791" spans="1:6" ht="30" outlineLevel="7" x14ac:dyDescent="0.2">
      <c r="A791" s="283"/>
      <c r="B791" s="283"/>
      <c r="C791" s="283"/>
      <c r="D791" s="283" t="s">
        <v>1419</v>
      </c>
      <c r="E791" s="286" t="s">
        <v>1420</v>
      </c>
      <c r="F791" s="287">
        <v>11791331.9</v>
      </c>
    </row>
    <row r="792" spans="1:6" ht="45" outlineLevel="3" x14ac:dyDescent="0.2">
      <c r="A792" s="283"/>
      <c r="B792" s="283"/>
      <c r="C792" s="283" t="s">
        <v>2088</v>
      </c>
      <c r="D792" s="283"/>
      <c r="E792" s="286" t="s">
        <v>2089</v>
      </c>
      <c r="F792" s="287">
        <v>1119.3</v>
      </c>
    </row>
    <row r="793" spans="1:6" ht="75" outlineLevel="4" x14ac:dyDescent="0.2">
      <c r="A793" s="283"/>
      <c r="B793" s="283"/>
      <c r="C793" s="283" t="s">
        <v>2098</v>
      </c>
      <c r="D793" s="283"/>
      <c r="E793" s="286" t="s">
        <v>2099</v>
      </c>
      <c r="F793" s="287">
        <v>1119.3</v>
      </c>
    </row>
    <row r="794" spans="1:6" ht="45" outlineLevel="5" x14ac:dyDescent="0.2">
      <c r="A794" s="283"/>
      <c r="B794" s="283"/>
      <c r="C794" s="283" t="s">
        <v>2100</v>
      </c>
      <c r="D794" s="283"/>
      <c r="E794" s="286" t="s">
        <v>2101</v>
      </c>
      <c r="F794" s="287">
        <v>1119.3</v>
      </c>
    </row>
    <row r="795" spans="1:6" ht="15" outlineLevel="6" x14ac:dyDescent="0.2">
      <c r="A795" s="283"/>
      <c r="B795" s="283"/>
      <c r="C795" s="283" t="s">
        <v>2104</v>
      </c>
      <c r="D795" s="283"/>
      <c r="E795" s="286" t="s">
        <v>2105</v>
      </c>
      <c r="F795" s="287">
        <v>1119.3</v>
      </c>
    </row>
    <row r="796" spans="1:6" ht="45" outlineLevel="7" x14ac:dyDescent="0.2">
      <c r="A796" s="283"/>
      <c r="B796" s="283"/>
      <c r="C796" s="283"/>
      <c r="D796" s="283" t="s">
        <v>1417</v>
      </c>
      <c r="E796" s="286" t="s">
        <v>1418</v>
      </c>
      <c r="F796" s="287">
        <v>1119.3</v>
      </c>
    </row>
    <row r="797" spans="1:6" ht="15" outlineLevel="1" x14ac:dyDescent="0.2">
      <c r="A797" s="283"/>
      <c r="B797" s="283" t="s">
        <v>3135</v>
      </c>
      <c r="C797" s="283"/>
      <c r="D797" s="283"/>
      <c r="E797" s="286" t="s">
        <v>3136</v>
      </c>
      <c r="F797" s="287">
        <v>128957.8</v>
      </c>
    </row>
    <row r="798" spans="1:6" ht="15" outlineLevel="2" x14ac:dyDescent="0.2">
      <c r="A798" s="283"/>
      <c r="B798" s="283" t="s">
        <v>3157</v>
      </c>
      <c r="C798" s="283"/>
      <c r="D798" s="283"/>
      <c r="E798" s="286" t="s">
        <v>3158</v>
      </c>
      <c r="F798" s="287">
        <v>128957.8</v>
      </c>
    </row>
    <row r="799" spans="1:6" ht="45" outlineLevel="3" x14ac:dyDescent="0.2">
      <c r="A799" s="283"/>
      <c r="B799" s="283"/>
      <c r="C799" s="283" t="s">
        <v>1661</v>
      </c>
      <c r="D799" s="283"/>
      <c r="E799" s="286" t="s">
        <v>1662</v>
      </c>
      <c r="F799" s="287">
        <v>128957.8</v>
      </c>
    </row>
    <row r="800" spans="1:6" ht="45" outlineLevel="4" x14ac:dyDescent="0.2">
      <c r="A800" s="283"/>
      <c r="B800" s="283"/>
      <c r="C800" s="283" t="s">
        <v>1663</v>
      </c>
      <c r="D800" s="283"/>
      <c r="E800" s="286" t="s">
        <v>1664</v>
      </c>
      <c r="F800" s="287">
        <v>128957.8</v>
      </c>
    </row>
    <row r="801" spans="1:6" ht="90" outlineLevel="5" x14ac:dyDescent="0.2">
      <c r="A801" s="283"/>
      <c r="B801" s="283"/>
      <c r="C801" s="283" t="s">
        <v>1665</v>
      </c>
      <c r="D801" s="283"/>
      <c r="E801" s="286" t="s">
        <v>1666</v>
      </c>
      <c r="F801" s="287">
        <v>116463.8</v>
      </c>
    </row>
    <row r="802" spans="1:6" ht="120" outlineLevel="6" x14ac:dyDescent="0.2">
      <c r="A802" s="283"/>
      <c r="B802" s="283"/>
      <c r="C802" s="283" t="s">
        <v>1669</v>
      </c>
      <c r="D802" s="283"/>
      <c r="E802" s="286" t="s">
        <v>1670</v>
      </c>
      <c r="F802" s="287">
        <v>116463.8</v>
      </c>
    </row>
    <row r="803" spans="1:6" ht="90" outlineLevel="7" x14ac:dyDescent="0.2">
      <c r="A803" s="283"/>
      <c r="B803" s="283"/>
      <c r="C803" s="283"/>
      <c r="D803" s="283" t="s">
        <v>1428</v>
      </c>
      <c r="E803" s="286" t="s">
        <v>1429</v>
      </c>
      <c r="F803" s="287">
        <v>102.1</v>
      </c>
    </row>
    <row r="804" spans="1:6" ht="30" outlineLevel="7" x14ac:dyDescent="0.2">
      <c r="A804" s="283"/>
      <c r="B804" s="283"/>
      <c r="C804" s="283"/>
      <c r="D804" s="283" t="s">
        <v>1419</v>
      </c>
      <c r="E804" s="286" t="s">
        <v>1420</v>
      </c>
      <c r="F804" s="287">
        <v>23249</v>
      </c>
    </row>
    <row r="805" spans="1:6" ht="45" outlineLevel="7" x14ac:dyDescent="0.2">
      <c r="A805" s="283"/>
      <c r="B805" s="283"/>
      <c r="C805" s="283"/>
      <c r="D805" s="283" t="s">
        <v>1411</v>
      </c>
      <c r="E805" s="286" t="s">
        <v>1412</v>
      </c>
      <c r="F805" s="287">
        <v>93112.7</v>
      </c>
    </row>
    <row r="806" spans="1:6" ht="45" outlineLevel="5" x14ac:dyDescent="0.2">
      <c r="A806" s="283"/>
      <c r="B806" s="283"/>
      <c r="C806" s="283" t="s">
        <v>1697</v>
      </c>
      <c r="D806" s="283"/>
      <c r="E806" s="286" t="s">
        <v>1698</v>
      </c>
      <c r="F806" s="287">
        <v>12494</v>
      </c>
    </row>
    <row r="807" spans="1:6" ht="60" outlineLevel="6" x14ac:dyDescent="0.2">
      <c r="A807" s="283"/>
      <c r="B807" s="283"/>
      <c r="C807" s="283" t="s">
        <v>1705</v>
      </c>
      <c r="D807" s="283"/>
      <c r="E807" s="286" t="s">
        <v>1706</v>
      </c>
      <c r="F807" s="287">
        <v>12494</v>
      </c>
    </row>
    <row r="808" spans="1:6" ht="45" outlineLevel="7" x14ac:dyDescent="0.2">
      <c r="A808" s="283"/>
      <c r="B808" s="283"/>
      <c r="C808" s="283"/>
      <c r="D808" s="283" t="s">
        <v>1411</v>
      </c>
      <c r="E808" s="286" t="s">
        <v>1412</v>
      </c>
      <c r="F808" s="287">
        <v>12494</v>
      </c>
    </row>
    <row r="809" spans="1:6" ht="30" x14ac:dyDescent="0.2">
      <c r="A809" s="283" t="s">
        <v>3190</v>
      </c>
      <c r="B809" s="283"/>
      <c r="C809" s="283"/>
      <c r="D809" s="283"/>
      <c r="E809" s="286" t="s">
        <v>298</v>
      </c>
      <c r="F809" s="287">
        <v>625005.4</v>
      </c>
    </row>
    <row r="810" spans="1:6" ht="15" outlineLevel="1" x14ac:dyDescent="0.2">
      <c r="A810" s="283"/>
      <c r="B810" s="283" t="s">
        <v>3104</v>
      </c>
      <c r="C810" s="283"/>
      <c r="D810" s="283"/>
      <c r="E810" s="286" t="s">
        <v>3105</v>
      </c>
      <c r="F810" s="287">
        <v>625005.4</v>
      </c>
    </row>
    <row r="811" spans="1:6" ht="15" outlineLevel="2" x14ac:dyDescent="0.2">
      <c r="A811" s="283"/>
      <c r="B811" s="283" t="s">
        <v>3191</v>
      </c>
      <c r="C811" s="283"/>
      <c r="D811" s="283"/>
      <c r="E811" s="286" t="s">
        <v>3192</v>
      </c>
      <c r="F811" s="287">
        <v>625005.4</v>
      </c>
    </row>
    <row r="812" spans="1:6" ht="30" outlineLevel="3" x14ac:dyDescent="0.2">
      <c r="A812" s="283"/>
      <c r="B812" s="283"/>
      <c r="C812" s="283" t="s">
        <v>2754</v>
      </c>
      <c r="D812" s="283"/>
      <c r="E812" s="286" t="s">
        <v>2755</v>
      </c>
      <c r="F812" s="287">
        <v>625005.4</v>
      </c>
    </row>
    <row r="813" spans="1:6" ht="30" outlineLevel="4" x14ac:dyDescent="0.2">
      <c r="A813" s="283"/>
      <c r="B813" s="283"/>
      <c r="C813" s="283" t="s">
        <v>2756</v>
      </c>
      <c r="D813" s="283"/>
      <c r="E813" s="286" t="s">
        <v>2757</v>
      </c>
      <c r="F813" s="287">
        <v>78200</v>
      </c>
    </row>
    <row r="814" spans="1:6" ht="30" outlineLevel="5" x14ac:dyDescent="0.2">
      <c r="A814" s="283"/>
      <c r="B814" s="283"/>
      <c r="C814" s="283" t="s">
        <v>2758</v>
      </c>
      <c r="D814" s="283"/>
      <c r="E814" s="286" t="s">
        <v>2759</v>
      </c>
      <c r="F814" s="287">
        <v>78200</v>
      </c>
    </row>
    <row r="815" spans="1:6" ht="60" outlineLevel="6" x14ac:dyDescent="0.2">
      <c r="A815" s="283"/>
      <c r="B815" s="283"/>
      <c r="C815" s="283" t="s">
        <v>2760</v>
      </c>
      <c r="D815" s="283"/>
      <c r="E815" s="286" t="s">
        <v>1527</v>
      </c>
      <c r="F815" s="287">
        <v>78200</v>
      </c>
    </row>
    <row r="816" spans="1:6" ht="45" outlineLevel="7" x14ac:dyDescent="0.2">
      <c r="A816" s="283"/>
      <c r="B816" s="283"/>
      <c r="C816" s="283"/>
      <c r="D816" s="283" t="s">
        <v>1417</v>
      </c>
      <c r="E816" s="286" t="s">
        <v>1418</v>
      </c>
      <c r="F816" s="287">
        <v>78200</v>
      </c>
    </row>
    <row r="817" spans="1:6" ht="30" outlineLevel="4" x14ac:dyDescent="0.2">
      <c r="A817" s="283"/>
      <c r="B817" s="283"/>
      <c r="C817" s="283" t="s">
        <v>2761</v>
      </c>
      <c r="D817" s="283"/>
      <c r="E817" s="286" t="s">
        <v>2762</v>
      </c>
      <c r="F817" s="287">
        <v>40151.199999999997</v>
      </c>
    </row>
    <row r="818" spans="1:6" ht="30" outlineLevel="5" x14ac:dyDescent="0.2">
      <c r="A818" s="283"/>
      <c r="B818" s="283"/>
      <c r="C818" s="283" t="s">
        <v>2763</v>
      </c>
      <c r="D818" s="283"/>
      <c r="E818" s="286" t="s">
        <v>2764</v>
      </c>
      <c r="F818" s="287">
        <v>34000</v>
      </c>
    </row>
    <row r="819" spans="1:6" ht="180" outlineLevel="6" x14ac:dyDescent="0.2">
      <c r="A819" s="283"/>
      <c r="B819" s="283"/>
      <c r="C819" s="283" t="s">
        <v>2765</v>
      </c>
      <c r="D819" s="283"/>
      <c r="E819" s="286" t="s">
        <v>2766</v>
      </c>
      <c r="F819" s="287">
        <v>34000</v>
      </c>
    </row>
    <row r="820" spans="1:6" ht="45" outlineLevel="7" x14ac:dyDescent="0.2">
      <c r="A820" s="283"/>
      <c r="B820" s="283"/>
      <c r="C820" s="283"/>
      <c r="D820" s="283" t="s">
        <v>1417</v>
      </c>
      <c r="E820" s="286" t="s">
        <v>1418</v>
      </c>
      <c r="F820" s="287">
        <v>34000</v>
      </c>
    </row>
    <row r="821" spans="1:6" ht="30" outlineLevel="5" x14ac:dyDescent="0.2">
      <c r="A821" s="283"/>
      <c r="B821" s="283"/>
      <c r="C821" s="283" t="s">
        <v>2767</v>
      </c>
      <c r="D821" s="283"/>
      <c r="E821" s="286" t="s">
        <v>2768</v>
      </c>
      <c r="F821" s="287">
        <v>6151.2</v>
      </c>
    </row>
    <row r="822" spans="1:6" ht="60" outlineLevel="6" x14ac:dyDescent="0.2">
      <c r="A822" s="283"/>
      <c r="B822" s="283"/>
      <c r="C822" s="283" t="s">
        <v>2769</v>
      </c>
      <c r="D822" s="283"/>
      <c r="E822" s="286" t="s">
        <v>1527</v>
      </c>
      <c r="F822" s="287">
        <v>6151.2</v>
      </c>
    </row>
    <row r="823" spans="1:6" ht="45" outlineLevel="7" x14ac:dyDescent="0.2">
      <c r="A823" s="283"/>
      <c r="B823" s="283"/>
      <c r="C823" s="283"/>
      <c r="D823" s="283" t="s">
        <v>1417</v>
      </c>
      <c r="E823" s="286" t="s">
        <v>1418</v>
      </c>
      <c r="F823" s="287">
        <v>6151.2</v>
      </c>
    </row>
    <row r="824" spans="1:6" ht="105" outlineLevel="4" x14ac:dyDescent="0.2">
      <c r="A824" s="283"/>
      <c r="B824" s="283"/>
      <c r="C824" s="283" t="s">
        <v>2770</v>
      </c>
      <c r="D824" s="283"/>
      <c r="E824" s="286" t="s">
        <v>2771</v>
      </c>
      <c r="F824" s="287">
        <v>486086.8</v>
      </c>
    </row>
    <row r="825" spans="1:6" ht="90" outlineLevel="5" x14ac:dyDescent="0.2">
      <c r="A825" s="283"/>
      <c r="B825" s="283"/>
      <c r="C825" s="283" t="s">
        <v>2772</v>
      </c>
      <c r="D825" s="283"/>
      <c r="E825" s="286" t="s">
        <v>2773</v>
      </c>
      <c r="F825" s="287">
        <v>486086.8</v>
      </c>
    </row>
    <row r="826" spans="1:6" ht="45" outlineLevel="6" x14ac:dyDescent="0.2">
      <c r="A826" s="283"/>
      <c r="B826" s="283"/>
      <c r="C826" s="283" t="s">
        <v>2774</v>
      </c>
      <c r="D826" s="283"/>
      <c r="E826" s="286" t="s">
        <v>1410</v>
      </c>
      <c r="F826" s="287">
        <v>486086.8</v>
      </c>
    </row>
    <row r="827" spans="1:6" ht="45" outlineLevel="7" x14ac:dyDescent="0.2">
      <c r="A827" s="283"/>
      <c r="B827" s="283"/>
      <c r="C827" s="283"/>
      <c r="D827" s="283" t="s">
        <v>1411</v>
      </c>
      <c r="E827" s="286" t="s">
        <v>1412</v>
      </c>
      <c r="F827" s="287">
        <v>486086.8</v>
      </c>
    </row>
    <row r="828" spans="1:6" ht="30" outlineLevel="4" x14ac:dyDescent="0.2">
      <c r="A828" s="283"/>
      <c r="B828" s="283"/>
      <c r="C828" s="283" t="s">
        <v>2775</v>
      </c>
      <c r="D828" s="283"/>
      <c r="E828" s="286" t="s">
        <v>1490</v>
      </c>
      <c r="F828" s="287">
        <v>20567.400000000001</v>
      </c>
    </row>
    <row r="829" spans="1:6" ht="30" outlineLevel="5" x14ac:dyDescent="0.2">
      <c r="A829" s="283"/>
      <c r="B829" s="283"/>
      <c r="C829" s="283" t="s">
        <v>2776</v>
      </c>
      <c r="D829" s="283"/>
      <c r="E829" s="286" t="s">
        <v>1492</v>
      </c>
      <c r="F829" s="287">
        <v>20567.400000000001</v>
      </c>
    </row>
    <row r="830" spans="1:6" ht="30" outlineLevel="6" x14ac:dyDescent="0.2">
      <c r="A830" s="283"/>
      <c r="B830" s="283"/>
      <c r="C830" s="283" t="s">
        <v>2777</v>
      </c>
      <c r="D830" s="283"/>
      <c r="E830" s="286" t="s">
        <v>1494</v>
      </c>
      <c r="F830" s="287">
        <v>20567.400000000001</v>
      </c>
    </row>
    <row r="831" spans="1:6" ht="90" outlineLevel="7" x14ac:dyDescent="0.2">
      <c r="A831" s="283"/>
      <c r="B831" s="283"/>
      <c r="C831" s="283"/>
      <c r="D831" s="283" t="s">
        <v>1428</v>
      </c>
      <c r="E831" s="286" t="s">
        <v>1429</v>
      </c>
      <c r="F831" s="287">
        <v>18381.2</v>
      </c>
    </row>
    <row r="832" spans="1:6" ht="45" outlineLevel="7" x14ac:dyDescent="0.2">
      <c r="A832" s="283"/>
      <c r="B832" s="283"/>
      <c r="C832" s="283"/>
      <c r="D832" s="283" t="s">
        <v>1417</v>
      </c>
      <c r="E832" s="286" t="s">
        <v>1418</v>
      </c>
      <c r="F832" s="287">
        <v>2076.1999999999998</v>
      </c>
    </row>
    <row r="833" spans="1:6" ht="15" outlineLevel="7" x14ac:dyDescent="0.2">
      <c r="A833" s="283"/>
      <c r="B833" s="283"/>
      <c r="C833" s="283"/>
      <c r="D833" s="283" t="s">
        <v>1430</v>
      </c>
      <c r="E833" s="286" t="s">
        <v>1431</v>
      </c>
      <c r="F833" s="287">
        <v>110</v>
      </c>
    </row>
    <row r="834" spans="1:6" ht="45" x14ac:dyDescent="0.2">
      <c r="A834" s="283" t="s">
        <v>3193</v>
      </c>
      <c r="B834" s="283"/>
      <c r="C834" s="283"/>
      <c r="D834" s="283"/>
      <c r="E834" s="286" t="s">
        <v>301</v>
      </c>
      <c r="F834" s="287">
        <v>1835905.1</v>
      </c>
    </row>
    <row r="835" spans="1:6" ht="15" outlineLevel="1" x14ac:dyDescent="0.2">
      <c r="A835" s="283"/>
      <c r="B835" s="283" t="s">
        <v>3110</v>
      </c>
      <c r="C835" s="283"/>
      <c r="D835" s="283"/>
      <c r="E835" s="286" t="s">
        <v>3111</v>
      </c>
      <c r="F835" s="287">
        <v>241424.9</v>
      </c>
    </row>
    <row r="836" spans="1:6" ht="15" outlineLevel="2" x14ac:dyDescent="0.2">
      <c r="A836" s="283"/>
      <c r="B836" s="283" t="s">
        <v>3194</v>
      </c>
      <c r="C836" s="283"/>
      <c r="D836" s="283"/>
      <c r="E836" s="286" t="s">
        <v>3195</v>
      </c>
      <c r="F836" s="287">
        <v>1535.9</v>
      </c>
    </row>
    <row r="837" spans="1:6" ht="30" outlineLevel="3" x14ac:dyDescent="0.2">
      <c r="A837" s="283"/>
      <c r="B837" s="283"/>
      <c r="C837" s="283" t="s">
        <v>1506</v>
      </c>
      <c r="D837" s="283"/>
      <c r="E837" s="286" t="s">
        <v>1507</v>
      </c>
      <c r="F837" s="287">
        <v>1535.9</v>
      </c>
    </row>
    <row r="838" spans="1:6" ht="30" outlineLevel="4" x14ac:dyDescent="0.2">
      <c r="A838" s="283"/>
      <c r="B838" s="283"/>
      <c r="C838" s="283" t="s">
        <v>1551</v>
      </c>
      <c r="D838" s="283"/>
      <c r="E838" s="286" t="s">
        <v>1552</v>
      </c>
      <c r="F838" s="287">
        <v>1535.9</v>
      </c>
    </row>
    <row r="839" spans="1:6" ht="75" outlineLevel="5" x14ac:dyDescent="0.2">
      <c r="A839" s="283"/>
      <c r="B839" s="283"/>
      <c r="C839" s="283" t="s">
        <v>1553</v>
      </c>
      <c r="D839" s="283"/>
      <c r="E839" s="286" t="s">
        <v>1554</v>
      </c>
      <c r="F839" s="287">
        <v>1535.9</v>
      </c>
    </row>
    <row r="840" spans="1:6" ht="45" outlineLevel="6" x14ac:dyDescent="0.2">
      <c r="A840" s="283"/>
      <c r="B840" s="283"/>
      <c r="C840" s="283" t="s">
        <v>1555</v>
      </c>
      <c r="D840" s="283"/>
      <c r="E840" s="286" t="s">
        <v>1410</v>
      </c>
      <c r="F840" s="287">
        <v>1535.9</v>
      </c>
    </row>
    <row r="841" spans="1:6" ht="45" outlineLevel="7" x14ac:dyDescent="0.2">
      <c r="A841" s="283"/>
      <c r="B841" s="283"/>
      <c r="C841" s="283"/>
      <c r="D841" s="283" t="s">
        <v>1411</v>
      </c>
      <c r="E841" s="286" t="s">
        <v>1412</v>
      </c>
      <c r="F841" s="287">
        <v>1535.9</v>
      </c>
    </row>
    <row r="842" spans="1:6" ht="15" outlineLevel="2" x14ac:dyDescent="0.2">
      <c r="A842" s="283"/>
      <c r="B842" s="283" t="s">
        <v>3196</v>
      </c>
      <c r="C842" s="283"/>
      <c r="D842" s="283"/>
      <c r="E842" s="286" t="s">
        <v>3197</v>
      </c>
      <c r="F842" s="287">
        <v>165472</v>
      </c>
    </row>
    <row r="843" spans="1:6" ht="30" outlineLevel="3" x14ac:dyDescent="0.2">
      <c r="A843" s="283"/>
      <c r="B843" s="283"/>
      <c r="C843" s="283" t="s">
        <v>1506</v>
      </c>
      <c r="D843" s="283"/>
      <c r="E843" s="286" t="s">
        <v>1507</v>
      </c>
      <c r="F843" s="287">
        <v>152957</v>
      </c>
    </row>
    <row r="844" spans="1:6" ht="30" outlineLevel="4" x14ac:dyDescent="0.2">
      <c r="A844" s="283"/>
      <c r="B844" s="283"/>
      <c r="C844" s="283" t="s">
        <v>1561</v>
      </c>
      <c r="D844" s="283"/>
      <c r="E844" s="286" t="s">
        <v>1562</v>
      </c>
      <c r="F844" s="287">
        <v>152957</v>
      </c>
    </row>
    <row r="845" spans="1:6" ht="105" outlineLevel="5" x14ac:dyDescent="0.2">
      <c r="A845" s="283"/>
      <c r="B845" s="283"/>
      <c r="C845" s="283" t="s">
        <v>1563</v>
      </c>
      <c r="D845" s="283"/>
      <c r="E845" s="286" t="s">
        <v>1564</v>
      </c>
      <c r="F845" s="287">
        <v>147053.1</v>
      </c>
    </row>
    <row r="846" spans="1:6" ht="45" outlineLevel="6" x14ac:dyDescent="0.2">
      <c r="A846" s="283"/>
      <c r="B846" s="283"/>
      <c r="C846" s="283" t="s">
        <v>1565</v>
      </c>
      <c r="D846" s="283"/>
      <c r="E846" s="286" t="s">
        <v>1410</v>
      </c>
      <c r="F846" s="287">
        <v>147053.1</v>
      </c>
    </row>
    <row r="847" spans="1:6" ht="45" outlineLevel="7" x14ac:dyDescent="0.2">
      <c r="A847" s="283"/>
      <c r="B847" s="283"/>
      <c r="C847" s="283"/>
      <c r="D847" s="283" t="s">
        <v>1411</v>
      </c>
      <c r="E847" s="286" t="s">
        <v>1412</v>
      </c>
      <c r="F847" s="287">
        <v>147053.1</v>
      </c>
    </row>
    <row r="848" spans="1:6" ht="60" outlineLevel="5" x14ac:dyDescent="0.2">
      <c r="A848" s="283"/>
      <c r="B848" s="283"/>
      <c r="C848" s="283" t="s">
        <v>1579</v>
      </c>
      <c r="D848" s="283"/>
      <c r="E848" s="286" t="s">
        <v>1580</v>
      </c>
      <c r="F848" s="287">
        <v>5903.9</v>
      </c>
    </row>
    <row r="849" spans="1:6" ht="60" outlineLevel="6" x14ac:dyDescent="0.2">
      <c r="A849" s="283"/>
      <c r="B849" s="283"/>
      <c r="C849" s="283" t="s">
        <v>1581</v>
      </c>
      <c r="D849" s="283"/>
      <c r="E849" s="286" t="s">
        <v>1582</v>
      </c>
      <c r="F849" s="287">
        <v>5903.9</v>
      </c>
    </row>
    <row r="850" spans="1:6" ht="30" outlineLevel="7" x14ac:dyDescent="0.2">
      <c r="A850" s="283"/>
      <c r="B850" s="283"/>
      <c r="C850" s="283"/>
      <c r="D850" s="283" t="s">
        <v>1419</v>
      </c>
      <c r="E850" s="286" t="s">
        <v>1420</v>
      </c>
      <c r="F850" s="287">
        <v>5469.8</v>
      </c>
    </row>
    <row r="851" spans="1:6" ht="45" outlineLevel="7" x14ac:dyDescent="0.2">
      <c r="A851" s="283"/>
      <c r="B851" s="283"/>
      <c r="C851" s="283"/>
      <c r="D851" s="283" t="s">
        <v>1411</v>
      </c>
      <c r="E851" s="286" t="s">
        <v>1412</v>
      </c>
      <c r="F851" s="287">
        <v>434.1</v>
      </c>
    </row>
    <row r="852" spans="1:6" ht="30" outlineLevel="3" x14ac:dyDescent="0.2">
      <c r="A852" s="283"/>
      <c r="B852" s="283"/>
      <c r="C852" s="283" t="s">
        <v>1916</v>
      </c>
      <c r="D852" s="283"/>
      <c r="E852" s="286" t="s">
        <v>1917</v>
      </c>
      <c r="F852" s="287">
        <v>12515</v>
      </c>
    </row>
    <row r="853" spans="1:6" ht="45" outlineLevel="4" x14ac:dyDescent="0.2">
      <c r="A853" s="283"/>
      <c r="B853" s="283"/>
      <c r="C853" s="283" t="s">
        <v>1955</v>
      </c>
      <c r="D853" s="283"/>
      <c r="E853" s="286" t="s">
        <v>1956</v>
      </c>
      <c r="F853" s="287">
        <v>2515</v>
      </c>
    </row>
    <row r="854" spans="1:6" ht="45" outlineLevel="5" x14ac:dyDescent="0.2">
      <c r="A854" s="283"/>
      <c r="B854" s="283"/>
      <c r="C854" s="283" t="s">
        <v>1957</v>
      </c>
      <c r="D854" s="283"/>
      <c r="E854" s="286" t="s">
        <v>1958</v>
      </c>
      <c r="F854" s="287">
        <v>2515</v>
      </c>
    </row>
    <row r="855" spans="1:6" ht="45" outlineLevel="6" x14ac:dyDescent="0.2">
      <c r="A855" s="283"/>
      <c r="B855" s="283"/>
      <c r="C855" s="283" t="s">
        <v>1959</v>
      </c>
      <c r="D855" s="283"/>
      <c r="E855" s="286" t="s">
        <v>1410</v>
      </c>
      <c r="F855" s="287">
        <v>2515</v>
      </c>
    </row>
    <row r="856" spans="1:6" ht="45" outlineLevel="7" x14ac:dyDescent="0.2">
      <c r="A856" s="283"/>
      <c r="B856" s="283"/>
      <c r="C856" s="283"/>
      <c r="D856" s="283" t="s">
        <v>1411</v>
      </c>
      <c r="E856" s="286" t="s">
        <v>1412</v>
      </c>
      <c r="F856" s="287">
        <v>2515</v>
      </c>
    </row>
    <row r="857" spans="1:6" ht="75" outlineLevel="4" x14ac:dyDescent="0.2">
      <c r="A857" s="283"/>
      <c r="B857" s="283"/>
      <c r="C857" s="283" t="s">
        <v>1979</v>
      </c>
      <c r="D857" s="283"/>
      <c r="E857" s="286" t="s">
        <v>1980</v>
      </c>
      <c r="F857" s="287">
        <v>10000</v>
      </c>
    </row>
    <row r="858" spans="1:6" ht="60" outlineLevel="5" x14ac:dyDescent="0.2">
      <c r="A858" s="283"/>
      <c r="B858" s="283"/>
      <c r="C858" s="283" t="s">
        <v>1981</v>
      </c>
      <c r="D858" s="283"/>
      <c r="E858" s="286" t="s">
        <v>1982</v>
      </c>
      <c r="F858" s="287">
        <v>10000</v>
      </c>
    </row>
    <row r="859" spans="1:6" ht="60" outlineLevel="6" x14ac:dyDescent="0.2">
      <c r="A859" s="283"/>
      <c r="B859" s="283"/>
      <c r="C859" s="283" t="s">
        <v>1983</v>
      </c>
      <c r="D859" s="283"/>
      <c r="E859" s="286" t="s">
        <v>1984</v>
      </c>
      <c r="F859" s="287">
        <v>10000</v>
      </c>
    </row>
    <row r="860" spans="1:6" ht="45" outlineLevel="7" x14ac:dyDescent="0.2">
      <c r="A860" s="283"/>
      <c r="B860" s="283"/>
      <c r="C860" s="283"/>
      <c r="D860" s="283" t="s">
        <v>1411</v>
      </c>
      <c r="E860" s="286" t="s">
        <v>1412</v>
      </c>
      <c r="F860" s="287">
        <v>10000</v>
      </c>
    </row>
    <row r="861" spans="1:6" ht="30" outlineLevel="2" x14ac:dyDescent="0.2">
      <c r="A861" s="283"/>
      <c r="B861" s="283" t="s">
        <v>3129</v>
      </c>
      <c r="C861" s="283"/>
      <c r="D861" s="283"/>
      <c r="E861" s="286" t="s">
        <v>3130</v>
      </c>
      <c r="F861" s="287">
        <v>600</v>
      </c>
    </row>
    <row r="862" spans="1:6" ht="30" outlineLevel="3" x14ac:dyDescent="0.2">
      <c r="A862" s="283"/>
      <c r="B862" s="283"/>
      <c r="C862" s="283" t="s">
        <v>1916</v>
      </c>
      <c r="D862" s="283"/>
      <c r="E862" s="286" t="s">
        <v>1917</v>
      </c>
      <c r="F862" s="287">
        <v>600</v>
      </c>
    </row>
    <row r="863" spans="1:6" ht="45" outlineLevel="4" x14ac:dyDescent="0.2">
      <c r="A863" s="283"/>
      <c r="B863" s="283"/>
      <c r="C863" s="283" t="s">
        <v>1955</v>
      </c>
      <c r="D863" s="283"/>
      <c r="E863" s="286" t="s">
        <v>1956</v>
      </c>
      <c r="F863" s="287">
        <v>600</v>
      </c>
    </row>
    <row r="864" spans="1:6" ht="45" outlineLevel="5" x14ac:dyDescent="0.2">
      <c r="A864" s="283"/>
      <c r="B864" s="283"/>
      <c r="C864" s="283" t="s">
        <v>1957</v>
      </c>
      <c r="D864" s="283"/>
      <c r="E864" s="286" t="s">
        <v>1958</v>
      </c>
      <c r="F864" s="287">
        <v>600</v>
      </c>
    </row>
    <row r="865" spans="1:6" ht="75" outlineLevel="6" x14ac:dyDescent="0.2">
      <c r="A865" s="283"/>
      <c r="B865" s="283"/>
      <c r="C865" s="283" t="s">
        <v>1960</v>
      </c>
      <c r="D865" s="283"/>
      <c r="E865" s="286" t="s">
        <v>1961</v>
      </c>
      <c r="F865" s="287">
        <v>600</v>
      </c>
    </row>
    <row r="866" spans="1:6" ht="45" outlineLevel="7" x14ac:dyDescent="0.2">
      <c r="A866" s="283"/>
      <c r="B866" s="283"/>
      <c r="C866" s="283"/>
      <c r="D866" s="283" t="s">
        <v>1417</v>
      </c>
      <c r="E866" s="286" t="s">
        <v>1418</v>
      </c>
      <c r="F866" s="287">
        <v>600</v>
      </c>
    </row>
    <row r="867" spans="1:6" ht="15" outlineLevel="2" x14ac:dyDescent="0.2">
      <c r="A867" s="283"/>
      <c r="B867" s="283" t="s">
        <v>3209</v>
      </c>
      <c r="C867" s="283"/>
      <c r="D867" s="283"/>
      <c r="E867" s="286" t="s">
        <v>3210</v>
      </c>
      <c r="F867" s="287">
        <v>2500</v>
      </c>
    </row>
    <row r="868" spans="1:6" ht="30" outlineLevel="3" x14ac:dyDescent="0.2">
      <c r="A868" s="283"/>
      <c r="B868" s="283"/>
      <c r="C868" s="283" t="s">
        <v>1506</v>
      </c>
      <c r="D868" s="283"/>
      <c r="E868" s="286" t="s">
        <v>1507</v>
      </c>
      <c r="F868" s="287">
        <v>2500</v>
      </c>
    </row>
    <row r="869" spans="1:6" ht="30" outlineLevel="4" x14ac:dyDescent="0.2">
      <c r="A869" s="283"/>
      <c r="B869" s="283"/>
      <c r="C869" s="283" t="s">
        <v>1583</v>
      </c>
      <c r="D869" s="283"/>
      <c r="E869" s="286" t="s">
        <v>1584</v>
      </c>
      <c r="F869" s="287">
        <v>2500</v>
      </c>
    </row>
    <row r="870" spans="1:6" ht="30" outlineLevel="5" x14ac:dyDescent="0.2">
      <c r="A870" s="283"/>
      <c r="B870" s="283"/>
      <c r="C870" s="283" t="s">
        <v>1585</v>
      </c>
      <c r="D870" s="283"/>
      <c r="E870" s="286" t="s">
        <v>1586</v>
      </c>
      <c r="F870" s="287">
        <v>2500</v>
      </c>
    </row>
    <row r="871" spans="1:6" ht="105" outlineLevel="6" x14ac:dyDescent="0.2">
      <c r="A871" s="283"/>
      <c r="B871" s="283"/>
      <c r="C871" s="283" t="s">
        <v>1594</v>
      </c>
      <c r="D871" s="283"/>
      <c r="E871" s="286" t="s">
        <v>1595</v>
      </c>
      <c r="F871" s="287">
        <v>2500</v>
      </c>
    </row>
    <row r="872" spans="1:6" ht="45" outlineLevel="7" x14ac:dyDescent="0.2">
      <c r="A872" s="283"/>
      <c r="B872" s="283"/>
      <c r="C872" s="283"/>
      <c r="D872" s="283" t="s">
        <v>1411</v>
      </c>
      <c r="E872" s="286" t="s">
        <v>1412</v>
      </c>
      <c r="F872" s="287">
        <v>2500</v>
      </c>
    </row>
    <row r="873" spans="1:6" ht="15" outlineLevel="2" x14ac:dyDescent="0.2">
      <c r="A873" s="283"/>
      <c r="B873" s="283" t="s">
        <v>3198</v>
      </c>
      <c r="C873" s="283"/>
      <c r="D873" s="283"/>
      <c r="E873" s="286" t="s">
        <v>3199</v>
      </c>
      <c r="F873" s="287">
        <v>61392.3</v>
      </c>
    </row>
    <row r="874" spans="1:6" ht="30" outlineLevel="3" x14ac:dyDescent="0.2">
      <c r="A874" s="283"/>
      <c r="B874" s="283"/>
      <c r="C874" s="283" t="s">
        <v>1788</v>
      </c>
      <c r="D874" s="283"/>
      <c r="E874" s="286" t="s">
        <v>1789</v>
      </c>
      <c r="F874" s="287">
        <v>131.1</v>
      </c>
    </row>
    <row r="875" spans="1:6" ht="30" outlineLevel="4" x14ac:dyDescent="0.2">
      <c r="A875" s="283"/>
      <c r="B875" s="283"/>
      <c r="C875" s="283" t="s">
        <v>1887</v>
      </c>
      <c r="D875" s="283"/>
      <c r="E875" s="286" t="s">
        <v>1888</v>
      </c>
      <c r="F875" s="287">
        <v>131.1</v>
      </c>
    </row>
    <row r="876" spans="1:6" ht="60" outlineLevel="5" x14ac:dyDescent="0.2">
      <c r="A876" s="283"/>
      <c r="B876" s="283"/>
      <c r="C876" s="283" t="s">
        <v>1889</v>
      </c>
      <c r="D876" s="283"/>
      <c r="E876" s="286" t="s">
        <v>1890</v>
      </c>
      <c r="F876" s="287">
        <v>131.1</v>
      </c>
    </row>
    <row r="877" spans="1:6" ht="30" outlineLevel="6" x14ac:dyDescent="0.2">
      <c r="A877" s="283"/>
      <c r="B877" s="283"/>
      <c r="C877" s="283" t="s">
        <v>1894</v>
      </c>
      <c r="D877" s="283"/>
      <c r="E877" s="286" t="s">
        <v>1895</v>
      </c>
      <c r="F877" s="287">
        <v>131.1</v>
      </c>
    </row>
    <row r="878" spans="1:6" ht="45" outlineLevel="7" x14ac:dyDescent="0.2">
      <c r="A878" s="283"/>
      <c r="B878" s="283"/>
      <c r="C878" s="283"/>
      <c r="D878" s="283" t="s">
        <v>1411</v>
      </c>
      <c r="E878" s="286" t="s">
        <v>1412</v>
      </c>
      <c r="F878" s="287">
        <v>131.1</v>
      </c>
    </row>
    <row r="879" spans="1:6" ht="30" outlineLevel="3" x14ac:dyDescent="0.2">
      <c r="A879" s="283"/>
      <c r="B879" s="283"/>
      <c r="C879" s="283" t="s">
        <v>1916</v>
      </c>
      <c r="D879" s="283"/>
      <c r="E879" s="286" t="s">
        <v>1917</v>
      </c>
      <c r="F879" s="287">
        <v>61261.2</v>
      </c>
    </row>
    <row r="880" spans="1:6" ht="15" outlineLevel="4" x14ac:dyDescent="0.2">
      <c r="A880" s="283"/>
      <c r="B880" s="283"/>
      <c r="C880" s="283" t="s">
        <v>1962</v>
      </c>
      <c r="D880" s="283"/>
      <c r="E880" s="286" t="s">
        <v>1963</v>
      </c>
      <c r="F880" s="287">
        <v>61261.2</v>
      </c>
    </row>
    <row r="881" spans="1:6" ht="30" outlineLevel="5" x14ac:dyDescent="0.2">
      <c r="A881" s="283"/>
      <c r="B881" s="283"/>
      <c r="C881" s="283" t="s">
        <v>1964</v>
      </c>
      <c r="D881" s="283"/>
      <c r="E881" s="286" t="s">
        <v>1965</v>
      </c>
      <c r="F881" s="287">
        <v>61186.2</v>
      </c>
    </row>
    <row r="882" spans="1:6" ht="45" outlineLevel="6" x14ac:dyDescent="0.2">
      <c r="A882" s="283"/>
      <c r="B882" s="283"/>
      <c r="C882" s="283" t="s">
        <v>1966</v>
      </c>
      <c r="D882" s="283"/>
      <c r="E882" s="286" t="s">
        <v>1410</v>
      </c>
      <c r="F882" s="287">
        <v>50796.2</v>
      </c>
    </row>
    <row r="883" spans="1:6" ht="45" outlineLevel="7" x14ac:dyDescent="0.2">
      <c r="A883" s="283"/>
      <c r="B883" s="283"/>
      <c r="C883" s="283"/>
      <c r="D883" s="283" t="s">
        <v>1411</v>
      </c>
      <c r="E883" s="286" t="s">
        <v>1412</v>
      </c>
      <c r="F883" s="287">
        <v>50796.2</v>
      </c>
    </row>
    <row r="884" spans="1:6" ht="45" outlineLevel="6" x14ac:dyDescent="0.2">
      <c r="A884" s="283"/>
      <c r="B884" s="283"/>
      <c r="C884" s="283" t="s">
        <v>1967</v>
      </c>
      <c r="D884" s="283"/>
      <c r="E884" s="286" t="s">
        <v>1968</v>
      </c>
      <c r="F884" s="287">
        <v>10390</v>
      </c>
    </row>
    <row r="885" spans="1:6" ht="45" outlineLevel="7" x14ac:dyDescent="0.2">
      <c r="A885" s="283"/>
      <c r="B885" s="283"/>
      <c r="C885" s="283"/>
      <c r="D885" s="283" t="s">
        <v>1411</v>
      </c>
      <c r="E885" s="286" t="s">
        <v>1412</v>
      </c>
      <c r="F885" s="287">
        <v>10390</v>
      </c>
    </row>
    <row r="886" spans="1:6" ht="45" outlineLevel="5" x14ac:dyDescent="0.2">
      <c r="A886" s="283"/>
      <c r="B886" s="283"/>
      <c r="C886" s="283" t="s">
        <v>1969</v>
      </c>
      <c r="D886" s="283"/>
      <c r="E886" s="286" t="s">
        <v>1970</v>
      </c>
      <c r="F886" s="287">
        <v>75</v>
      </c>
    </row>
    <row r="887" spans="1:6" ht="60" outlineLevel="6" x14ac:dyDescent="0.2">
      <c r="A887" s="283"/>
      <c r="B887" s="283"/>
      <c r="C887" s="283" t="s">
        <v>1971</v>
      </c>
      <c r="D887" s="283"/>
      <c r="E887" s="286" t="s">
        <v>1950</v>
      </c>
      <c r="F887" s="287">
        <v>75</v>
      </c>
    </row>
    <row r="888" spans="1:6" ht="30" outlineLevel="7" x14ac:dyDescent="0.2">
      <c r="A888" s="283"/>
      <c r="B888" s="283"/>
      <c r="C888" s="283"/>
      <c r="D888" s="283" t="s">
        <v>1419</v>
      </c>
      <c r="E888" s="286" t="s">
        <v>1420</v>
      </c>
      <c r="F888" s="287">
        <v>75</v>
      </c>
    </row>
    <row r="889" spans="1:6" ht="15" outlineLevel="2" x14ac:dyDescent="0.2">
      <c r="A889" s="283"/>
      <c r="B889" s="283" t="s">
        <v>3112</v>
      </c>
      <c r="C889" s="283"/>
      <c r="D889" s="283"/>
      <c r="E889" s="286" t="s">
        <v>3113</v>
      </c>
      <c r="F889" s="287">
        <v>9924.7000000000007</v>
      </c>
    </row>
    <row r="890" spans="1:6" ht="30" outlineLevel="3" x14ac:dyDescent="0.2">
      <c r="A890" s="283"/>
      <c r="B890" s="283"/>
      <c r="C890" s="283" t="s">
        <v>1506</v>
      </c>
      <c r="D890" s="283"/>
      <c r="E890" s="286" t="s">
        <v>1507</v>
      </c>
      <c r="F890" s="287">
        <v>3281</v>
      </c>
    </row>
    <row r="891" spans="1:6" ht="30" outlineLevel="4" x14ac:dyDescent="0.2">
      <c r="A891" s="283"/>
      <c r="B891" s="283"/>
      <c r="C891" s="283" t="s">
        <v>1583</v>
      </c>
      <c r="D891" s="283"/>
      <c r="E891" s="286" t="s">
        <v>1584</v>
      </c>
      <c r="F891" s="287">
        <v>3281</v>
      </c>
    </row>
    <row r="892" spans="1:6" ht="30" outlineLevel="5" x14ac:dyDescent="0.2">
      <c r="A892" s="283"/>
      <c r="B892" s="283"/>
      <c r="C892" s="283" t="s">
        <v>1585</v>
      </c>
      <c r="D892" s="283"/>
      <c r="E892" s="286" t="s">
        <v>1586</v>
      </c>
      <c r="F892" s="287">
        <v>3281</v>
      </c>
    </row>
    <row r="893" spans="1:6" ht="45" outlineLevel="6" x14ac:dyDescent="0.2">
      <c r="A893" s="283"/>
      <c r="B893" s="283"/>
      <c r="C893" s="283" t="s">
        <v>1587</v>
      </c>
      <c r="D893" s="283"/>
      <c r="E893" s="286" t="s">
        <v>1410</v>
      </c>
      <c r="F893" s="287">
        <v>3281</v>
      </c>
    </row>
    <row r="894" spans="1:6" ht="45" outlineLevel="7" x14ac:dyDescent="0.2">
      <c r="A894" s="283"/>
      <c r="B894" s="283"/>
      <c r="C894" s="283"/>
      <c r="D894" s="283" t="s">
        <v>1411</v>
      </c>
      <c r="E894" s="286" t="s">
        <v>1412</v>
      </c>
      <c r="F894" s="287">
        <v>3281</v>
      </c>
    </row>
    <row r="895" spans="1:6" ht="30" outlineLevel="3" x14ac:dyDescent="0.2">
      <c r="A895" s="283"/>
      <c r="B895" s="283"/>
      <c r="C895" s="283" t="s">
        <v>1788</v>
      </c>
      <c r="D895" s="283"/>
      <c r="E895" s="286" t="s">
        <v>1789</v>
      </c>
      <c r="F895" s="287">
        <v>2812.5</v>
      </c>
    </row>
    <row r="896" spans="1:6" ht="45" outlineLevel="4" x14ac:dyDescent="0.2">
      <c r="A896" s="283"/>
      <c r="B896" s="283"/>
      <c r="C896" s="283" t="s">
        <v>1843</v>
      </c>
      <c r="D896" s="283"/>
      <c r="E896" s="286" t="s">
        <v>1844</v>
      </c>
      <c r="F896" s="287">
        <v>462.5</v>
      </c>
    </row>
    <row r="897" spans="1:6" ht="60" outlineLevel="5" x14ac:dyDescent="0.2">
      <c r="A897" s="283"/>
      <c r="B897" s="283"/>
      <c r="C897" s="283" t="s">
        <v>1863</v>
      </c>
      <c r="D897" s="283"/>
      <c r="E897" s="286" t="s">
        <v>1864</v>
      </c>
      <c r="F897" s="287">
        <v>462.5</v>
      </c>
    </row>
    <row r="898" spans="1:6" ht="45" outlineLevel="6" x14ac:dyDescent="0.2">
      <c r="A898" s="283"/>
      <c r="B898" s="283"/>
      <c r="C898" s="283" t="s">
        <v>1865</v>
      </c>
      <c r="D898" s="283"/>
      <c r="E898" s="286" t="s">
        <v>1410</v>
      </c>
      <c r="F898" s="287">
        <v>462.5</v>
      </c>
    </row>
    <row r="899" spans="1:6" ht="45" outlineLevel="7" x14ac:dyDescent="0.2">
      <c r="A899" s="283"/>
      <c r="B899" s="283"/>
      <c r="C899" s="283"/>
      <c r="D899" s="283" t="s">
        <v>1411</v>
      </c>
      <c r="E899" s="286" t="s">
        <v>1412</v>
      </c>
      <c r="F899" s="287">
        <v>462.5</v>
      </c>
    </row>
    <row r="900" spans="1:6" ht="45" outlineLevel="4" x14ac:dyDescent="0.2">
      <c r="A900" s="283"/>
      <c r="B900" s="283"/>
      <c r="C900" s="283" t="s">
        <v>1874</v>
      </c>
      <c r="D900" s="283"/>
      <c r="E900" s="286" t="s">
        <v>1875</v>
      </c>
      <c r="F900" s="287">
        <v>2350</v>
      </c>
    </row>
    <row r="901" spans="1:6" ht="45" outlineLevel="5" x14ac:dyDescent="0.2">
      <c r="A901" s="283"/>
      <c r="B901" s="283"/>
      <c r="C901" s="283" t="s">
        <v>1876</v>
      </c>
      <c r="D901" s="283"/>
      <c r="E901" s="286" t="s">
        <v>1877</v>
      </c>
      <c r="F901" s="287">
        <v>2350</v>
      </c>
    </row>
    <row r="902" spans="1:6" ht="45" outlineLevel="6" x14ac:dyDescent="0.2">
      <c r="A902" s="283"/>
      <c r="B902" s="283"/>
      <c r="C902" s="283" t="s">
        <v>1878</v>
      </c>
      <c r="D902" s="283"/>
      <c r="E902" s="286" t="s">
        <v>1410</v>
      </c>
      <c r="F902" s="287">
        <v>400</v>
      </c>
    </row>
    <row r="903" spans="1:6" ht="45" outlineLevel="7" x14ac:dyDescent="0.2">
      <c r="A903" s="283"/>
      <c r="B903" s="283"/>
      <c r="C903" s="283"/>
      <c r="D903" s="283" t="s">
        <v>1411</v>
      </c>
      <c r="E903" s="286" t="s">
        <v>1412</v>
      </c>
      <c r="F903" s="287">
        <v>400</v>
      </c>
    </row>
    <row r="904" spans="1:6" ht="30" outlineLevel="6" x14ac:dyDescent="0.2">
      <c r="A904" s="283"/>
      <c r="B904" s="283"/>
      <c r="C904" s="283" t="s">
        <v>1881</v>
      </c>
      <c r="D904" s="283"/>
      <c r="E904" s="286" t="s">
        <v>1882</v>
      </c>
      <c r="F904" s="287">
        <v>1850</v>
      </c>
    </row>
    <row r="905" spans="1:6" ht="45" outlineLevel="7" x14ac:dyDescent="0.2">
      <c r="A905" s="283"/>
      <c r="B905" s="283"/>
      <c r="C905" s="283"/>
      <c r="D905" s="283" t="s">
        <v>1417</v>
      </c>
      <c r="E905" s="286" t="s">
        <v>1418</v>
      </c>
      <c r="F905" s="287">
        <v>1850</v>
      </c>
    </row>
    <row r="906" spans="1:6" ht="30" outlineLevel="6" x14ac:dyDescent="0.2">
      <c r="A906" s="283"/>
      <c r="B906" s="283"/>
      <c r="C906" s="283" t="s">
        <v>1883</v>
      </c>
      <c r="D906" s="283"/>
      <c r="E906" s="286" t="s">
        <v>1884</v>
      </c>
      <c r="F906" s="287">
        <v>100</v>
      </c>
    </row>
    <row r="907" spans="1:6" ht="45" outlineLevel="7" x14ac:dyDescent="0.2">
      <c r="A907" s="283"/>
      <c r="B907" s="283"/>
      <c r="C907" s="283"/>
      <c r="D907" s="283" t="s">
        <v>1417</v>
      </c>
      <c r="E907" s="286" t="s">
        <v>1418</v>
      </c>
      <c r="F907" s="287">
        <v>100</v>
      </c>
    </row>
    <row r="908" spans="1:6" ht="45" outlineLevel="3" x14ac:dyDescent="0.2">
      <c r="A908" s="283"/>
      <c r="B908" s="283"/>
      <c r="C908" s="283" t="s">
        <v>2088</v>
      </c>
      <c r="D908" s="283"/>
      <c r="E908" s="286" t="s">
        <v>2089</v>
      </c>
      <c r="F908" s="287">
        <v>231.2</v>
      </c>
    </row>
    <row r="909" spans="1:6" ht="30" outlineLevel="4" x14ac:dyDescent="0.2">
      <c r="A909" s="283"/>
      <c r="B909" s="283"/>
      <c r="C909" s="283" t="s">
        <v>2090</v>
      </c>
      <c r="D909" s="283"/>
      <c r="E909" s="286" t="s">
        <v>2091</v>
      </c>
      <c r="F909" s="287">
        <v>231.2</v>
      </c>
    </row>
    <row r="910" spans="1:6" ht="30" outlineLevel="5" x14ac:dyDescent="0.2">
      <c r="A910" s="283"/>
      <c r="B910" s="283"/>
      <c r="C910" s="283" t="s">
        <v>2092</v>
      </c>
      <c r="D910" s="283"/>
      <c r="E910" s="286" t="s">
        <v>2093</v>
      </c>
      <c r="F910" s="287">
        <v>231.2</v>
      </c>
    </row>
    <row r="911" spans="1:6" ht="45" outlineLevel="6" x14ac:dyDescent="0.2">
      <c r="A911" s="283"/>
      <c r="B911" s="283"/>
      <c r="C911" s="283" t="s">
        <v>2094</v>
      </c>
      <c r="D911" s="283"/>
      <c r="E911" s="286" t="s">
        <v>2095</v>
      </c>
      <c r="F911" s="287">
        <v>231.2</v>
      </c>
    </row>
    <row r="912" spans="1:6" ht="45" outlineLevel="7" x14ac:dyDescent="0.2">
      <c r="A912" s="283"/>
      <c r="B912" s="283"/>
      <c r="C912" s="283"/>
      <c r="D912" s="283" t="s">
        <v>1417</v>
      </c>
      <c r="E912" s="286" t="s">
        <v>1418</v>
      </c>
      <c r="F912" s="287">
        <v>231.2</v>
      </c>
    </row>
    <row r="913" spans="1:6" ht="45" outlineLevel="3" x14ac:dyDescent="0.2">
      <c r="A913" s="283"/>
      <c r="B913" s="283"/>
      <c r="C913" s="283" t="s">
        <v>2860</v>
      </c>
      <c r="D913" s="283"/>
      <c r="E913" s="286" t="s">
        <v>2861</v>
      </c>
      <c r="F913" s="287">
        <v>3600</v>
      </c>
    </row>
    <row r="914" spans="1:6" ht="30" outlineLevel="4" x14ac:dyDescent="0.2">
      <c r="A914" s="283"/>
      <c r="B914" s="283"/>
      <c r="C914" s="283" t="s">
        <v>2927</v>
      </c>
      <c r="D914" s="283"/>
      <c r="E914" s="286" t="s">
        <v>2928</v>
      </c>
      <c r="F914" s="287">
        <v>3600</v>
      </c>
    </row>
    <row r="915" spans="1:6" ht="60" outlineLevel="5" x14ac:dyDescent="0.2">
      <c r="A915" s="283"/>
      <c r="B915" s="283"/>
      <c r="C915" s="283" t="s">
        <v>2929</v>
      </c>
      <c r="D915" s="283"/>
      <c r="E915" s="286" t="s">
        <v>2930</v>
      </c>
      <c r="F915" s="287">
        <v>3600</v>
      </c>
    </row>
    <row r="916" spans="1:6" ht="45" outlineLevel="6" x14ac:dyDescent="0.2">
      <c r="A916" s="283"/>
      <c r="B916" s="283"/>
      <c r="C916" s="283" t="s">
        <v>2931</v>
      </c>
      <c r="D916" s="283"/>
      <c r="E916" s="286" t="s">
        <v>1410</v>
      </c>
      <c r="F916" s="287">
        <v>3600</v>
      </c>
    </row>
    <row r="917" spans="1:6" ht="45" outlineLevel="7" x14ac:dyDescent="0.2">
      <c r="A917" s="283"/>
      <c r="B917" s="283"/>
      <c r="C917" s="283"/>
      <c r="D917" s="283" t="s">
        <v>1411</v>
      </c>
      <c r="E917" s="286" t="s">
        <v>1412</v>
      </c>
      <c r="F917" s="287">
        <v>3600</v>
      </c>
    </row>
    <row r="918" spans="1:6" ht="15" outlineLevel="1" x14ac:dyDescent="0.2">
      <c r="A918" s="283"/>
      <c r="B918" s="283" t="s">
        <v>3131</v>
      </c>
      <c r="C918" s="283"/>
      <c r="D918" s="283"/>
      <c r="E918" s="286" t="s">
        <v>3132</v>
      </c>
      <c r="F918" s="287">
        <v>1589864.5</v>
      </c>
    </row>
    <row r="919" spans="1:6" ht="15" outlineLevel="2" x14ac:dyDescent="0.2">
      <c r="A919" s="283"/>
      <c r="B919" s="283" t="s">
        <v>3147</v>
      </c>
      <c r="C919" s="283"/>
      <c r="D919" s="283"/>
      <c r="E919" s="286" t="s">
        <v>3148</v>
      </c>
      <c r="F919" s="287">
        <v>1546404.4</v>
      </c>
    </row>
    <row r="920" spans="1:6" ht="30" outlineLevel="3" x14ac:dyDescent="0.2">
      <c r="A920" s="283"/>
      <c r="B920" s="283"/>
      <c r="C920" s="283" t="s">
        <v>1916</v>
      </c>
      <c r="D920" s="283"/>
      <c r="E920" s="286" t="s">
        <v>1917</v>
      </c>
      <c r="F920" s="287">
        <v>1532404.4</v>
      </c>
    </row>
    <row r="921" spans="1:6" ht="30" outlineLevel="4" x14ac:dyDescent="0.2">
      <c r="A921" s="283"/>
      <c r="B921" s="283"/>
      <c r="C921" s="283" t="s">
        <v>1918</v>
      </c>
      <c r="D921" s="283"/>
      <c r="E921" s="286" t="s">
        <v>1919</v>
      </c>
      <c r="F921" s="287">
        <v>1426209.7</v>
      </c>
    </row>
    <row r="922" spans="1:6" ht="30" outlineLevel="5" x14ac:dyDescent="0.2">
      <c r="A922" s="283"/>
      <c r="B922" s="283"/>
      <c r="C922" s="283" t="s">
        <v>1920</v>
      </c>
      <c r="D922" s="283"/>
      <c r="E922" s="286" t="s">
        <v>1921</v>
      </c>
      <c r="F922" s="287">
        <v>885688.4</v>
      </c>
    </row>
    <row r="923" spans="1:6" ht="45" outlineLevel="6" x14ac:dyDescent="0.2">
      <c r="A923" s="283"/>
      <c r="B923" s="283"/>
      <c r="C923" s="283" t="s">
        <v>1922</v>
      </c>
      <c r="D923" s="283"/>
      <c r="E923" s="286" t="s">
        <v>1410</v>
      </c>
      <c r="F923" s="287">
        <v>879388.4</v>
      </c>
    </row>
    <row r="924" spans="1:6" ht="45" outlineLevel="7" x14ac:dyDescent="0.2">
      <c r="A924" s="283"/>
      <c r="B924" s="283"/>
      <c r="C924" s="283"/>
      <c r="D924" s="283" t="s">
        <v>1411</v>
      </c>
      <c r="E924" s="286" t="s">
        <v>1412</v>
      </c>
      <c r="F924" s="287">
        <v>879388.4</v>
      </c>
    </row>
    <row r="925" spans="1:6" ht="30" outlineLevel="6" x14ac:dyDescent="0.2">
      <c r="A925" s="283"/>
      <c r="B925" s="283"/>
      <c r="C925" s="283" t="s">
        <v>1923</v>
      </c>
      <c r="D925" s="283"/>
      <c r="E925" s="286" t="s">
        <v>1924</v>
      </c>
      <c r="F925" s="287">
        <v>6300</v>
      </c>
    </row>
    <row r="926" spans="1:6" ht="15" outlineLevel="7" x14ac:dyDescent="0.2">
      <c r="A926" s="283"/>
      <c r="B926" s="283"/>
      <c r="C926" s="283"/>
      <c r="D926" s="283" t="s">
        <v>1517</v>
      </c>
      <c r="E926" s="286" t="s">
        <v>1518</v>
      </c>
      <c r="F926" s="287">
        <v>6300</v>
      </c>
    </row>
    <row r="927" spans="1:6" ht="30" outlineLevel="5" x14ac:dyDescent="0.2">
      <c r="A927" s="283"/>
      <c r="B927" s="283"/>
      <c r="C927" s="283" t="s">
        <v>1925</v>
      </c>
      <c r="D927" s="283"/>
      <c r="E927" s="286" t="s">
        <v>1926</v>
      </c>
      <c r="F927" s="287">
        <v>16999.3</v>
      </c>
    </row>
    <row r="928" spans="1:6" ht="45" outlineLevel="6" x14ac:dyDescent="0.2">
      <c r="A928" s="283"/>
      <c r="B928" s="283"/>
      <c r="C928" s="283" t="s">
        <v>1927</v>
      </c>
      <c r="D928" s="283"/>
      <c r="E928" s="286" t="s">
        <v>1410</v>
      </c>
      <c r="F928" s="287">
        <v>16999.3</v>
      </c>
    </row>
    <row r="929" spans="1:6" ht="45" outlineLevel="7" x14ac:dyDescent="0.2">
      <c r="A929" s="283"/>
      <c r="B929" s="283"/>
      <c r="C929" s="283"/>
      <c r="D929" s="283" t="s">
        <v>1411</v>
      </c>
      <c r="E929" s="286" t="s">
        <v>1412</v>
      </c>
      <c r="F929" s="287">
        <v>16999.3</v>
      </c>
    </row>
    <row r="930" spans="1:6" ht="60" outlineLevel="5" x14ac:dyDescent="0.2">
      <c r="A930" s="283"/>
      <c r="B930" s="283"/>
      <c r="C930" s="283" t="s">
        <v>1928</v>
      </c>
      <c r="D930" s="283"/>
      <c r="E930" s="286" t="s">
        <v>1929</v>
      </c>
      <c r="F930" s="287">
        <v>53528.4</v>
      </c>
    </row>
    <row r="931" spans="1:6" ht="45" outlineLevel="6" x14ac:dyDescent="0.2">
      <c r="A931" s="283"/>
      <c r="B931" s="283"/>
      <c r="C931" s="283" t="s">
        <v>1930</v>
      </c>
      <c r="D931" s="283"/>
      <c r="E931" s="286" t="s">
        <v>1410</v>
      </c>
      <c r="F931" s="287">
        <v>53528.4</v>
      </c>
    </row>
    <row r="932" spans="1:6" ht="45" outlineLevel="7" x14ac:dyDescent="0.2">
      <c r="A932" s="283"/>
      <c r="B932" s="283"/>
      <c r="C932" s="283"/>
      <c r="D932" s="283" t="s">
        <v>1411</v>
      </c>
      <c r="E932" s="286" t="s">
        <v>1412</v>
      </c>
      <c r="F932" s="287">
        <v>53528.4</v>
      </c>
    </row>
    <row r="933" spans="1:6" ht="60" outlineLevel="5" x14ac:dyDescent="0.2">
      <c r="A933" s="283"/>
      <c r="B933" s="283"/>
      <c r="C933" s="283" t="s">
        <v>1931</v>
      </c>
      <c r="D933" s="283"/>
      <c r="E933" s="286" t="s">
        <v>1932</v>
      </c>
      <c r="F933" s="287">
        <v>40166.400000000001</v>
      </c>
    </row>
    <row r="934" spans="1:6" ht="45" outlineLevel="6" x14ac:dyDescent="0.2">
      <c r="A934" s="283"/>
      <c r="B934" s="283"/>
      <c r="C934" s="283" t="s">
        <v>1933</v>
      </c>
      <c r="D934" s="283"/>
      <c r="E934" s="286" t="s">
        <v>1410</v>
      </c>
      <c r="F934" s="287">
        <v>33075</v>
      </c>
    </row>
    <row r="935" spans="1:6" ht="45" outlineLevel="7" x14ac:dyDescent="0.2">
      <c r="A935" s="283"/>
      <c r="B935" s="283"/>
      <c r="C935" s="283"/>
      <c r="D935" s="283" t="s">
        <v>1411</v>
      </c>
      <c r="E935" s="286" t="s">
        <v>1412</v>
      </c>
      <c r="F935" s="287">
        <v>33075</v>
      </c>
    </row>
    <row r="936" spans="1:6" ht="15" outlineLevel="6" x14ac:dyDescent="0.2">
      <c r="A936" s="283"/>
      <c r="B936" s="283"/>
      <c r="C936" s="283" t="s">
        <v>1934</v>
      </c>
      <c r="D936" s="283"/>
      <c r="E936" s="286" t="s">
        <v>1935</v>
      </c>
      <c r="F936" s="287">
        <v>7091.4</v>
      </c>
    </row>
    <row r="937" spans="1:6" ht="45" outlineLevel="7" x14ac:dyDescent="0.2">
      <c r="A937" s="283"/>
      <c r="B937" s="283"/>
      <c r="C937" s="283"/>
      <c r="D937" s="283" t="s">
        <v>1411</v>
      </c>
      <c r="E937" s="286" t="s">
        <v>1412</v>
      </c>
      <c r="F937" s="287">
        <v>7091.4</v>
      </c>
    </row>
    <row r="938" spans="1:6" ht="45" outlineLevel="5" x14ac:dyDescent="0.2">
      <c r="A938" s="283"/>
      <c r="B938" s="283"/>
      <c r="C938" s="283" t="s">
        <v>1936</v>
      </c>
      <c r="D938" s="283"/>
      <c r="E938" s="286" t="s">
        <v>1937</v>
      </c>
      <c r="F938" s="287">
        <v>107219</v>
      </c>
    </row>
    <row r="939" spans="1:6" ht="45" outlineLevel="6" x14ac:dyDescent="0.2">
      <c r="A939" s="283"/>
      <c r="B939" s="283"/>
      <c r="C939" s="283" t="s">
        <v>1938</v>
      </c>
      <c r="D939" s="283"/>
      <c r="E939" s="286" t="s">
        <v>1410</v>
      </c>
      <c r="F939" s="287">
        <v>82969</v>
      </c>
    </row>
    <row r="940" spans="1:6" ht="45" outlineLevel="7" x14ac:dyDescent="0.2">
      <c r="A940" s="283"/>
      <c r="B940" s="283"/>
      <c r="C940" s="283"/>
      <c r="D940" s="283" t="s">
        <v>1411</v>
      </c>
      <c r="E940" s="286" t="s">
        <v>1412</v>
      </c>
      <c r="F940" s="287">
        <v>82969</v>
      </c>
    </row>
    <row r="941" spans="1:6" ht="45" outlineLevel="6" x14ac:dyDescent="0.2">
      <c r="A941" s="283"/>
      <c r="B941" s="283"/>
      <c r="C941" s="283" t="s">
        <v>1939</v>
      </c>
      <c r="D941" s="283"/>
      <c r="E941" s="286" t="s">
        <v>1940</v>
      </c>
      <c r="F941" s="287">
        <v>24250</v>
      </c>
    </row>
    <row r="942" spans="1:6" ht="15" outlineLevel="7" x14ac:dyDescent="0.2">
      <c r="A942" s="283"/>
      <c r="B942" s="283"/>
      <c r="C942" s="283"/>
      <c r="D942" s="283" t="s">
        <v>1517</v>
      </c>
      <c r="E942" s="286" t="s">
        <v>1518</v>
      </c>
      <c r="F942" s="287">
        <v>15250</v>
      </c>
    </row>
    <row r="943" spans="1:6" ht="45" outlineLevel="7" x14ac:dyDescent="0.2">
      <c r="A943" s="283"/>
      <c r="B943" s="283"/>
      <c r="C943" s="283"/>
      <c r="D943" s="283" t="s">
        <v>1411</v>
      </c>
      <c r="E943" s="286" t="s">
        <v>1412</v>
      </c>
      <c r="F943" s="287">
        <v>9000</v>
      </c>
    </row>
    <row r="944" spans="1:6" ht="30" outlineLevel="5" x14ac:dyDescent="0.2">
      <c r="A944" s="283"/>
      <c r="B944" s="283"/>
      <c r="C944" s="283" t="s">
        <v>1941</v>
      </c>
      <c r="D944" s="283"/>
      <c r="E944" s="286" t="s">
        <v>1942</v>
      </c>
      <c r="F944" s="287">
        <v>102758.39999999999</v>
      </c>
    </row>
    <row r="945" spans="1:6" ht="45" outlineLevel="6" x14ac:dyDescent="0.2">
      <c r="A945" s="283"/>
      <c r="B945" s="283"/>
      <c r="C945" s="283" t="s">
        <v>1943</v>
      </c>
      <c r="D945" s="283"/>
      <c r="E945" s="286" t="s">
        <v>1410</v>
      </c>
      <c r="F945" s="287">
        <v>102758.39999999999</v>
      </c>
    </row>
    <row r="946" spans="1:6" ht="45" outlineLevel="7" x14ac:dyDescent="0.2">
      <c r="A946" s="283"/>
      <c r="B946" s="283"/>
      <c r="C946" s="283"/>
      <c r="D946" s="283" t="s">
        <v>1411</v>
      </c>
      <c r="E946" s="286" t="s">
        <v>1412</v>
      </c>
      <c r="F946" s="287">
        <v>102758.39999999999</v>
      </c>
    </row>
    <row r="947" spans="1:6" ht="45" outlineLevel="5" x14ac:dyDescent="0.2">
      <c r="A947" s="283"/>
      <c r="B947" s="283"/>
      <c r="C947" s="283" t="s">
        <v>1944</v>
      </c>
      <c r="D947" s="283"/>
      <c r="E947" s="286" t="s">
        <v>1945</v>
      </c>
      <c r="F947" s="287">
        <v>217437.7</v>
      </c>
    </row>
    <row r="948" spans="1:6" ht="45" outlineLevel="6" x14ac:dyDescent="0.2">
      <c r="A948" s="283"/>
      <c r="B948" s="283"/>
      <c r="C948" s="283" t="s">
        <v>1946</v>
      </c>
      <c r="D948" s="283"/>
      <c r="E948" s="286" t="s">
        <v>1410</v>
      </c>
      <c r="F948" s="287">
        <v>217437.7</v>
      </c>
    </row>
    <row r="949" spans="1:6" ht="45" outlineLevel="7" x14ac:dyDescent="0.2">
      <c r="A949" s="283"/>
      <c r="B949" s="283"/>
      <c r="C949" s="283"/>
      <c r="D949" s="283" t="s">
        <v>1411</v>
      </c>
      <c r="E949" s="286" t="s">
        <v>1412</v>
      </c>
      <c r="F949" s="287">
        <v>217437.7</v>
      </c>
    </row>
    <row r="950" spans="1:6" ht="45" outlineLevel="5" x14ac:dyDescent="0.2">
      <c r="A950" s="283"/>
      <c r="B950" s="283"/>
      <c r="C950" s="283" t="s">
        <v>1947</v>
      </c>
      <c r="D950" s="283"/>
      <c r="E950" s="286" t="s">
        <v>1948</v>
      </c>
      <c r="F950" s="287">
        <v>2412.1</v>
      </c>
    </row>
    <row r="951" spans="1:6" ht="60" outlineLevel="6" x14ac:dyDescent="0.2">
      <c r="A951" s="283"/>
      <c r="B951" s="283"/>
      <c r="C951" s="283" t="s">
        <v>1949</v>
      </c>
      <c r="D951" s="283"/>
      <c r="E951" s="286" t="s">
        <v>1950</v>
      </c>
      <c r="F951" s="287">
        <v>180</v>
      </c>
    </row>
    <row r="952" spans="1:6" ht="30" outlineLevel="7" x14ac:dyDescent="0.2">
      <c r="A952" s="283"/>
      <c r="B952" s="283"/>
      <c r="C952" s="283"/>
      <c r="D952" s="283" t="s">
        <v>1419</v>
      </c>
      <c r="E952" s="286" t="s">
        <v>1420</v>
      </c>
      <c r="F952" s="287">
        <v>180</v>
      </c>
    </row>
    <row r="953" spans="1:6" ht="45" outlineLevel="6" x14ac:dyDescent="0.2">
      <c r="A953" s="283"/>
      <c r="B953" s="283"/>
      <c r="C953" s="283" t="s">
        <v>1951</v>
      </c>
      <c r="D953" s="283"/>
      <c r="E953" s="286" t="s">
        <v>1952</v>
      </c>
      <c r="F953" s="287">
        <v>1732.1</v>
      </c>
    </row>
    <row r="954" spans="1:6" ht="30" outlineLevel="7" x14ac:dyDescent="0.2">
      <c r="A954" s="283"/>
      <c r="B954" s="283"/>
      <c r="C954" s="283"/>
      <c r="D954" s="283" t="s">
        <v>1419</v>
      </c>
      <c r="E954" s="286" t="s">
        <v>1420</v>
      </c>
      <c r="F954" s="287">
        <v>1732.1</v>
      </c>
    </row>
    <row r="955" spans="1:6" ht="45" outlineLevel="6" x14ac:dyDescent="0.2">
      <c r="A955" s="283"/>
      <c r="B955" s="283"/>
      <c r="C955" s="283" t="s">
        <v>1953</v>
      </c>
      <c r="D955" s="283"/>
      <c r="E955" s="286" t="s">
        <v>1954</v>
      </c>
      <c r="F955" s="287">
        <v>500</v>
      </c>
    </row>
    <row r="956" spans="1:6" ht="30" outlineLevel="7" x14ac:dyDescent="0.2">
      <c r="A956" s="283"/>
      <c r="B956" s="283"/>
      <c r="C956" s="283"/>
      <c r="D956" s="283" t="s">
        <v>1419</v>
      </c>
      <c r="E956" s="286" t="s">
        <v>1420</v>
      </c>
      <c r="F956" s="287">
        <v>500</v>
      </c>
    </row>
    <row r="957" spans="1:6" ht="75" outlineLevel="4" x14ac:dyDescent="0.2">
      <c r="A957" s="283"/>
      <c r="B957" s="283"/>
      <c r="C957" s="283" t="s">
        <v>1972</v>
      </c>
      <c r="D957" s="283"/>
      <c r="E957" s="286" t="s">
        <v>1973</v>
      </c>
      <c r="F957" s="287">
        <v>63241.2</v>
      </c>
    </row>
    <row r="958" spans="1:6" ht="75" outlineLevel="5" x14ac:dyDescent="0.2">
      <c r="A958" s="283"/>
      <c r="B958" s="283"/>
      <c r="C958" s="283" t="s">
        <v>1974</v>
      </c>
      <c r="D958" s="283"/>
      <c r="E958" s="286" t="s">
        <v>1975</v>
      </c>
      <c r="F958" s="287">
        <v>63241.2</v>
      </c>
    </row>
    <row r="959" spans="1:6" ht="45" outlineLevel="6" x14ac:dyDescent="0.2">
      <c r="A959" s="283"/>
      <c r="B959" s="283"/>
      <c r="C959" s="283" t="s">
        <v>1976</v>
      </c>
      <c r="D959" s="283"/>
      <c r="E959" s="286" t="s">
        <v>1410</v>
      </c>
      <c r="F959" s="287">
        <v>21702.799999999999</v>
      </c>
    </row>
    <row r="960" spans="1:6" ht="45" outlineLevel="7" x14ac:dyDescent="0.2">
      <c r="A960" s="283"/>
      <c r="B960" s="283"/>
      <c r="C960" s="283"/>
      <c r="D960" s="283" t="s">
        <v>1411</v>
      </c>
      <c r="E960" s="286" t="s">
        <v>1412</v>
      </c>
      <c r="F960" s="287">
        <v>21702.799999999999</v>
      </c>
    </row>
    <row r="961" spans="1:6" ht="75" outlineLevel="6" x14ac:dyDescent="0.2">
      <c r="A961" s="283"/>
      <c r="B961" s="283"/>
      <c r="C961" s="283" t="s">
        <v>1977</v>
      </c>
      <c r="D961" s="283"/>
      <c r="E961" s="286" t="s">
        <v>1978</v>
      </c>
      <c r="F961" s="287">
        <v>41538.400000000001</v>
      </c>
    </row>
    <row r="962" spans="1:6" ht="45" outlineLevel="7" x14ac:dyDescent="0.2">
      <c r="A962" s="283"/>
      <c r="B962" s="283"/>
      <c r="C962" s="283"/>
      <c r="D962" s="283" t="s">
        <v>1417</v>
      </c>
      <c r="E962" s="286" t="s">
        <v>1418</v>
      </c>
      <c r="F962" s="287">
        <v>41538.400000000001</v>
      </c>
    </row>
    <row r="963" spans="1:6" ht="75" outlineLevel="4" x14ac:dyDescent="0.2">
      <c r="A963" s="283"/>
      <c r="B963" s="283"/>
      <c r="C963" s="283" t="s">
        <v>1979</v>
      </c>
      <c r="D963" s="283"/>
      <c r="E963" s="286" t="s">
        <v>1980</v>
      </c>
      <c r="F963" s="287">
        <v>42953.5</v>
      </c>
    </row>
    <row r="964" spans="1:6" ht="60" outlineLevel="5" x14ac:dyDescent="0.2">
      <c r="A964" s="283"/>
      <c r="B964" s="283"/>
      <c r="C964" s="283" t="s">
        <v>1981</v>
      </c>
      <c r="D964" s="283"/>
      <c r="E964" s="286" t="s">
        <v>1982</v>
      </c>
      <c r="F964" s="287">
        <v>42953.5</v>
      </c>
    </row>
    <row r="965" spans="1:6" ht="60" outlineLevel="6" x14ac:dyDescent="0.2">
      <c r="A965" s="283"/>
      <c r="B965" s="283"/>
      <c r="C965" s="283" t="s">
        <v>1983</v>
      </c>
      <c r="D965" s="283"/>
      <c r="E965" s="286" t="s">
        <v>1984</v>
      </c>
      <c r="F965" s="287">
        <v>42953.5</v>
      </c>
    </row>
    <row r="966" spans="1:6" ht="45" outlineLevel="7" x14ac:dyDescent="0.2">
      <c r="A966" s="283"/>
      <c r="B966" s="283"/>
      <c r="C966" s="283"/>
      <c r="D966" s="283" t="s">
        <v>1411</v>
      </c>
      <c r="E966" s="286" t="s">
        <v>1412</v>
      </c>
      <c r="F966" s="287">
        <v>42953.5</v>
      </c>
    </row>
    <row r="967" spans="1:6" ht="45" outlineLevel="3" x14ac:dyDescent="0.2">
      <c r="A967" s="283"/>
      <c r="B967" s="283"/>
      <c r="C967" s="283" t="s">
        <v>2860</v>
      </c>
      <c r="D967" s="283"/>
      <c r="E967" s="286" t="s">
        <v>2861</v>
      </c>
      <c r="F967" s="287">
        <v>14000</v>
      </c>
    </row>
    <row r="968" spans="1:6" ht="45" outlineLevel="4" x14ac:dyDescent="0.2">
      <c r="A968" s="283"/>
      <c r="B968" s="283"/>
      <c r="C968" s="283" t="s">
        <v>2862</v>
      </c>
      <c r="D968" s="283"/>
      <c r="E968" s="286" t="s">
        <v>2863</v>
      </c>
      <c r="F968" s="287">
        <v>10500</v>
      </c>
    </row>
    <row r="969" spans="1:6" ht="45" outlineLevel="5" x14ac:dyDescent="0.2">
      <c r="A969" s="283"/>
      <c r="B969" s="283"/>
      <c r="C969" s="283" t="s">
        <v>2864</v>
      </c>
      <c r="D969" s="283"/>
      <c r="E969" s="286" t="s">
        <v>2865</v>
      </c>
      <c r="F969" s="287">
        <v>10500</v>
      </c>
    </row>
    <row r="970" spans="1:6" ht="45" outlineLevel="6" x14ac:dyDescent="0.2">
      <c r="A970" s="283"/>
      <c r="B970" s="283"/>
      <c r="C970" s="283" t="s">
        <v>2866</v>
      </c>
      <c r="D970" s="283"/>
      <c r="E970" s="286" t="s">
        <v>1410</v>
      </c>
      <c r="F970" s="287">
        <v>10500</v>
      </c>
    </row>
    <row r="971" spans="1:6" ht="45" outlineLevel="7" x14ac:dyDescent="0.2">
      <c r="A971" s="283"/>
      <c r="B971" s="283"/>
      <c r="C971" s="283"/>
      <c r="D971" s="283" t="s">
        <v>1411</v>
      </c>
      <c r="E971" s="286" t="s">
        <v>1412</v>
      </c>
      <c r="F971" s="287">
        <v>10500</v>
      </c>
    </row>
    <row r="972" spans="1:6" ht="30" outlineLevel="4" x14ac:dyDescent="0.2">
      <c r="A972" s="283"/>
      <c r="B972" s="283"/>
      <c r="C972" s="283" t="s">
        <v>2927</v>
      </c>
      <c r="D972" s="283"/>
      <c r="E972" s="286" t="s">
        <v>2928</v>
      </c>
      <c r="F972" s="287">
        <v>3500</v>
      </c>
    </row>
    <row r="973" spans="1:6" ht="60" outlineLevel="5" x14ac:dyDescent="0.2">
      <c r="A973" s="283"/>
      <c r="B973" s="283"/>
      <c r="C973" s="283" t="s">
        <v>2929</v>
      </c>
      <c r="D973" s="283"/>
      <c r="E973" s="286" t="s">
        <v>2930</v>
      </c>
      <c r="F973" s="287">
        <v>3500</v>
      </c>
    </row>
    <row r="974" spans="1:6" ht="45" outlineLevel="6" x14ac:dyDescent="0.2">
      <c r="A974" s="283"/>
      <c r="B974" s="283"/>
      <c r="C974" s="283" t="s">
        <v>2931</v>
      </c>
      <c r="D974" s="283"/>
      <c r="E974" s="286" t="s">
        <v>1410</v>
      </c>
      <c r="F974" s="287">
        <v>3500</v>
      </c>
    </row>
    <row r="975" spans="1:6" ht="45" outlineLevel="7" x14ac:dyDescent="0.2">
      <c r="A975" s="283"/>
      <c r="B975" s="283"/>
      <c r="C975" s="283"/>
      <c r="D975" s="283" t="s">
        <v>1411</v>
      </c>
      <c r="E975" s="286" t="s">
        <v>1412</v>
      </c>
      <c r="F975" s="287">
        <v>3500</v>
      </c>
    </row>
    <row r="976" spans="1:6" ht="30" outlineLevel="2" x14ac:dyDescent="0.2">
      <c r="A976" s="283"/>
      <c r="B976" s="283" t="s">
        <v>3133</v>
      </c>
      <c r="C976" s="283"/>
      <c r="D976" s="283"/>
      <c r="E976" s="286" t="s">
        <v>3134</v>
      </c>
      <c r="F976" s="287">
        <v>43460.1</v>
      </c>
    </row>
    <row r="977" spans="1:6" ht="60" outlineLevel="3" x14ac:dyDescent="0.2">
      <c r="A977" s="283"/>
      <c r="B977" s="283"/>
      <c r="C977" s="283" t="s">
        <v>1763</v>
      </c>
      <c r="D977" s="283"/>
      <c r="E977" s="286" t="s">
        <v>1764</v>
      </c>
      <c r="F977" s="287">
        <v>1286</v>
      </c>
    </row>
    <row r="978" spans="1:6" ht="75" outlineLevel="4" x14ac:dyDescent="0.2">
      <c r="A978" s="283"/>
      <c r="B978" s="283"/>
      <c r="C978" s="283" t="s">
        <v>1765</v>
      </c>
      <c r="D978" s="283"/>
      <c r="E978" s="286" t="s">
        <v>1766</v>
      </c>
      <c r="F978" s="287">
        <v>920</v>
      </c>
    </row>
    <row r="979" spans="1:6" ht="60" outlineLevel="5" x14ac:dyDescent="0.2">
      <c r="A979" s="283"/>
      <c r="B979" s="283"/>
      <c r="C979" s="283" t="s">
        <v>1767</v>
      </c>
      <c r="D979" s="283"/>
      <c r="E979" s="286" t="s">
        <v>1768</v>
      </c>
      <c r="F979" s="287">
        <v>920</v>
      </c>
    </row>
    <row r="980" spans="1:6" ht="45" outlineLevel="6" x14ac:dyDescent="0.2">
      <c r="A980" s="283"/>
      <c r="B980" s="283"/>
      <c r="C980" s="283" t="s">
        <v>1769</v>
      </c>
      <c r="D980" s="283"/>
      <c r="E980" s="286" t="s">
        <v>1410</v>
      </c>
      <c r="F980" s="287">
        <v>920</v>
      </c>
    </row>
    <row r="981" spans="1:6" ht="45" outlineLevel="7" x14ac:dyDescent="0.2">
      <c r="A981" s="283"/>
      <c r="B981" s="283"/>
      <c r="C981" s="283"/>
      <c r="D981" s="283" t="s">
        <v>1411</v>
      </c>
      <c r="E981" s="286" t="s">
        <v>1412</v>
      </c>
      <c r="F981" s="287">
        <v>920</v>
      </c>
    </row>
    <row r="982" spans="1:6" ht="60" outlineLevel="4" x14ac:dyDescent="0.2">
      <c r="A982" s="283"/>
      <c r="B982" s="283"/>
      <c r="C982" s="283" t="s">
        <v>1777</v>
      </c>
      <c r="D982" s="283"/>
      <c r="E982" s="286" t="s">
        <v>1778</v>
      </c>
      <c r="F982" s="287">
        <v>366</v>
      </c>
    </row>
    <row r="983" spans="1:6" ht="45" outlineLevel="5" x14ac:dyDescent="0.2">
      <c r="A983" s="283"/>
      <c r="B983" s="283"/>
      <c r="C983" s="283" t="s">
        <v>1779</v>
      </c>
      <c r="D983" s="283"/>
      <c r="E983" s="286" t="s">
        <v>1780</v>
      </c>
      <c r="F983" s="287">
        <v>366</v>
      </c>
    </row>
    <row r="984" spans="1:6" ht="45" outlineLevel="6" x14ac:dyDescent="0.2">
      <c r="A984" s="283"/>
      <c r="B984" s="283"/>
      <c r="C984" s="283" t="s">
        <v>1781</v>
      </c>
      <c r="D984" s="283"/>
      <c r="E984" s="286" t="s">
        <v>1410</v>
      </c>
      <c r="F984" s="287">
        <v>366</v>
      </c>
    </row>
    <row r="985" spans="1:6" ht="45" outlineLevel="7" x14ac:dyDescent="0.2">
      <c r="A985" s="283"/>
      <c r="B985" s="283"/>
      <c r="C985" s="283"/>
      <c r="D985" s="283" t="s">
        <v>1411</v>
      </c>
      <c r="E985" s="286" t="s">
        <v>1412</v>
      </c>
      <c r="F985" s="287">
        <v>366</v>
      </c>
    </row>
    <row r="986" spans="1:6" ht="30" outlineLevel="3" x14ac:dyDescent="0.2">
      <c r="A986" s="283"/>
      <c r="B986" s="283"/>
      <c r="C986" s="283" t="s">
        <v>1916</v>
      </c>
      <c r="D986" s="283"/>
      <c r="E986" s="286" t="s">
        <v>1917</v>
      </c>
      <c r="F986" s="287">
        <v>42174.1</v>
      </c>
    </row>
    <row r="987" spans="1:6" ht="30" outlineLevel="4" x14ac:dyDescent="0.2">
      <c r="A987" s="283"/>
      <c r="B987" s="283"/>
      <c r="C987" s="283" t="s">
        <v>1997</v>
      </c>
      <c r="D987" s="283"/>
      <c r="E987" s="286" t="s">
        <v>1490</v>
      </c>
      <c r="F987" s="287">
        <v>42174.1</v>
      </c>
    </row>
    <row r="988" spans="1:6" ht="30" outlineLevel="5" x14ac:dyDescent="0.2">
      <c r="A988" s="283"/>
      <c r="B988" s="283"/>
      <c r="C988" s="283" t="s">
        <v>1998</v>
      </c>
      <c r="D988" s="283"/>
      <c r="E988" s="286" t="s">
        <v>1492</v>
      </c>
      <c r="F988" s="287">
        <v>37549.1</v>
      </c>
    </row>
    <row r="989" spans="1:6" ht="30" outlineLevel="6" x14ac:dyDescent="0.2">
      <c r="A989" s="283"/>
      <c r="B989" s="283"/>
      <c r="C989" s="283" t="s">
        <v>1999</v>
      </c>
      <c r="D989" s="283"/>
      <c r="E989" s="286" t="s">
        <v>1494</v>
      </c>
      <c r="F989" s="287">
        <v>37549.1</v>
      </c>
    </row>
    <row r="990" spans="1:6" ht="90" outlineLevel="7" x14ac:dyDescent="0.2">
      <c r="A990" s="283"/>
      <c r="B990" s="283"/>
      <c r="C990" s="283"/>
      <c r="D990" s="283" t="s">
        <v>1428</v>
      </c>
      <c r="E990" s="286" t="s">
        <v>1429</v>
      </c>
      <c r="F990" s="287">
        <v>32973.4</v>
      </c>
    </row>
    <row r="991" spans="1:6" ht="45" outlineLevel="7" x14ac:dyDescent="0.2">
      <c r="A991" s="283"/>
      <c r="B991" s="283"/>
      <c r="C991" s="283"/>
      <c r="D991" s="283" t="s">
        <v>1417</v>
      </c>
      <c r="E991" s="286" t="s">
        <v>1418</v>
      </c>
      <c r="F991" s="287">
        <v>4560.7</v>
      </c>
    </row>
    <row r="992" spans="1:6" ht="15" outlineLevel="7" x14ac:dyDescent="0.2">
      <c r="A992" s="283"/>
      <c r="B992" s="283"/>
      <c r="C992" s="283"/>
      <c r="D992" s="283" t="s">
        <v>1430</v>
      </c>
      <c r="E992" s="286" t="s">
        <v>1431</v>
      </c>
      <c r="F992" s="287">
        <v>15</v>
      </c>
    </row>
    <row r="993" spans="1:6" ht="45" outlineLevel="5" x14ac:dyDescent="0.2">
      <c r="A993" s="283"/>
      <c r="B993" s="283"/>
      <c r="C993" s="283" t="s">
        <v>2003</v>
      </c>
      <c r="D993" s="283"/>
      <c r="E993" s="286" t="s">
        <v>2004</v>
      </c>
      <c r="F993" s="287">
        <v>4625</v>
      </c>
    </row>
    <row r="994" spans="1:6" ht="45" outlineLevel="6" x14ac:dyDescent="0.2">
      <c r="A994" s="283"/>
      <c r="B994" s="283"/>
      <c r="C994" s="283" t="s">
        <v>2005</v>
      </c>
      <c r="D994" s="283"/>
      <c r="E994" s="286" t="s">
        <v>1410</v>
      </c>
      <c r="F994" s="287">
        <v>4625</v>
      </c>
    </row>
    <row r="995" spans="1:6" ht="45" outlineLevel="7" x14ac:dyDescent="0.2">
      <c r="A995" s="283"/>
      <c r="B995" s="283"/>
      <c r="C995" s="283"/>
      <c r="D995" s="283" t="s">
        <v>1411</v>
      </c>
      <c r="E995" s="286" t="s">
        <v>1412</v>
      </c>
      <c r="F995" s="287">
        <v>4625</v>
      </c>
    </row>
    <row r="996" spans="1:6" ht="15" outlineLevel="1" x14ac:dyDescent="0.2">
      <c r="A996" s="283"/>
      <c r="B996" s="283" t="s">
        <v>3135</v>
      </c>
      <c r="C996" s="283"/>
      <c r="D996" s="283"/>
      <c r="E996" s="286" t="s">
        <v>3136</v>
      </c>
      <c r="F996" s="287">
        <v>4615.7</v>
      </c>
    </row>
    <row r="997" spans="1:6" ht="15" outlineLevel="2" x14ac:dyDescent="0.2">
      <c r="A997" s="283"/>
      <c r="B997" s="283" t="s">
        <v>3157</v>
      </c>
      <c r="C997" s="283"/>
      <c r="D997" s="283"/>
      <c r="E997" s="286" t="s">
        <v>3158</v>
      </c>
      <c r="F997" s="287">
        <v>4615.7</v>
      </c>
    </row>
    <row r="998" spans="1:6" ht="30" outlineLevel="3" x14ac:dyDescent="0.2">
      <c r="A998" s="283"/>
      <c r="B998" s="283"/>
      <c r="C998" s="283" t="s">
        <v>1506</v>
      </c>
      <c r="D998" s="283"/>
      <c r="E998" s="286" t="s">
        <v>1507</v>
      </c>
      <c r="F998" s="287">
        <v>240</v>
      </c>
    </row>
    <row r="999" spans="1:6" ht="30" outlineLevel="4" x14ac:dyDescent="0.2">
      <c r="A999" s="283"/>
      <c r="B999" s="283"/>
      <c r="C999" s="283" t="s">
        <v>1610</v>
      </c>
      <c r="D999" s="283"/>
      <c r="E999" s="286" t="s">
        <v>1611</v>
      </c>
      <c r="F999" s="287">
        <v>240</v>
      </c>
    </row>
    <row r="1000" spans="1:6" ht="45" outlineLevel="5" x14ac:dyDescent="0.2">
      <c r="A1000" s="283"/>
      <c r="B1000" s="283"/>
      <c r="C1000" s="283" t="s">
        <v>1620</v>
      </c>
      <c r="D1000" s="283"/>
      <c r="E1000" s="286" t="s">
        <v>1621</v>
      </c>
      <c r="F1000" s="287">
        <v>240</v>
      </c>
    </row>
    <row r="1001" spans="1:6" ht="90" outlineLevel="6" x14ac:dyDescent="0.2">
      <c r="A1001" s="283"/>
      <c r="B1001" s="283"/>
      <c r="C1001" s="283" t="s">
        <v>1630</v>
      </c>
      <c r="D1001" s="283"/>
      <c r="E1001" s="286" t="s">
        <v>1631</v>
      </c>
      <c r="F1001" s="287">
        <v>240</v>
      </c>
    </row>
    <row r="1002" spans="1:6" ht="30" outlineLevel="7" x14ac:dyDescent="0.2">
      <c r="A1002" s="283"/>
      <c r="B1002" s="283"/>
      <c r="C1002" s="283"/>
      <c r="D1002" s="283" t="s">
        <v>1419</v>
      </c>
      <c r="E1002" s="286" t="s">
        <v>1420</v>
      </c>
      <c r="F1002" s="287">
        <v>240</v>
      </c>
    </row>
    <row r="1003" spans="1:6" ht="45" outlineLevel="3" x14ac:dyDescent="0.2">
      <c r="A1003" s="283"/>
      <c r="B1003" s="283"/>
      <c r="C1003" s="283" t="s">
        <v>1661</v>
      </c>
      <c r="D1003" s="283"/>
      <c r="E1003" s="286" t="s">
        <v>1662</v>
      </c>
      <c r="F1003" s="287">
        <v>590.4</v>
      </c>
    </row>
    <row r="1004" spans="1:6" ht="45" outlineLevel="4" x14ac:dyDescent="0.2">
      <c r="A1004" s="283"/>
      <c r="B1004" s="283"/>
      <c r="C1004" s="283" t="s">
        <v>1663</v>
      </c>
      <c r="D1004" s="283"/>
      <c r="E1004" s="286" t="s">
        <v>1664</v>
      </c>
      <c r="F1004" s="287">
        <v>590.4</v>
      </c>
    </row>
    <row r="1005" spans="1:6" ht="45" outlineLevel="5" x14ac:dyDescent="0.2">
      <c r="A1005" s="283"/>
      <c r="B1005" s="283"/>
      <c r="C1005" s="283" t="s">
        <v>1697</v>
      </c>
      <c r="D1005" s="283"/>
      <c r="E1005" s="286" t="s">
        <v>1698</v>
      </c>
      <c r="F1005" s="287">
        <v>590.4</v>
      </c>
    </row>
    <row r="1006" spans="1:6" ht="60" outlineLevel="6" x14ac:dyDescent="0.2">
      <c r="A1006" s="283"/>
      <c r="B1006" s="283"/>
      <c r="C1006" s="283" t="s">
        <v>1705</v>
      </c>
      <c r="D1006" s="283"/>
      <c r="E1006" s="286" t="s">
        <v>1706</v>
      </c>
      <c r="F1006" s="287">
        <v>590.4</v>
      </c>
    </row>
    <row r="1007" spans="1:6" ht="45" outlineLevel="7" x14ac:dyDescent="0.2">
      <c r="A1007" s="283"/>
      <c r="B1007" s="283"/>
      <c r="C1007" s="283"/>
      <c r="D1007" s="283" t="s">
        <v>1411</v>
      </c>
      <c r="E1007" s="286" t="s">
        <v>1412</v>
      </c>
      <c r="F1007" s="287">
        <v>590.4</v>
      </c>
    </row>
    <row r="1008" spans="1:6" ht="30" outlineLevel="3" x14ac:dyDescent="0.2">
      <c r="A1008" s="283"/>
      <c r="B1008" s="283"/>
      <c r="C1008" s="283" t="s">
        <v>1788</v>
      </c>
      <c r="D1008" s="283"/>
      <c r="E1008" s="286" t="s">
        <v>1789</v>
      </c>
      <c r="F1008" s="287">
        <v>3785.3</v>
      </c>
    </row>
    <row r="1009" spans="1:6" ht="45" outlineLevel="4" x14ac:dyDescent="0.2">
      <c r="A1009" s="283"/>
      <c r="B1009" s="283"/>
      <c r="C1009" s="283" t="s">
        <v>1843</v>
      </c>
      <c r="D1009" s="283"/>
      <c r="E1009" s="286" t="s">
        <v>1844</v>
      </c>
      <c r="F1009" s="287">
        <v>3785.3</v>
      </c>
    </row>
    <row r="1010" spans="1:6" ht="45" outlineLevel="5" x14ac:dyDescent="0.2">
      <c r="A1010" s="283"/>
      <c r="B1010" s="283"/>
      <c r="C1010" s="283" t="s">
        <v>1845</v>
      </c>
      <c r="D1010" s="283"/>
      <c r="E1010" s="286" t="s">
        <v>1846</v>
      </c>
      <c r="F1010" s="287">
        <v>3785.3</v>
      </c>
    </row>
    <row r="1011" spans="1:6" ht="45" outlineLevel="6" x14ac:dyDescent="0.2">
      <c r="A1011" s="283"/>
      <c r="B1011" s="283"/>
      <c r="C1011" s="283" t="s">
        <v>1853</v>
      </c>
      <c r="D1011" s="283"/>
      <c r="E1011" s="286" t="s">
        <v>1854</v>
      </c>
      <c r="F1011" s="287">
        <v>3785.3</v>
      </c>
    </row>
    <row r="1012" spans="1:6" ht="30" outlineLevel="7" x14ac:dyDescent="0.2">
      <c r="A1012" s="283"/>
      <c r="B1012" s="283"/>
      <c r="C1012" s="283"/>
      <c r="D1012" s="283" t="s">
        <v>1419</v>
      </c>
      <c r="E1012" s="286" t="s">
        <v>1420</v>
      </c>
      <c r="F1012" s="287">
        <v>3785.3</v>
      </c>
    </row>
    <row r="1013" spans="1:6" ht="30" x14ac:dyDescent="0.2">
      <c r="A1013" s="283" t="s">
        <v>3200</v>
      </c>
      <c r="B1013" s="283"/>
      <c r="C1013" s="283"/>
      <c r="D1013" s="283"/>
      <c r="E1013" s="286" t="s">
        <v>312</v>
      </c>
      <c r="F1013" s="287">
        <v>29615529.699999999</v>
      </c>
    </row>
    <row r="1014" spans="1:6" ht="15" outlineLevel="1" x14ac:dyDescent="0.2">
      <c r="A1014" s="283"/>
      <c r="B1014" s="283" t="s">
        <v>3090</v>
      </c>
      <c r="C1014" s="283"/>
      <c r="D1014" s="283"/>
      <c r="E1014" s="286" t="s">
        <v>3091</v>
      </c>
      <c r="F1014" s="287">
        <v>37789.9</v>
      </c>
    </row>
    <row r="1015" spans="1:6" ht="15" outlineLevel="2" x14ac:dyDescent="0.2">
      <c r="A1015" s="283"/>
      <c r="B1015" s="283" t="s">
        <v>3201</v>
      </c>
      <c r="C1015" s="283"/>
      <c r="D1015" s="283"/>
      <c r="E1015" s="286" t="s">
        <v>3202</v>
      </c>
      <c r="F1015" s="287">
        <v>34000</v>
      </c>
    </row>
    <row r="1016" spans="1:6" ht="30" outlineLevel="3" x14ac:dyDescent="0.2">
      <c r="A1016" s="283"/>
      <c r="B1016" s="283"/>
      <c r="C1016" s="283" t="s">
        <v>1506</v>
      </c>
      <c r="D1016" s="283"/>
      <c r="E1016" s="286" t="s">
        <v>1507</v>
      </c>
      <c r="F1016" s="287">
        <v>34000</v>
      </c>
    </row>
    <row r="1017" spans="1:6" ht="30" outlineLevel="4" x14ac:dyDescent="0.2">
      <c r="A1017" s="283"/>
      <c r="B1017" s="283"/>
      <c r="C1017" s="283" t="s">
        <v>1583</v>
      </c>
      <c r="D1017" s="283"/>
      <c r="E1017" s="286" t="s">
        <v>1584</v>
      </c>
      <c r="F1017" s="287">
        <v>34000</v>
      </c>
    </row>
    <row r="1018" spans="1:6" ht="30" outlineLevel="5" x14ac:dyDescent="0.2">
      <c r="A1018" s="283"/>
      <c r="B1018" s="283"/>
      <c r="C1018" s="283" t="s">
        <v>1585</v>
      </c>
      <c r="D1018" s="283"/>
      <c r="E1018" s="286" t="s">
        <v>1586</v>
      </c>
      <c r="F1018" s="287">
        <v>34000</v>
      </c>
    </row>
    <row r="1019" spans="1:6" ht="45" outlineLevel="6" x14ac:dyDescent="0.2">
      <c r="A1019" s="283"/>
      <c r="B1019" s="283"/>
      <c r="C1019" s="283" t="s">
        <v>1588</v>
      </c>
      <c r="D1019" s="283"/>
      <c r="E1019" s="286" t="s">
        <v>1589</v>
      </c>
      <c r="F1019" s="287">
        <v>34000</v>
      </c>
    </row>
    <row r="1020" spans="1:6" ht="15" outlineLevel="7" x14ac:dyDescent="0.2">
      <c r="A1020" s="283"/>
      <c r="B1020" s="283"/>
      <c r="C1020" s="283"/>
      <c r="D1020" s="283" t="s">
        <v>1430</v>
      </c>
      <c r="E1020" s="286" t="s">
        <v>1431</v>
      </c>
      <c r="F1020" s="287">
        <v>34000</v>
      </c>
    </row>
    <row r="1021" spans="1:6" ht="15" outlineLevel="2" x14ac:dyDescent="0.2">
      <c r="A1021" s="283"/>
      <c r="B1021" s="283" t="s">
        <v>3092</v>
      </c>
      <c r="C1021" s="283"/>
      <c r="D1021" s="283"/>
      <c r="E1021" s="286" t="s">
        <v>3093</v>
      </c>
      <c r="F1021" s="287">
        <v>3789.9</v>
      </c>
    </row>
    <row r="1022" spans="1:6" ht="30" outlineLevel="3" x14ac:dyDescent="0.2">
      <c r="A1022" s="283"/>
      <c r="B1022" s="283"/>
      <c r="C1022" s="283" t="s">
        <v>1506</v>
      </c>
      <c r="D1022" s="283"/>
      <c r="E1022" s="286" t="s">
        <v>1507</v>
      </c>
      <c r="F1022" s="287">
        <v>2679.9</v>
      </c>
    </row>
    <row r="1023" spans="1:6" ht="30" outlineLevel="4" x14ac:dyDescent="0.2">
      <c r="A1023" s="283"/>
      <c r="B1023" s="283"/>
      <c r="C1023" s="283" t="s">
        <v>1508</v>
      </c>
      <c r="D1023" s="283"/>
      <c r="E1023" s="286" t="s">
        <v>1509</v>
      </c>
      <c r="F1023" s="287">
        <v>886.7</v>
      </c>
    </row>
    <row r="1024" spans="1:6" ht="30" outlineLevel="5" x14ac:dyDescent="0.2">
      <c r="A1024" s="283"/>
      <c r="B1024" s="283"/>
      <c r="C1024" s="283" t="s">
        <v>1523</v>
      </c>
      <c r="D1024" s="283"/>
      <c r="E1024" s="286" t="s">
        <v>1524</v>
      </c>
      <c r="F1024" s="287">
        <v>886.7</v>
      </c>
    </row>
    <row r="1025" spans="1:6" ht="60" outlineLevel="6" x14ac:dyDescent="0.2">
      <c r="A1025" s="283"/>
      <c r="B1025" s="283"/>
      <c r="C1025" s="283" t="s">
        <v>1526</v>
      </c>
      <c r="D1025" s="283"/>
      <c r="E1025" s="286" t="s">
        <v>1527</v>
      </c>
      <c r="F1025" s="287">
        <v>886.7</v>
      </c>
    </row>
    <row r="1026" spans="1:6" ht="45" outlineLevel="7" x14ac:dyDescent="0.2">
      <c r="A1026" s="283"/>
      <c r="B1026" s="283"/>
      <c r="C1026" s="283"/>
      <c r="D1026" s="283" t="s">
        <v>1417</v>
      </c>
      <c r="E1026" s="286" t="s">
        <v>1418</v>
      </c>
      <c r="F1026" s="287">
        <v>886.7</v>
      </c>
    </row>
    <row r="1027" spans="1:6" ht="45" outlineLevel="4" x14ac:dyDescent="0.2">
      <c r="A1027" s="283"/>
      <c r="B1027" s="283"/>
      <c r="C1027" s="283" t="s">
        <v>1528</v>
      </c>
      <c r="D1027" s="283"/>
      <c r="E1027" s="286" t="s">
        <v>1529</v>
      </c>
      <c r="F1027" s="287">
        <v>1793.2</v>
      </c>
    </row>
    <row r="1028" spans="1:6" ht="30" outlineLevel="5" x14ac:dyDescent="0.2">
      <c r="A1028" s="283"/>
      <c r="B1028" s="283"/>
      <c r="C1028" s="283" t="s">
        <v>1541</v>
      </c>
      <c r="D1028" s="283"/>
      <c r="E1028" s="286" t="s">
        <v>1542</v>
      </c>
      <c r="F1028" s="287">
        <v>1793.2</v>
      </c>
    </row>
    <row r="1029" spans="1:6" ht="60" outlineLevel="6" x14ac:dyDescent="0.2">
      <c r="A1029" s="283"/>
      <c r="B1029" s="283"/>
      <c r="C1029" s="283" t="s">
        <v>1544</v>
      </c>
      <c r="D1029" s="283"/>
      <c r="E1029" s="286" t="s">
        <v>1527</v>
      </c>
      <c r="F1029" s="287">
        <v>1793.2</v>
      </c>
    </row>
    <row r="1030" spans="1:6" ht="45" outlineLevel="7" x14ac:dyDescent="0.2">
      <c r="A1030" s="283"/>
      <c r="B1030" s="283"/>
      <c r="C1030" s="283"/>
      <c r="D1030" s="283" t="s">
        <v>1417</v>
      </c>
      <c r="E1030" s="286" t="s">
        <v>1418</v>
      </c>
      <c r="F1030" s="287">
        <v>1793.2</v>
      </c>
    </row>
    <row r="1031" spans="1:6" ht="60" outlineLevel="3" x14ac:dyDescent="0.2">
      <c r="A1031" s="283"/>
      <c r="B1031" s="283"/>
      <c r="C1031" s="283" t="s">
        <v>2808</v>
      </c>
      <c r="D1031" s="283"/>
      <c r="E1031" s="286" t="s">
        <v>2809</v>
      </c>
      <c r="F1031" s="287">
        <v>1110</v>
      </c>
    </row>
    <row r="1032" spans="1:6" ht="45" outlineLevel="4" x14ac:dyDescent="0.2">
      <c r="A1032" s="283"/>
      <c r="B1032" s="283"/>
      <c r="C1032" s="283" t="s">
        <v>2844</v>
      </c>
      <c r="D1032" s="283"/>
      <c r="E1032" s="286" t="s">
        <v>2845</v>
      </c>
      <c r="F1032" s="287">
        <v>1110</v>
      </c>
    </row>
    <row r="1033" spans="1:6" ht="45" outlineLevel="5" x14ac:dyDescent="0.2">
      <c r="A1033" s="283"/>
      <c r="B1033" s="283"/>
      <c r="C1033" s="283" t="s">
        <v>2846</v>
      </c>
      <c r="D1033" s="283"/>
      <c r="E1033" s="286" t="s">
        <v>2847</v>
      </c>
      <c r="F1033" s="287">
        <v>1110</v>
      </c>
    </row>
    <row r="1034" spans="1:6" ht="30" outlineLevel="6" x14ac:dyDescent="0.2">
      <c r="A1034" s="283"/>
      <c r="B1034" s="283"/>
      <c r="C1034" s="283" t="s">
        <v>2849</v>
      </c>
      <c r="D1034" s="283"/>
      <c r="E1034" s="286" t="s">
        <v>2850</v>
      </c>
      <c r="F1034" s="287">
        <v>1110</v>
      </c>
    </row>
    <row r="1035" spans="1:6" ht="45" outlineLevel="7" x14ac:dyDescent="0.2">
      <c r="A1035" s="283"/>
      <c r="B1035" s="283"/>
      <c r="C1035" s="283"/>
      <c r="D1035" s="283" t="s">
        <v>1417</v>
      </c>
      <c r="E1035" s="286" t="s">
        <v>1418</v>
      </c>
      <c r="F1035" s="287">
        <v>1110</v>
      </c>
    </row>
    <row r="1036" spans="1:6" ht="15" outlineLevel="1" x14ac:dyDescent="0.2">
      <c r="A1036" s="283"/>
      <c r="B1036" s="283" t="s">
        <v>3104</v>
      </c>
      <c r="C1036" s="283"/>
      <c r="D1036" s="283"/>
      <c r="E1036" s="286" t="s">
        <v>3105</v>
      </c>
      <c r="F1036" s="287">
        <v>5983.6</v>
      </c>
    </row>
    <row r="1037" spans="1:6" ht="30" outlineLevel="2" x14ac:dyDescent="0.2">
      <c r="A1037" s="283"/>
      <c r="B1037" s="283" t="s">
        <v>3203</v>
      </c>
      <c r="C1037" s="283"/>
      <c r="D1037" s="283"/>
      <c r="E1037" s="286" t="s">
        <v>3204</v>
      </c>
      <c r="F1037" s="287">
        <v>557.79999999999995</v>
      </c>
    </row>
    <row r="1038" spans="1:6" ht="30" outlineLevel="3" x14ac:dyDescent="0.2">
      <c r="A1038" s="283"/>
      <c r="B1038" s="283"/>
      <c r="C1038" s="283" t="s">
        <v>1506</v>
      </c>
      <c r="D1038" s="283"/>
      <c r="E1038" s="286" t="s">
        <v>1507</v>
      </c>
      <c r="F1038" s="287">
        <v>557.79999999999995</v>
      </c>
    </row>
    <row r="1039" spans="1:6" ht="30" outlineLevel="4" x14ac:dyDescent="0.2">
      <c r="A1039" s="283"/>
      <c r="B1039" s="283"/>
      <c r="C1039" s="283" t="s">
        <v>1583</v>
      </c>
      <c r="D1039" s="283"/>
      <c r="E1039" s="286" t="s">
        <v>1584</v>
      </c>
      <c r="F1039" s="287">
        <v>557.79999999999995</v>
      </c>
    </row>
    <row r="1040" spans="1:6" ht="30" outlineLevel="5" x14ac:dyDescent="0.2">
      <c r="A1040" s="283"/>
      <c r="B1040" s="283"/>
      <c r="C1040" s="283" t="s">
        <v>1585</v>
      </c>
      <c r="D1040" s="283"/>
      <c r="E1040" s="286" t="s">
        <v>1586</v>
      </c>
      <c r="F1040" s="287">
        <v>557.79999999999995</v>
      </c>
    </row>
    <row r="1041" spans="1:6" ht="45" outlineLevel="6" x14ac:dyDescent="0.2">
      <c r="A1041" s="283"/>
      <c r="B1041" s="283"/>
      <c r="C1041" s="283" t="s">
        <v>1588</v>
      </c>
      <c r="D1041" s="283"/>
      <c r="E1041" s="286" t="s">
        <v>1589</v>
      </c>
      <c r="F1041" s="287">
        <v>557.79999999999995</v>
      </c>
    </row>
    <row r="1042" spans="1:6" ht="45" outlineLevel="7" x14ac:dyDescent="0.2">
      <c r="A1042" s="283"/>
      <c r="B1042" s="283"/>
      <c r="C1042" s="283"/>
      <c r="D1042" s="283" t="s">
        <v>1417</v>
      </c>
      <c r="E1042" s="286" t="s">
        <v>1418</v>
      </c>
      <c r="F1042" s="287">
        <v>557.79999999999995</v>
      </c>
    </row>
    <row r="1043" spans="1:6" ht="30" outlineLevel="2" x14ac:dyDescent="0.2">
      <c r="A1043" s="283"/>
      <c r="B1043" s="283" t="s">
        <v>3140</v>
      </c>
      <c r="C1043" s="283"/>
      <c r="D1043" s="283"/>
      <c r="E1043" s="286" t="s">
        <v>3141</v>
      </c>
      <c r="F1043" s="287">
        <v>5425.8</v>
      </c>
    </row>
    <row r="1044" spans="1:6" ht="30" outlineLevel="3" x14ac:dyDescent="0.2">
      <c r="A1044" s="283"/>
      <c r="B1044" s="283"/>
      <c r="C1044" s="283" t="s">
        <v>1506</v>
      </c>
      <c r="D1044" s="283"/>
      <c r="E1044" s="286" t="s">
        <v>1507</v>
      </c>
      <c r="F1044" s="287">
        <v>5425.8</v>
      </c>
    </row>
    <row r="1045" spans="1:6" ht="30" outlineLevel="4" x14ac:dyDescent="0.2">
      <c r="A1045" s="283"/>
      <c r="B1045" s="283"/>
      <c r="C1045" s="283" t="s">
        <v>1583</v>
      </c>
      <c r="D1045" s="283"/>
      <c r="E1045" s="286" t="s">
        <v>1584</v>
      </c>
      <c r="F1045" s="287">
        <v>5425.8</v>
      </c>
    </row>
    <row r="1046" spans="1:6" ht="30" outlineLevel="5" x14ac:dyDescent="0.2">
      <c r="A1046" s="283"/>
      <c r="B1046" s="283"/>
      <c r="C1046" s="283" t="s">
        <v>1585</v>
      </c>
      <c r="D1046" s="283"/>
      <c r="E1046" s="286" t="s">
        <v>1586</v>
      </c>
      <c r="F1046" s="287">
        <v>3500</v>
      </c>
    </row>
    <row r="1047" spans="1:6" ht="45" outlineLevel="6" x14ac:dyDescent="0.2">
      <c r="A1047" s="283"/>
      <c r="B1047" s="283"/>
      <c r="C1047" s="283" t="s">
        <v>1588</v>
      </c>
      <c r="D1047" s="283"/>
      <c r="E1047" s="286" t="s">
        <v>1589</v>
      </c>
      <c r="F1047" s="287">
        <v>3500</v>
      </c>
    </row>
    <row r="1048" spans="1:6" ht="45" outlineLevel="7" x14ac:dyDescent="0.2">
      <c r="A1048" s="283"/>
      <c r="B1048" s="283"/>
      <c r="C1048" s="283"/>
      <c r="D1048" s="283" t="s">
        <v>1411</v>
      </c>
      <c r="E1048" s="286" t="s">
        <v>1412</v>
      </c>
      <c r="F1048" s="287">
        <v>3500</v>
      </c>
    </row>
    <row r="1049" spans="1:6" ht="60" outlineLevel="5" x14ac:dyDescent="0.2">
      <c r="A1049" s="283"/>
      <c r="B1049" s="283"/>
      <c r="C1049" s="283" t="s">
        <v>1596</v>
      </c>
      <c r="D1049" s="283"/>
      <c r="E1049" s="286" t="s">
        <v>1597</v>
      </c>
      <c r="F1049" s="287">
        <v>1925.8</v>
      </c>
    </row>
    <row r="1050" spans="1:6" ht="15" outlineLevel="6" x14ac:dyDescent="0.2">
      <c r="A1050" s="283"/>
      <c r="B1050" s="283"/>
      <c r="C1050" s="283" t="s">
        <v>1604</v>
      </c>
      <c r="D1050" s="283"/>
      <c r="E1050" s="286" t="s">
        <v>1605</v>
      </c>
      <c r="F1050" s="287">
        <v>1925.8</v>
      </c>
    </row>
    <row r="1051" spans="1:6" ht="45" outlineLevel="7" x14ac:dyDescent="0.2">
      <c r="A1051" s="283"/>
      <c r="B1051" s="283"/>
      <c r="C1051" s="283"/>
      <c r="D1051" s="283" t="s">
        <v>1417</v>
      </c>
      <c r="E1051" s="286" t="s">
        <v>1418</v>
      </c>
      <c r="F1051" s="287">
        <v>925.8</v>
      </c>
    </row>
    <row r="1052" spans="1:6" ht="30" outlineLevel="7" x14ac:dyDescent="0.2">
      <c r="A1052" s="283"/>
      <c r="B1052" s="283"/>
      <c r="C1052" s="283"/>
      <c r="D1052" s="283" t="s">
        <v>1419</v>
      </c>
      <c r="E1052" s="286" t="s">
        <v>1420</v>
      </c>
      <c r="F1052" s="287">
        <v>1000</v>
      </c>
    </row>
    <row r="1053" spans="1:6" ht="15" outlineLevel="1" x14ac:dyDescent="0.2">
      <c r="A1053" s="283"/>
      <c r="B1053" s="283" t="s">
        <v>3110</v>
      </c>
      <c r="C1053" s="283"/>
      <c r="D1053" s="283"/>
      <c r="E1053" s="286" t="s">
        <v>3111</v>
      </c>
      <c r="F1053" s="287">
        <v>27685181.600000001</v>
      </c>
    </row>
    <row r="1054" spans="1:6" ht="15" outlineLevel="2" x14ac:dyDescent="0.2">
      <c r="A1054" s="283"/>
      <c r="B1054" s="283" t="s">
        <v>3205</v>
      </c>
      <c r="C1054" s="283"/>
      <c r="D1054" s="283"/>
      <c r="E1054" s="286" t="s">
        <v>3206</v>
      </c>
      <c r="F1054" s="287">
        <v>8959518.6999999993</v>
      </c>
    </row>
    <row r="1055" spans="1:6" ht="30" outlineLevel="3" x14ac:dyDescent="0.2">
      <c r="A1055" s="283"/>
      <c r="B1055" s="283"/>
      <c r="C1055" s="283" t="s">
        <v>1506</v>
      </c>
      <c r="D1055" s="283"/>
      <c r="E1055" s="286" t="s">
        <v>1507</v>
      </c>
      <c r="F1055" s="287">
        <v>8959518.6999999993</v>
      </c>
    </row>
    <row r="1056" spans="1:6" ht="30" outlineLevel="4" x14ac:dyDescent="0.2">
      <c r="A1056" s="283"/>
      <c r="B1056" s="283"/>
      <c r="C1056" s="283" t="s">
        <v>1508</v>
      </c>
      <c r="D1056" s="283"/>
      <c r="E1056" s="286" t="s">
        <v>1509</v>
      </c>
      <c r="F1056" s="287">
        <v>8855167</v>
      </c>
    </row>
    <row r="1057" spans="1:6" ht="45" outlineLevel="5" x14ac:dyDescent="0.2">
      <c r="A1057" s="283"/>
      <c r="B1057" s="283"/>
      <c r="C1057" s="283" t="s">
        <v>1510</v>
      </c>
      <c r="D1057" s="283"/>
      <c r="E1057" s="286" t="s">
        <v>1511</v>
      </c>
      <c r="F1057" s="287">
        <v>8854544.5999999996</v>
      </c>
    </row>
    <row r="1058" spans="1:6" ht="45" outlineLevel="6" x14ac:dyDescent="0.2">
      <c r="A1058" s="283"/>
      <c r="B1058" s="283"/>
      <c r="C1058" s="283" t="s">
        <v>1512</v>
      </c>
      <c r="D1058" s="283"/>
      <c r="E1058" s="286" t="s">
        <v>1410</v>
      </c>
      <c r="F1058" s="287">
        <v>5034.2</v>
      </c>
    </row>
    <row r="1059" spans="1:6" ht="45" outlineLevel="7" x14ac:dyDescent="0.2">
      <c r="A1059" s="283"/>
      <c r="B1059" s="283"/>
      <c r="C1059" s="283"/>
      <c r="D1059" s="283" t="s">
        <v>1411</v>
      </c>
      <c r="E1059" s="286" t="s">
        <v>1412</v>
      </c>
      <c r="F1059" s="287">
        <v>5034.2</v>
      </c>
    </row>
    <row r="1060" spans="1:6" ht="105" outlineLevel="6" x14ac:dyDescent="0.2">
      <c r="A1060" s="283"/>
      <c r="B1060" s="283"/>
      <c r="C1060" s="283" t="s">
        <v>1513</v>
      </c>
      <c r="D1060" s="283"/>
      <c r="E1060" s="286" t="s">
        <v>1514</v>
      </c>
      <c r="F1060" s="287">
        <v>229146.4</v>
      </c>
    </row>
    <row r="1061" spans="1:6" ht="45" outlineLevel="7" x14ac:dyDescent="0.2">
      <c r="A1061" s="283"/>
      <c r="B1061" s="283"/>
      <c r="C1061" s="283"/>
      <c r="D1061" s="283" t="s">
        <v>1411</v>
      </c>
      <c r="E1061" s="286" t="s">
        <v>1412</v>
      </c>
      <c r="F1061" s="287">
        <v>179404</v>
      </c>
    </row>
    <row r="1062" spans="1:6" ht="15" outlineLevel="7" x14ac:dyDescent="0.2">
      <c r="A1062" s="283"/>
      <c r="B1062" s="283"/>
      <c r="C1062" s="283"/>
      <c r="D1062" s="283" t="s">
        <v>1430</v>
      </c>
      <c r="E1062" s="286" t="s">
        <v>1431</v>
      </c>
      <c r="F1062" s="287">
        <v>49742.400000000001</v>
      </c>
    </row>
    <row r="1063" spans="1:6" ht="45" outlineLevel="6" x14ac:dyDescent="0.2">
      <c r="A1063" s="283"/>
      <c r="B1063" s="283"/>
      <c r="C1063" s="283" t="s">
        <v>1515</v>
      </c>
      <c r="D1063" s="283"/>
      <c r="E1063" s="286" t="s">
        <v>1516</v>
      </c>
      <c r="F1063" s="287">
        <v>42249.7</v>
      </c>
    </row>
    <row r="1064" spans="1:6" ht="15" outlineLevel="7" x14ac:dyDescent="0.2">
      <c r="A1064" s="283"/>
      <c r="B1064" s="283"/>
      <c r="C1064" s="283"/>
      <c r="D1064" s="283" t="s">
        <v>1517</v>
      </c>
      <c r="E1064" s="286" t="s">
        <v>1518</v>
      </c>
      <c r="F1064" s="287">
        <v>42249.7</v>
      </c>
    </row>
    <row r="1065" spans="1:6" ht="75" outlineLevel="6" x14ac:dyDescent="0.2">
      <c r="A1065" s="283"/>
      <c r="B1065" s="283"/>
      <c r="C1065" s="283" t="s">
        <v>1519</v>
      </c>
      <c r="D1065" s="283"/>
      <c r="E1065" s="286" t="s">
        <v>1520</v>
      </c>
      <c r="F1065" s="287">
        <v>8570714.3000000007</v>
      </c>
    </row>
    <row r="1066" spans="1:6" ht="15" outlineLevel="7" x14ac:dyDescent="0.2">
      <c r="A1066" s="283"/>
      <c r="B1066" s="283"/>
      <c r="C1066" s="283"/>
      <c r="D1066" s="283" t="s">
        <v>1517</v>
      </c>
      <c r="E1066" s="286" t="s">
        <v>1518</v>
      </c>
      <c r="F1066" s="287">
        <v>8570714.3000000007</v>
      </c>
    </row>
    <row r="1067" spans="1:6" ht="45" outlineLevel="6" x14ac:dyDescent="0.2">
      <c r="A1067" s="283"/>
      <c r="B1067" s="283"/>
      <c r="C1067" s="283" t="s">
        <v>1521</v>
      </c>
      <c r="D1067" s="283"/>
      <c r="E1067" s="286" t="s">
        <v>1522</v>
      </c>
      <c r="F1067" s="287">
        <v>7400</v>
      </c>
    </row>
    <row r="1068" spans="1:6" ht="15" outlineLevel="7" x14ac:dyDescent="0.2">
      <c r="A1068" s="283"/>
      <c r="B1068" s="283"/>
      <c r="C1068" s="283"/>
      <c r="D1068" s="283" t="s">
        <v>1517</v>
      </c>
      <c r="E1068" s="286" t="s">
        <v>1518</v>
      </c>
      <c r="F1068" s="287">
        <v>7400</v>
      </c>
    </row>
    <row r="1069" spans="1:6" ht="30" outlineLevel="5" x14ac:dyDescent="0.2">
      <c r="A1069" s="283"/>
      <c r="B1069" s="283"/>
      <c r="C1069" s="283" t="s">
        <v>1523</v>
      </c>
      <c r="D1069" s="283"/>
      <c r="E1069" s="286" t="s">
        <v>1524</v>
      </c>
      <c r="F1069" s="287">
        <v>622.4</v>
      </c>
    </row>
    <row r="1070" spans="1:6" ht="45" outlineLevel="6" x14ac:dyDescent="0.2">
      <c r="A1070" s="283"/>
      <c r="B1070" s="283"/>
      <c r="C1070" s="283" t="s">
        <v>1525</v>
      </c>
      <c r="D1070" s="283"/>
      <c r="E1070" s="286" t="s">
        <v>1410</v>
      </c>
      <c r="F1070" s="287">
        <v>622.4</v>
      </c>
    </row>
    <row r="1071" spans="1:6" ht="45" outlineLevel="7" x14ac:dyDescent="0.2">
      <c r="A1071" s="283"/>
      <c r="B1071" s="283"/>
      <c r="C1071" s="283"/>
      <c r="D1071" s="283" t="s">
        <v>1411</v>
      </c>
      <c r="E1071" s="286" t="s">
        <v>1412</v>
      </c>
      <c r="F1071" s="287">
        <v>622.4</v>
      </c>
    </row>
    <row r="1072" spans="1:6" ht="30" outlineLevel="4" x14ac:dyDescent="0.2">
      <c r="A1072" s="283"/>
      <c r="B1072" s="283"/>
      <c r="C1072" s="283" t="s">
        <v>1610</v>
      </c>
      <c r="D1072" s="283"/>
      <c r="E1072" s="286" t="s">
        <v>1611</v>
      </c>
      <c r="F1072" s="287">
        <v>104351.7</v>
      </c>
    </row>
    <row r="1073" spans="1:6" ht="45" outlineLevel="5" x14ac:dyDescent="0.2">
      <c r="A1073" s="283"/>
      <c r="B1073" s="283"/>
      <c r="C1073" s="283" t="s">
        <v>1620</v>
      </c>
      <c r="D1073" s="283"/>
      <c r="E1073" s="286" t="s">
        <v>1621</v>
      </c>
      <c r="F1073" s="287">
        <v>104351.7</v>
      </c>
    </row>
    <row r="1074" spans="1:6" ht="45" outlineLevel="6" x14ac:dyDescent="0.2">
      <c r="A1074" s="283"/>
      <c r="B1074" s="283"/>
      <c r="C1074" s="283" t="s">
        <v>1622</v>
      </c>
      <c r="D1074" s="283"/>
      <c r="E1074" s="286" t="s">
        <v>1623</v>
      </c>
      <c r="F1074" s="287">
        <v>104351.7</v>
      </c>
    </row>
    <row r="1075" spans="1:6" ht="15" outlineLevel="7" x14ac:dyDescent="0.2">
      <c r="A1075" s="283"/>
      <c r="B1075" s="283"/>
      <c r="C1075" s="283"/>
      <c r="D1075" s="283" t="s">
        <v>1517</v>
      </c>
      <c r="E1075" s="286" t="s">
        <v>1518</v>
      </c>
      <c r="F1075" s="287">
        <v>104351.7</v>
      </c>
    </row>
    <row r="1076" spans="1:6" ht="15" outlineLevel="2" x14ac:dyDescent="0.2">
      <c r="A1076" s="283"/>
      <c r="B1076" s="283" t="s">
        <v>3207</v>
      </c>
      <c r="C1076" s="283"/>
      <c r="D1076" s="283"/>
      <c r="E1076" s="286" t="s">
        <v>3208</v>
      </c>
      <c r="F1076" s="287">
        <v>15240430.699999999</v>
      </c>
    </row>
    <row r="1077" spans="1:6" ht="30" outlineLevel="3" x14ac:dyDescent="0.2">
      <c r="A1077" s="283"/>
      <c r="B1077" s="283"/>
      <c r="C1077" s="283" t="s">
        <v>1506</v>
      </c>
      <c r="D1077" s="283"/>
      <c r="E1077" s="286" t="s">
        <v>1507</v>
      </c>
      <c r="F1077" s="287">
        <v>15240430.699999999</v>
      </c>
    </row>
    <row r="1078" spans="1:6" ht="45" outlineLevel="4" x14ac:dyDescent="0.2">
      <c r="A1078" s="283"/>
      <c r="B1078" s="283"/>
      <c r="C1078" s="283" t="s">
        <v>1528</v>
      </c>
      <c r="D1078" s="283"/>
      <c r="E1078" s="286" t="s">
        <v>1529</v>
      </c>
      <c r="F1078" s="287">
        <v>14717637.199999999</v>
      </c>
    </row>
    <row r="1079" spans="1:6" ht="60" outlineLevel="5" x14ac:dyDescent="0.2">
      <c r="A1079" s="283"/>
      <c r="B1079" s="283"/>
      <c r="C1079" s="283" t="s">
        <v>1530</v>
      </c>
      <c r="D1079" s="283"/>
      <c r="E1079" s="286" t="s">
        <v>1531</v>
      </c>
      <c r="F1079" s="287">
        <v>14584278.6</v>
      </c>
    </row>
    <row r="1080" spans="1:6" ht="45" outlineLevel="6" x14ac:dyDescent="0.2">
      <c r="A1080" s="283"/>
      <c r="B1080" s="283"/>
      <c r="C1080" s="283" t="s">
        <v>1532</v>
      </c>
      <c r="D1080" s="283"/>
      <c r="E1080" s="286" t="s">
        <v>1410</v>
      </c>
      <c r="F1080" s="287">
        <v>456553.5</v>
      </c>
    </row>
    <row r="1081" spans="1:6" ht="90" outlineLevel="7" x14ac:dyDescent="0.2">
      <c r="A1081" s="283"/>
      <c r="B1081" s="283"/>
      <c r="C1081" s="283"/>
      <c r="D1081" s="283" t="s">
        <v>1428</v>
      </c>
      <c r="E1081" s="286" t="s">
        <v>1429</v>
      </c>
      <c r="F1081" s="287">
        <v>33121.4</v>
      </c>
    </row>
    <row r="1082" spans="1:6" ht="45" outlineLevel="7" x14ac:dyDescent="0.2">
      <c r="A1082" s="283"/>
      <c r="B1082" s="283"/>
      <c r="C1082" s="283"/>
      <c r="D1082" s="283" t="s">
        <v>1417</v>
      </c>
      <c r="E1082" s="286" t="s">
        <v>1418</v>
      </c>
      <c r="F1082" s="287">
        <v>16491.8</v>
      </c>
    </row>
    <row r="1083" spans="1:6" ht="45" outlineLevel="7" x14ac:dyDescent="0.2">
      <c r="A1083" s="283"/>
      <c r="B1083" s="283"/>
      <c r="C1083" s="283"/>
      <c r="D1083" s="283" t="s">
        <v>1411</v>
      </c>
      <c r="E1083" s="286" t="s">
        <v>1412</v>
      </c>
      <c r="F1083" s="287">
        <v>405937.9</v>
      </c>
    </row>
    <row r="1084" spans="1:6" ht="15" outlineLevel="7" x14ac:dyDescent="0.2">
      <c r="A1084" s="283"/>
      <c r="B1084" s="283"/>
      <c r="C1084" s="283"/>
      <c r="D1084" s="283" t="s">
        <v>1430</v>
      </c>
      <c r="E1084" s="286" t="s">
        <v>1431</v>
      </c>
      <c r="F1084" s="287">
        <v>1002.4</v>
      </c>
    </row>
    <row r="1085" spans="1:6" ht="120" outlineLevel="6" x14ac:dyDescent="0.2">
      <c r="A1085" s="283"/>
      <c r="B1085" s="283"/>
      <c r="C1085" s="283" t="s">
        <v>1533</v>
      </c>
      <c r="D1085" s="283"/>
      <c r="E1085" s="286" t="s">
        <v>1534</v>
      </c>
      <c r="F1085" s="287">
        <v>61193.2</v>
      </c>
    </row>
    <row r="1086" spans="1:6" ht="45" outlineLevel="7" x14ac:dyDescent="0.2">
      <c r="A1086" s="283"/>
      <c r="B1086" s="283"/>
      <c r="C1086" s="283"/>
      <c r="D1086" s="283" t="s">
        <v>1411</v>
      </c>
      <c r="E1086" s="286" t="s">
        <v>1412</v>
      </c>
      <c r="F1086" s="287">
        <v>61193.2</v>
      </c>
    </row>
    <row r="1087" spans="1:6" ht="90" outlineLevel="6" x14ac:dyDescent="0.2">
      <c r="A1087" s="283"/>
      <c r="B1087" s="283"/>
      <c r="C1087" s="283" t="s">
        <v>1535</v>
      </c>
      <c r="D1087" s="283"/>
      <c r="E1087" s="286" t="s">
        <v>1536</v>
      </c>
      <c r="F1087" s="287">
        <v>13398380.1</v>
      </c>
    </row>
    <row r="1088" spans="1:6" ht="15" outlineLevel="7" x14ac:dyDescent="0.2">
      <c r="A1088" s="283"/>
      <c r="B1088" s="283"/>
      <c r="C1088" s="283"/>
      <c r="D1088" s="283" t="s">
        <v>1517</v>
      </c>
      <c r="E1088" s="286" t="s">
        <v>1518</v>
      </c>
      <c r="F1088" s="287">
        <v>13398380.1</v>
      </c>
    </row>
    <row r="1089" spans="1:6" ht="60" outlineLevel="6" x14ac:dyDescent="0.2">
      <c r="A1089" s="283"/>
      <c r="B1089" s="283"/>
      <c r="C1089" s="283" t="s">
        <v>1537</v>
      </c>
      <c r="D1089" s="283"/>
      <c r="E1089" s="286" t="s">
        <v>1538</v>
      </c>
      <c r="F1089" s="287">
        <v>425478.40000000002</v>
      </c>
    </row>
    <row r="1090" spans="1:6" ht="90" outlineLevel="7" x14ac:dyDescent="0.2">
      <c r="A1090" s="283"/>
      <c r="B1090" s="283"/>
      <c r="C1090" s="283"/>
      <c r="D1090" s="283" t="s">
        <v>1428</v>
      </c>
      <c r="E1090" s="286" t="s">
        <v>1429</v>
      </c>
      <c r="F1090" s="287">
        <v>156.30000000000001</v>
      </c>
    </row>
    <row r="1091" spans="1:6" ht="15" outlineLevel="7" x14ac:dyDescent="0.2">
      <c r="A1091" s="283"/>
      <c r="B1091" s="283"/>
      <c r="C1091" s="283"/>
      <c r="D1091" s="283" t="s">
        <v>1517</v>
      </c>
      <c r="E1091" s="286" t="s">
        <v>1518</v>
      </c>
      <c r="F1091" s="287">
        <v>422064.9</v>
      </c>
    </row>
    <row r="1092" spans="1:6" ht="45" outlineLevel="7" x14ac:dyDescent="0.2">
      <c r="A1092" s="283"/>
      <c r="B1092" s="283"/>
      <c r="C1092" s="283"/>
      <c r="D1092" s="283" t="s">
        <v>1411</v>
      </c>
      <c r="E1092" s="286" t="s">
        <v>1412</v>
      </c>
      <c r="F1092" s="287">
        <v>3257.2</v>
      </c>
    </row>
    <row r="1093" spans="1:6" ht="150" outlineLevel="6" x14ac:dyDescent="0.2">
      <c r="A1093" s="283"/>
      <c r="B1093" s="283"/>
      <c r="C1093" s="283" t="s">
        <v>1539</v>
      </c>
      <c r="D1093" s="283"/>
      <c r="E1093" s="286" t="s">
        <v>1540</v>
      </c>
      <c r="F1093" s="287">
        <v>242673.4</v>
      </c>
    </row>
    <row r="1094" spans="1:6" ht="15" outlineLevel="7" x14ac:dyDescent="0.2">
      <c r="A1094" s="283"/>
      <c r="B1094" s="283"/>
      <c r="C1094" s="283"/>
      <c r="D1094" s="283" t="s">
        <v>1517</v>
      </c>
      <c r="E1094" s="286" t="s">
        <v>1518</v>
      </c>
      <c r="F1094" s="287">
        <v>242673.4</v>
      </c>
    </row>
    <row r="1095" spans="1:6" ht="30" outlineLevel="5" x14ac:dyDescent="0.2">
      <c r="A1095" s="283"/>
      <c r="B1095" s="283"/>
      <c r="C1095" s="283" t="s">
        <v>1541</v>
      </c>
      <c r="D1095" s="283"/>
      <c r="E1095" s="286" t="s">
        <v>1542</v>
      </c>
      <c r="F1095" s="287">
        <v>133358.6</v>
      </c>
    </row>
    <row r="1096" spans="1:6" ht="45" outlineLevel="6" x14ac:dyDescent="0.2">
      <c r="A1096" s="283"/>
      <c r="B1096" s="283"/>
      <c r="C1096" s="283" t="s">
        <v>1543</v>
      </c>
      <c r="D1096" s="283"/>
      <c r="E1096" s="286" t="s">
        <v>1410</v>
      </c>
      <c r="F1096" s="287">
        <v>44252.2</v>
      </c>
    </row>
    <row r="1097" spans="1:6" ht="45" outlineLevel="7" x14ac:dyDescent="0.2">
      <c r="A1097" s="283"/>
      <c r="B1097" s="283"/>
      <c r="C1097" s="283"/>
      <c r="D1097" s="283" t="s">
        <v>1411</v>
      </c>
      <c r="E1097" s="286" t="s">
        <v>1412</v>
      </c>
      <c r="F1097" s="287">
        <v>44252.2</v>
      </c>
    </row>
    <row r="1098" spans="1:6" ht="30" outlineLevel="6" x14ac:dyDescent="0.2">
      <c r="A1098" s="283"/>
      <c r="B1098" s="283"/>
      <c r="C1098" s="283" t="s">
        <v>1545</v>
      </c>
      <c r="D1098" s="283"/>
      <c r="E1098" s="286" t="s">
        <v>1546</v>
      </c>
      <c r="F1098" s="287">
        <v>25154.400000000001</v>
      </c>
    </row>
    <row r="1099" spans="1:6" ht="45" outlineLevel="7" x14ac:dyDescent="0.2">
      <c r="A1099" s="283"/>
      <c r="B1099" s="283"/>
      <c r="C1099" s="283"/>
      <c r="D1099" s="283" t="s">
        <v>1417</v>
      </c>
      <c r="E1099" s="286" t="s">
        <v>1418</v>
      </c>
      <c r="F1099" s="287">
        <v>25154.400000000001</v>
      </c>
    </row>
    <row r="1100" spans="1:6" ht="45" outlineLevel="6" x14ac:dyDescent="0.2">
      <c r="A1100" s="283"/>
      <c r="B1100" s="283"/>
      <c r="C1100" s="283" t="s">
        <v>1547</v>
      </c>
      <c r="D1100" s="283"/>
      <c r="E1100" s="286" t="s">
        <v>1548</v>
      </c>
      <c r="F1100" s="287">
        <v>27308.799999999999</v>
      </c>
    </row>
    <row r="1101" spans="1:6" ht="45" outlineLevel="7" x14ac:dyDescent="0.2">
      <c r="A1101" s="283"/>
      <c r="B1101" s="283"/>
      <c r="C1101" s="283"/>
      <c r="D1101" s="283" t="s">
        <v>1417</v>
      </c>
      <c r="E1101" s="286" t="s">
        <v>1418</v>
      </c>
      <c r="F1101" s="287">
        <v>27308.799999999999</v>
      </c>
    </row>
    <row r="1102" spans="1:6" ht="30" outlineLevel="6" x14ac:dyDescent="0.2">
      <c r="A1102" s="283"/>
      <c r="B1102" s="283"/>
      <c r="C1102" s="283" t="s">
        <v>1549</v>
      </c>
      <c r="D1102" s="283"/>
      <c r="E1102" s="286" t="s">
        <v>1550</v>
      </c>
      <c r="F1102" s="287">
        <v>36643.199999999997</v>
      </c>
    </row>
    <row r="1103" spans="1:6" ht="45" outlineLevel="7" x14ac:dyDescent="0.2">
      <c r="A1103" s="283"/>
      <c r="B1103" s="283"/>
      <c r="C1103" s="283"/>
      <c r="D1103" s="283" t="s">
        <v>1417</v>
      </c>
      <c r="E1103" s="286" t="s">
        <v>1418</v>
      </c>
      <c r="F1103" s="287">
        <v>36643.199999999997</v>
      </c>
    </row>
    <row r="1104" spans="1:6" ht="30" outlineLevel="4" x14ac:dyDescent="0.2">
      <c r="A1104" s="283"/>
      <c r="B1104" s="283"/>
      <c r="C1104" s="283" t="s">
        <v>1610</v>
      </c>
      <c r="D1104" s="283"/>
      <c r="E1104" s="286" t="s">
        <v>1611</v>
      </c>
      <c r="F1104" s="287">
        <v>429323</v>
      </c>
    </row>
    <row r="1105" spans="1:6" ht="45" outlineLevel="5" x14ac:dyDescent="0.2">
      <c r="A1105" s="283"/>
      <c r="B1105" s="283"/>
      <c r="C1105" s="283" t="s">
        <v>1615</v>
      </c>
      <c r="D1105" s="283"/>
      <c r="E1105" s="286" t="s">
        <v>1616</v>
      </c>
      <c r="F1105" s="287">
        <v>1200</v>
      </c>
    </row>
    <row r="1106" spans="1:6" ht="45" outlineLevel="6" x14ac:dyDescent="0.2">
      <c r="A1106" s="283"/>
      <c r="B1106" s="283"/>
      <c r="C1106" s="283" t="s">
        <v>1617</v>
      </c>
      <c r="D1106" s="283"/>
      <c r="E1106" s="286" t="s">
        <v>1410</v>
      </c>
      <c r="F1106" s="287">
        <v>200</v>
      </c>
    </row>
    <row r="1107" spans="1:6" ht="45" outlineLevel="7" x14ac:dyDescent="0.2">
      <c r="A1107" s="283"/>
      <c r="B1107" s="283"/>
      <c r="C1107" s="283"/>
      <c r="D1107" s="283" t="s">
        <v>1411</v>
      </c>
      <c r="E1107" s="286" t="s">
        <v>1412</v>
      </c>
      <c r="F1107" s="287">
        <v>200</v>
      </c>
    </row>
    <row r="1108" spans="1:6" ht="30" outlineLevel="6" x14ac:dyDescent="0.2">
      <c r="A1108" s="283"/>
      <c r="B1108" s="283"/>
      <c r="C1108" s="283" t="s">
        <v>1618</v>
      </c>
      <c r="D1108" s="283"/>
      <c r="E1108" s="286" t="s">
        <v>1619</v>
      </c>
      <c r="F1108" s="287">
        <v>1000</v>
      </c>
    </row>
    <row r="1109" spans="1:6" ht="30" outlineLevel="7" x14ac:dyDescent="0.2">
      <c r="A1109" s="283"/>
      <c r="B1109" s="283"/>
      <c r="C1109" s="283"/>
      <c r="D1109" s="283" t="s">
        <v>1419</v>
      </c>
      <c r="E1109" s="286" t="s">
        <v>1420</v>
      </c>
      <c r="F1109" s="287">
        <v>1000</v>
      </c>
    </row>
    <row r="1110" spans="1:6" ht="45" outlineLevel="5" x14ac:dyDescent="0.2">
      <c r="A1110" s="283"/>
      <c r="B1110" s="283"/>
      <c r="C1110" s="283" t="s">
        <v>1620</v>
      </c>
      <c r="D1110" s="283"/>
      <c r="E1110" s="286" t="s">
        <v>1621</v>
      </c>
      <c r="F1110" s="287">
        <v>428123</v>
      </c>
    </row>
    <row r="1111" spans="1:6" ht="45" outlineLevel="6" x14ac:dyDescent="0.2">
      <c r="A1111" s="283"/>
      <c r="B1111" s="283"/>
      <c r="C1111" s="283" t="s">
        <v>1622</v>
      </c>
      <c r="D1111" s="283"/>
      <c r="E1111" s="286" t="s">
        <v>1623</v>
      </c>
      <c r="F1111" s="287">
        <v>388123</v>
      </c>
    </row>
    <row r="1112" spans="1:6" ht="15" outlineLevel="7" x14ac:dyDescent="0.2">
      <c r="A1112" s="283"/>
      <c r="B1112" s="283"/>
      <c r="C1112" s="283"/>
      <c r="D1112" s="283" t="s">
        <v>1517</v>
      </c>
      <c r="E1112" s="286" t="s">
        <v>1518</v>
      </c>
      <c r="F1112" s="287">
        <v>388123</v>
      </c>
    </row>
    <row r="1113" spans="1:6" ht="30" outlineLevel="6" x14ac:dyDescent="0.2">
      <c r="A1113" s="283"/>
      <c r="B1113" s="283"/>
      <c r="C1113" s="283" t="s">
        <v>1624</v>
      </c>
      <c r="D1113" s="283"/>
      <c r="E1113" s="286" t="s">
        <v>1625</v>
      </c>
      <c r="F1113" s="287">
        <v>40000</v>
      </c>
    </row>
    <row r="1114" spans="1:6" ht="15" outlineLevel="7" x14ac:dyDescent="0.2">
      <c r="A1114" s="283"/>
      <c r="B1114" s="283"/>
      <c r="C1114" s="283"/>
      <c r="D1114" s="283" t="s">
        <v>1517</v>
      </c>
      <c r="E1114" s="286" t="s">
        <v>1518</v>
      </c>
      <c r="F1114" s="287">
        <v>40000</v>
      </c>
    </row>
    <row r="1115" spans="1:6" ht="45" outlineLevel="4" x14ac:dyDescent="0.2">
      <c r="A1115" s="283"/>
      <c r="B1115" s="283"/>
      <c r="C1115" s="283" t="s">
        <v>1632</v>
      </c>
      <c r="D1115" s="283"/>
      <c r="E1115" s="286" t="s">
        <v>1633</v>
      </c>
      <c r="F1115" s="287">
        <v>93470.5</v>
      </c>
    </row>
    <row r="1116" spans="1:6" ht="45" outlineLevel="5" x14ac:dyDescent="0.2">
      <c r="A1116" s="283"/>
      <c r="B1116" s="283"/>
      <c r="C1116" s="283" t="s">
        <v>1634</v>
      </c>
      <c r="D1116" s="283"/>
      <c r="E1116" s="286" t="s">
        <v>1635</v>
      </c>
      <c r="F1116" s="287">
        <v>22139</v>
      </c>
    </row>
    <row r="1117" spans="1:6" ht="45" outlineLevel="6" x14ac:dyDescent="0.2">
      <c r="A1117" s="283"/>
      <c r="B1117" s="283"/>
      <c r="C1117" s="283" t="s">
        <v>1636</v>
      </c>
      <c r="D1117" s="283"/>
      <c r="E1117" s="286" t="s">
        <v>1637</v>
      </c>
      <c r="F1117" s="287">
        <v>22139</v>
      </c>
    </row>
    <row r="1118" spans="1:6" ht="45" outlineLevel="7" x14ac:dyDescent="0.2">
      <c r="A1118" s="283"/>
      <c r="B1118" s="283"/>
      <c r="C1118" s="283"/>
      <c r="D1118" s="283" t="s">
        <v>1417</v>
      </c>
      <c r="E1118" s="286" t="s">
        <v>1418</v>
      </c>
      <c r="F1118" s="287">
        <v>1747.7</v>
      </c>
    </row>
    <row r="1119" spans="1:6" ht="45" outlineLevel="7" x14ac:dyDescent="0.2">
      <c r="A1119" s="283"/>
      <c r="B1119" s="283"/>
      <c r="C1119" s="283"/>
      <c r="D1119" s="283" t="s">
        <v>1411</v>
      </c>
      <c r="E1119" s="286" t="s">
        <v>1412</v>
      </c>
      <c r="F1119" s="287">
        <v>20391.3</v>
      </c>
    </row>
    <row r="1120" spans="1:6" ht="45" outlineLevel="5" x14ac:dyDescent="0.2">
      <c r="A1120" s="283"/>
      <c r="B1120" s="283"/>
      <c r="C1120" s="283" t="s">
        <v>1640</v>
      </c>
      <c r="D1120" s="283"/>
      <c r="E1120" s="286" t="s">
        <v>1641</v>
      </c>
      <c r="F1120" s="287">
        <v>71331.5</v>
      </c>
    </row>
    <row r="1121" spans="1:6" ht="75" outlineLevel="6" x14ac:dyDescent="0.2">
      <c r="A1121" s="283"/>
      <c r="B1121" s="283"/>
      <c r="C1121" s="283" t="s">
        <v>1642</v>
      </c>
      <c r="D1121" s="283"/>
      <c r="E1121" s="286" t="s">
        <v>1643</v>
      </c>
      <c r="F1121" s="287">
        <v>71331.5</v>
      </c>
    </row>
    <row r="1122" spans="1:6" ht="45" outlineLevel="7" x14ac:dyDescent="0.2">
      <c r="A1122" s="283"/>
      <c r="B1122" s="283"/>
      <c r="C1122" s="283"/>
      <c r="D1122" s="283" t="s">
        <v>1456</v>
      </c>
      <c r="E1122" s="286" t="s">
        <v>1457</v>
      </c>
      <c r="F1122" s="287">
        <v>71331.5</v>
      </c>
    </row>
    <row r="1123" spans="1:6" ht="15" outlineLevel="2" x14ac:dyDescent="0.2">
      <c r="A1123" s="283"/>
      <c r="B1123" s="283" t="s">
        <v>3194</v>
      </c>
      <c r="C1123" s="283"/>
      <c r="D1123" s="283"/>
      <c r="E1123" s="286" t="s">
        <v>3195</v>
      </c>
      <c r="F1123" s="287">
        <v>74049</v>
      </c>
    </row>
    <row r="1124" spans="1:6" ht="30" outlineLevel="3" x14ac:dyDescent="0.2">
      <c r="A1124" s="283"/>
      <c r="B1124" s="283"/>
      <c r="C1124" s="283" t="s">
        <v>1506</v>
      </c>
      <c r="D1124" s="283"/>
      <c r="E1124" s="286" t="s">
        <v>1507</v>
      </c>
      <c r="F1124" s="287">
        <v>74049</v>
      </c>
    </row>
    <row r="1125" spans="1:6" ht="30" outlineLevel="4" x14ac:dyDescent="0.2">
      <c r="A1125" s="283"/>
      <c r="B1125" s="283"/>
      <c r="C1125" s="283" t="s">
        <v>1551</v>
      </c>
      <c r="D1125" s="283"/>
      <c r="E1125" s="286" t="s">
        <v>1552</v>
      </c>
      <c r="F1125" s="287">
        <v>74049</v>
      </c>
    </row>
    <row r="1126" spans="1:6" ht="75" outlineLevel="5" x14ac:dyDescent="0.2">
      <c r="A1126" s="283"/>
      <c r="B1126" s="283"/>
      <c r="C1126" s="283" t="s">
        <v>1553</v>
      </c>
      <c r="D1126" s="283"/>
      <c r="E1126" s="286" t="s">
        <v>1554</v>
      </c>
      <c r="F1126" s="287">
        <v>59940.800000000003</v>
      </c>
    </row>
    <row r="1127" spans="1:6" ht="45" outlineLevel="6" x14ac:dyDescent="0.2">
      <c r="A1127" s="283"/>
      <c r="B1127" s="283"/>
      <c r="C1127" s="283" t="s">
        <v>1555</v>
      </c>
      <c r="D1127" s="283"/>
      <c r="E1127" s="286" t="s">
        <v>1410</v>
      </c>
      <c r="F1127" s="287">
        <v>59940.800000000003</v>
      </c>
    </row>
    <row r="1128" spans="1:6" ht="45" outlineLevel="7" x14ac:dyDescent="0.2">
      <c r="A1128" s="283"/>
      <c r="B1128" s="283"/>
      <c r="C1128" s="283"/>
      <c r="D1128" s="283" t="s">
        <v>1411</v>
      </c>
      <c r="E1128" s="286" t="s">
        <v>1412</v>
      </c>
      <c r="F1128" s="287">
        <v>59940.800000000003</v>
      </c>
    </row>
    <row r="1129" spans="1:6" ht="30" outlineLevel="5" x14ac:dyDescent="0.2">
      <c r="A1129" s="283"/>
      <c r="B1129" s="283"/>
      <c r="C1129" s="283" t="s">
        <v>1556</v>
      </c>
      <c r="D1129" s="283"/>
      <c r="E1129" s="286" t="s">
        <v>1557</v>
      </c>
      <c r="F1129" s="287">
        <v>14108.2</v>
      </c>
    </row>
    <row r="1130" spans="1:6" ht="45" outlineLevel="6" x14ac:dyDescent="0.2">
      <c r="A1130" s="283"/>
      <c r="B1130" s="283"/>
      <c r="C1130" s="283" t="s">
        <v>1558</v>
      </c>
      <c r="D1130" s="283"/>
      <c r="E1130" s="286" t="s">
        <v>1410</v>
      </c>
      <c r="F1130" s="287">
        <v>14108.2</v>
      </c>
    </row>
    <row r="1131" spans="1:6" ht="45" outlineLevel="7" x14ac:dyDescent="0.2">
      <c r="A1131" s="283"/>
      <c r="B1131" s="283"/>
      <c r="C1131" s="283"/>
      <c r="D1131" s="283" t="s">
        <v>1411</v>
      </c>
      <c r="E1131" s="286" t="s">
        <v>1412</v>
      </c>
      <c r="F1131" s="287">
        <v>14108.2</v>
      </c>
    </row>
    <row r="1132" spans="1:6" ht="15" outlineLevel="2" x14ac:dyDescent="0.2">
      <c r="A1132" s="283"/>
      <c r="B1132" s="283" t="s">
        <v>3196</v>
      </c>
      <c r="C1132" s="283"/>
      <c r="D1132" s="283"/>
      <c r="E1132" s="286" t="s">
        <v>3197</v>
      </c>
      <c r="F1132" s="287">
        <v>2581161.6</v>
      </c>
    </row>
    <row r="1133" spans="1:6" ht="30" outlineLevel="3" x14ac:dyDescent="0.2">
      <c r="A1133" s="283"/>
      <c r="B1133" s="283"/>
      <c r="C1133" s="283" t="s">
        <v>1506</v>
      </c>
      <c r="D1133" s="283"/>
      <c r="E1133" s="286" t="s">
        <v>1507</v>
      </c>
      <c r="F1133" s="287">
        <v>2581161.6</v>
      </c>
    </row>
    <row r="1134" spans="1:6" ht="30" outlineLevel="4" x14ac:dyDescent="0.2">
      <c r="A1134" s="283"/>
      <c r="B1134" s="283"/>
      <c r="C1134" s="283" t="s">
        <v>1561</v>
      </c>
      <c r="D1134" s="283"/>
      <c r="E1134" s="286" t="s">
        <v>1562</v>
      </c>
      <c r="F1134" s="287">
        <v>2526455.2000000002</v>
      </c>
    </row>
    <row r="1135" spans="1:6" ht="105" outlineLevel="5" x14ac:dyDescent="0.2">
      <c r="A1135" s="283"/>
      <c r="B1135" s="283"/>
      <c r="C1135" s="283" t="s">
        <v>1563</v>
      </c>
      <c r="D1135" s="283"/>
      <c r="E1135" s="286" t="s">
        <v>1564</v>
      </c>
      <c r="F1135" s="287">
        <v>2361938.5</v>
      </c>
    </row>
    <row r="1136" spans="1:6" ht="45" outlineLevel="6" x14ac:dyDescent="0.2">
      <c r="A1136" s="283"/>
      <c r="B1136" s="283"/>
      <c r="C1136" s="283" t="s">
        <v>1565</v>
      </c>
      <c r="D1136" s="283"/>
      <c r="E1136" s="286" t="s">
        <v>1410</v>
      </c>
      <c r="F1136" s="287">
        <v>2361938.5</v>
      </c>
    </row>
    <row r="1137" spans="1:6" ht="45" outlineLevel="7" x14ac:dyDescent="0.2">
      <c r="A1137" s="283"/>
      <c r="B1137" s="283"/>
      <c r="C1137" s="283"/>
      <c r="D1137" s="283" t="s">
        <v>1411</v>
      </c>
      <c r="E1137" s="286" t="s">
        <v>1412</v>
      </c>
      <c r="F1137" s="287">
        <v>2361938.5</v>
      </c>
    </row>
    <row r="1138" spans="1:6" ht="60" outlineLevel="5" x14ac:dyDescent="0.2">
      <c r="A1138" s="283"/>
      <c r="B1138" s="283"/>
      <c r="C1138" s="283" t="s">
        <v>1579</v>
      </c>
      <c r="D1138" s="283"/>
      <c r="E1138" s="286" t="s">
        <v>1580</v>
      </c>
      <c r="F1138" s="287">
        <v>164516.70000000001</v>
      </c>
    </row>
    <row r="1139" spans="1:6" ht="60" outlineLevel="6" x14ac:dyDescent="0.2">
      <c r="A1139" s="283"/>
      <c r="B1139" s="283"/>
      <c r="C1139" s="283" t="s">
        <v>1581</v>
      </c>
      <c r="D1139" s="283"/>
      <c r="E1139" s="286" t="s">
        <v>1582</v>
      </c>
      <c r="F1139" s="287">
        <v>164516.70000000001</v>
      </c>
    </row>
    <row r="1140" spans="1:6" ht="30" outlineLevel="7" x14ac:dyDescent="0.2">
      <c r="A1140" s="283"/>
      <c r="B1140" s="283"/>
      <c r="C1140" s="283"/>
      <c r="D1140" s="283" t="s">
        <v>1419</v>
      </c>
      <c r="E1140" s="286" t="s">
        <v>1420</v>
      </c>
      <c r="F1140" s="287">
        <v>151818.4</v>
      </c>
    </row>
    <row r="1141" spans="1:6" ht="45" outlineLevel="7" x14ac:dyDescent="0.2">
      <c r="A1141" s="283"/>
      <c r="B1141" s="283"/>
      <c r="C1141" s="283"/>
      <c r="D1141" s="283" t="s">
        <v>1411</v>
      </c>
      <c r="E1141" s="286" t="s">
        <v>1412</v>
      </c>
      <c r="F1141" s="287">
        <v>12698.3</v>
      </c>
    </row>
    <row r="1142" spans="1:6" ht="45" outlineLevel="4" x14ac:dyDescent="0.2">
      <c r="A1142" s="283"/>
      <c r="B1142" s="283"/>
      <c r="C1142" s="283" t="s">
        <v>1632</v>
      </c>
      <c r="D1142" s="283"/>
      <c r="E1142" s="286" t="s">
        <v>1633</v>
      </c>
      <c r="F1142" s="287">
        <v>54706.400000000001</v>
      </c>
    </row>
    <row r="1143" spans="1:6" ht="45" outlineLevel="5" x14ac:dyDescent="0.2">
      <c r="A1143" s="283"/>
      <c r="B1143" s="283"/>
      <c r="C1143" s="283" t="s">
        <v>1634</v>
      </c>
      <c r="D1143" s="283"/>
      <c r="E1143" s="286" t="s">
        <v>1635</v>
      </c>
      <c r="F1143" s="287">
        <v>54706.400000000001</v>
      </c>
    </row>
    <row r="1144" spans="1:6" ht="45" outlineLevel="6" x14ac:dyDescent="0.2">
      <c r="A1144" s="283"/>
      <c r="B1144" s="283"/>
      <c r="C1144" s="283" t="s">
        <v>1636</v>
      </c>
      <c r="D1144" s="283"/>
      <c r="E1144" s="286" t="s">
        <v>1637</v>
      </c>
      <c r="F1144" s="287">
        <v>54706.400000000001</v>
      </c>
    </row>
    <row r="1145" spans="1:6" ht="45" outlineLevel="7" x14ac:dyDescent="0.2">
      <c r="A1145" s="283"/>
      <c r="B1145" s="283"/>
      <c r="C1145" s="283"/>
      <c r="D1145" s="283" t="s">
        <v>1411</v>
      </c>
      <c r="E1145" s="286" t="s">
        <v>1412</v>
      </c>
      <c r="F1145" s="287">
        <v>54706.400000000001</v>
      </c>
    </row>
    <row r="1146" spans="1:6" ht="30" outlineLevel="2" x14ac:dyDescent="0.2">
      <c r="A1146" s="283"/>
      <c r="B1146" s="283" t="s">
        <v>3129</v>
      </c>
      <c r="C1146" s="283"/>
      <c r="D1146" s="283"/>
      <c r="E1146" s="286" t="s">
        <v>3130</v>
      </c>
      <c r="F1146" s="287">
        <v>130653.7</v>
      </c>
    </row>
    <row r="1147" spans="1:6" ht="30" outlineLevel="3" x14ac:dyDescent="0.2">
      <c r="A1147" s="283"/>
      <c r="B1147" s="283"/>
      <c r="C1147" s="283" t="s">
        <v>1506</v>
      </c>
      <c r="D1147" s="283"/>
      <c r="E1147" s="286" t="s">
        <v>1507</v>
      </c>
      <c r="F1147" s="287">
        <v>130653.7</v>
      </c>
    </row>
    <row r="1148" spans="1:6" ht="30" outlineLevel="4" x14ac:dyDescent="0.2">
      <c r="A1148" s="283"/>
      <c r="B1148" s="283"/>
      <c r="C1148" s="283" t="s">
        <v>1610</v>
      </c>
      <c r="D1148" s="283"/>
      <c r="E1148" s="286" t="s">
        <v>1611</v>
      </c>
      <c r="F1148" s="287">
        <v>130653.7</v>
      </c>
    </row>
    <row r="1149" spans="1:6" ht="90" outlineLevel="5" x14ac:dyDescent="0.2">
      <c r="A1149" s="283"/>
      <c r="B1149" s="283"/>
      <c r="C1149" s="283" t="s">
        <v>1612</v>
      </c>
      <c r="D1149" s="283"/>
      <c r="E1149" s="286" t="s">
        <v>1613</v>
      </c>
      <c r="F1149" s="287">
        <v>57635.8</v>
      </c>
    </row>
    <row r="1150" spans="1:6" ht="45" outlineLevel="6" x14ac:dyDescent="0.2">
      <c r="A1150" s="283"/>
      <c r="B1150" s="283"/>
      <c r="C1150" s="283" t="s">
        <v>1614</v>
      </c>
      <c r="D1150" s="283"/>
      <c r="E1150" s="286" t="s">
        <v>1410</v>
      </c>
      <c r="F1150" s="287">
        <v>57635.8</v>
      </c>
    </row>
    <row r="1151" spans="1:6" ht="45" outlineLevel="7" x14ac:dyDescent="0.2">
      <c r="A1151" s="283"/>
      <c r="B1151" s="283"/>
      <c r="C1151" s="283"/>
      <c r="D1151" s="283" t="s">
        <v>1411</v>
      </c>
      <c r="E1151" s="286" t="s">
        <v>1412</v>
      </c>
      <c r="F1151" s="287">
        <v>57635.8</v>
      </c>
    </row>
    <row r="1152" spans="1:6" ht="45" outlineLevel="5" x14ac:dyDescent="0.2">
      <c r="A1152" s="283"/>
      <c r="B1152" s="283"/>
      <c r="C1152" s="283" t="s">
        <v>1615</v>
      </c>
      <c r="D1152" s="283"/>
      <c r="E1152" s="286" t="s">
        <v>1616</v>
      </c>
      <c r="F1152" s="287">
        <v>73017.899999999994</v>
      </c>
    </row>
    <row r="1153" spans="1:6" ht="45" outlineLevel="6" x14ac:dyDescent="0.2">
      <c r="A1153" s="283"/>
      <c r="B1153" s="283"/>
      <c r="C1153" s="283" t="s">
        <v>1617</v>
      </c>
      <c r="D1153" s="283"/>
      <c r="E1153" s="286" t="s">
        <v>1410</v>
      </c>
      <c r="F1153" s="287">
        <v>72017.899999999994</v>
      </c>
    </row>
    <row r="1154" spans="1:6" ht="45" outlineLevel="7" x14ac:dyDescent="0.2">
      <c r="A1154" s="283"/>
      <c r="B1154" s="283"/>
      <c r="C1154" s="283"/>
      <c r="D1154" s="283" t="s">
        <v>1411</v>
      </c>
      <c r="E1154" s="286" t="s">
        <v>1412</v>
      </c>
      <c r="F1154" s="287">
        <v>72017.899999999994</v>
      </c>
    </row>
    <row r="1155" spans="1:6" ht="30" outlineLevel="6" x14ac:dyDescent="0.2">
      <c r="A1155" s="283"/>
      <c r="B1155" s="283"/>
      <c r="C1155" s="283" t="s">
        <v>1618</v>
      </c>
      <c r="D1155" s="283"/>
      <c r="E1155" s="286" t="s">
        <v>1619</v>
      </c>
      <c r="F1155" s="287">
        <v>1000</v>
      </c>
    </row>
    <row r="1156" spans="1:6" ht="45" outlineLevel="7" x14ac:dyDescent="0.2">
      <c r="A1156" s="283"/>
      <c r="B1156" s="283"/>
      <c r="C1156" s="283"/>
      <c r="D1156" s="283" t="s">
        <v>1417</v>
      </c>
      <c r="E1156" s="286" t="s">
        <v>1418</v>
      </c>
      <c r="F1156" s="287">
        <v>1000</v>
      </c>
    </row>
    <row r="1157" spans="1:6" ht="15" outlineLevel="2" x14ac:dyDescent="0.2">
      <c r="A1157" s="283"/>
      <c r="B1157" s="283" t="s">
        <v>3209</v>
      </c>
      <c r="C1157" s="283"/>
      <c r="D1157" s="283"/>
      <c r="E1157" s="286" t="s">
        <v>3210</v>
      </c>
      <c r="F1157" s="287">
        <v>142540.20000000001</v>
      </c>
    </row>
    <row r="1158" spans="1:6" ht="30" outlineLevel="3" x14ac:dyDescent="0.2">
      <c r="A1158" s="283"/>
      <c r="B1158" s="283"/>
      <c r="C1158" s="283" t="s">
        <v>1506</v>
      </c>
      <c r="D1158" s="283"/>
      <c r="E1158" s="286" t="s">
        <v>1507</v>
      </c>
      <c r="F1158" s="287">
        <v>142540.20000000001</v>
      </c>
    </row>
    <row r="1159" spans="1:6" ht="30" outlineLevel="4" x14ac:dyDescent="0.2">
      <c r="A1159" s="283"/>
      <c r="B1159" s="283"/>
      <c r="C1159" s="283" t="s">
        <v>1583</v>
      </c>
      <c r="D1159" s="283"/>
      <c r="E1159" s="286" t="s">
        <v>1584</v>
      </c>
      <c r="F1159" s="287">
        <v>142540.20000000001</v>
      </c>
    </row>
    <row r="1160" spans="1:6" ht="60" outlineLevel="5" x14ac:dyDescent="0.2">
      <c r="A1160" s="283"/>
      <c r="B1160" s="283"/>
      <c r="C1160" s="283" t="s">
        <v>1596</v>
      </c>
      <c r="D1160" s="283"/>
      <c r="E1160" s="286" t="s">
        <v>1597</v>
      </c>
      <c r="F1160" s="287">
        <v>142540.20000000001</v>
      </c>
    </row>
    <row r="1161" spans="1:6" ht="60" outlineLevel="6" x14ac:dyDescent="0.2">
      <c r="A1161" s="283"/>
      <c r="B1161" s="283"/>
      <c r="C1161" s="283" t="s">
        <v>1602</v>
      </c>
      <c r="D1161" s="283"/>
      <c r="E1161" s="286" t="s">
        <v>1603</v>
      </c>
      <c r="F1161" s="287">
        <v>2125.1999999999998</v>
      </c>
    </row>
    <row r="1162" spans="1:6" ht="30" outlineLevel="7" x14ac:dyDescent="0.2">
      <c r="A1162" s="283"/>
      <c r="B1162" s="283"/>
      <c r="C1162" s="283"/>
      <c r="D1162" s="283" t="s">
        <v>1419</v>
      </c>
      <c r="E1162" s="286" t="s">
        <v>1420</v>
      </c>
      <c r="F1162" s="287">
        <v>2125.1999999999998</v>
      </c>
    </row>
    <row r="1163" spans="1:6" ht="75" outlineLevel="6" x14ac:dyDescent="0.2">
      <c r="A1163" s="283"/>
      <c r="B1163" s="283"/>
      <c r="C1163" s="283" t="s">
        <v>1606</v>
      </c>
      <c r="D1163" s="283"/>
      <c r="E1163" s="286" t="s">
        <v>1607</v>
      </c>
      <c r="F1163" s="287">
        <v>3450</v>
      </c>
    </row>
    <row r="1164" spans="1:6" ht="30" outlineLevel="7" x14ac:dyDescent="0.2">
      <c r="A1164" s="283"/>
      <c r="B1164" s="283"/>
      <c r="C1164" s="283"/>
      <c r="D1164" s="283" t="s">
        <v>1419</v>
      </c>
      <c r="E1164" s="286" t="s">
        <v>1420</v>
      </c>
      <c r="F1164" s="287">
        <v>3450</v>
      </c>
    </row>
    <row r="1165" spans="1:6" ht="60" outlineLevel="6" x14ac:dyDescent="0.2">
      <c r="A1165" s="283"/>
      <c r="B1165" s="283"/>
      <c r="C1165" s="283" t="s">
        <v>1608</v>
      </c>
      <c r="D1165" s="283"/>
      <c r="E1165" s="286" t="s">
        <v>1609</v>
      </c>
      <c r="F1165" s="287">
        <v>136965</v>
      </c>
    </row>
    <row r="1166" spans="1:6" ht="30" outlineLevel="7" x14ac:dyDescent="0.2">
      <c r="A1166" s="283"/>
      <c r="B1166" s="283"/>
      <c r="C1166" s="283"/>
      <c r="D1166" s="283" t="s">
        <v>1419</v>
      </c>
      <c r="E1166" s="286" t="s">
        <v>1420</v>
      </c>
      <c r="F1166" s="287">
        <v>136965</v>
      </c>
    </row>
    <row r="1167" spans="1:6" ht="15" outlineLevel="2" x14ac:dyDescent="0.2">
      <c r="A1167" s="283"/>
      <c r="B1167" s="283" t="s">
        <v>3198</v>
      </c>
      <c r="C1167" s="283"/>
      <c r="D1167" s="283"/>
      <c r="E1167" s="286" t="s">
        <v>3199</v>
      </c>
      <c r="F1167" s="287">
        <v>5850.7</v>
      </c>
    </row>
    <row r="1168" spans="1:6" ht="30" outlineLevel="3" x14ac:dyDescent="0.2">
      <c r="A1168" s="283"/>
      <c r="B1168" s="283"/>
      <c r="C1168" s="283" t="s">
        <v>1788</v>
      </c>
      <c r="D1168" s="283"/>
      <c r="E1168" s="286" t="s">
        <v>1789</v>
      </c>
      <c r="F1168" s="287">
        <v>5850.7</v>
      </c>
    </row>
    <row r="1169" spans="1:6" ht="30" outlineLevel="4" x14ac:dyDescent="0.2">
      <c r="A1169" s="283"/>
      <c r="B1169" s="283"/>
      <c r="C1169" s="283" t="s">
        <v>1887</v>
      </c>
      <c r="D1169" s="283"/>
      <c r="E1169" s="286" t="s">
        <v>1888</v>
      </c>
      <c r="F1169" s="287">
        <v>5850.7</v>
      </c>
    </row>
    <row r="1170" spans="1:6" ht="60" outlineLevel="5" x14ac:dyDescent="0.2">
      <c r="A1170" s="283"/>
      <c r="B1170" s="283"/>
      <c r="C1170" s="283" t="s">
        <v>1889</v>
      </c>
      <c r="D1170" s="283"/>
      <c r="E1170" s="286" t="s">
        <v>1890</v>
      </c>
      <c r="F1170" s="287">
        <v>5850.7</v>
      </c>
    </row>
    <row r="1171" spans="1:6" ht="30" outlineLevel="6" x14ac:dyDescent="0.2">
      <c r="A1171" s="283"/>
      <c r="B1171" s="283"/>
      <c r="C1171" s="283" t="s">
        <v>1894</v>
      </c>
      <c r="D1171" s="283"/>
      <c r="E1171" s="286" t="s">
        <v>1895</v>
      </c>
      <c r="F1171" s="287">
        <v>5850.7</v>
      </c>
    </row>
    <row r="1172" spans="1:6" ht="45" outlineLevel="7" x14ac:dyDescent="0.2">
      <c r="A1172" s="283"/>
      <c r="B1172" s="283"/>
      <c r="C1172" s="283"/>
      <c r="D1172" s="283" t="s">
        <v>1411</v>
      </c>
      <c r="E1172" s="286" t="s">
        <v>1412</v>
      </c>
      <c r="F1172" s="287">
        <v>5850.7</v>
      </c>
    </row>
    <row r="1173" spans="1:6" ht="15" outlineLevel="2" x14ac:dyDescent="0.2">
      <c r="A1173" s="283"/>
      <c r="B1173" s="283" t="s">
        <v>3112</v>
      </c>
      <c r="C1173" s="283"/>
      <c r="D1173" s="283"/>
      <c r="E1173" s="286" t="s">
        <v>3113</v>
      </c>
      <c r="F1173" s="287">
        <v>550977</v>
      </c>
    </row>
    <row r="1174" spans="1:6" ht="30" outlineLevel="3" x14ac:dyDescent="0.2">
      <c r="A1174" s="283"/>
      <c r="B1174" s="283"/>
      <c r="C1174" s="283" t="s">
        <v>1506</v>
      </c>
      <c r="D1174" s="283"/>
      <c r="E1174" s="286" t="s">
        <v>1507</v>
      </c>
      <c r="F1174" s="287">
        <v>538750.30000000005</v>
      </c>
    </row>
    <row r="1175" spans="1:6" ht="45" outlineLevel="4" x14ac:dyDescent="0.2">
      <c r="A1175" s="283"/>
      <c r="B1175" s="283"/>
      <c r="C1175" s="283" t="s">
        <v>1528</v>
      </c>
      <c r="D1175" s="283"/>
      <c r="E1175" s="286" t="s">
        <v>1529</v>
      </c>
      <c r="F1175" s="287">
        <v>6979.2</v>
      </c>
    </row>
    <row r="1176" spans="1:6" ht="60" outlineLevel="5" x14ac:dyDescent="0.2">
      <c r="A1176" s="283"/>
      <c r="B1176" s="283"/>
      <c r="C1176" s="283" t="s">
        <v>1530</v>
      </c>
      <c r="D1176" s="283"/>
      <c r="E1176" s="286" t="s">
        <v>1531</v>
      </c>
      <c r="F1176" s="287">
        <v>6979.2</v>
      </c>
    </row>
    <row r="1177" spans="1:6" ht="45" outlineLevel="6" x14ac:dyDescent="0.2">
      <c r="A1177" s="283"/>
      <c r="B1177" s="283"/>
      <c r="C1177" s="283" t="s">
        <v>1532</v>
      </c>
      <c r="D1177" s="283"/>
      <c r="E1177" s="286" t="s">
        <v>1410</v>
      </c>
      <c r="F1177" s="287">
        <v>6979.2</v>
      </c>
    </row>
    <row r="1178" spans="1:6" ht="90" outlineLevel="7" x14ac:dyDescent="0.2">
      <c r="A1178" s="283"/>
      <c r="B1178" s="283"/>
      <c r="C1178" s="283"/>
      <c r="D1178" s="283" t="s">
        <v>1428</v>
      </c>
      <c r="E1178" s="286" t="s">
        <v>1429</v>
      </c>
      <c r="F1178" s="287">
        <v>4672.3</v>
      </c>
    </row>
    <row r="1179" spans="1:6" ht="45" outlineLevel="7" x14ac:dyDescent="0.2">
      <c r="A1179" s="283"/>
      <c r="B1179" s="283"/>
      <c r="C1179" s="283"/>
      <c r="D1179" s="283" t="s">
        <v>1417</v>
      </c>
      <c r="E1179" s="286" t="s">
        <v>1418</v>
      </c>
      <c r="F1179" s="287">
        <v>2115.4</v>
      </c>
    </row>
    <row r="1180" spans="1:6" ht="15" outlineLevel="7" x14ac:dyDescent="0.2">
      <c r="A1180" s="283"/>
      <c r="B1180" s="283"/>
      <c r="C1180" s="283"/>
      <c r="D1180" s="283" t="s">
        <v>1430</v>
      </c>
      <c r="E1180" s="286" t="s">
        <v>1431</v>
      </c>
      <c r="F1180" s="287">
        <v>191.5</v>
      </c>
    </row>
    <row r="1181" spans="1:6" ht="30" outlineLevel="4" x14ac:dyDescent="0.2">
      <c r="A1181" s="283"/>
      <c r="B1181" s="283"/>
      <c r="C1181" s="283" t="s">
        <v>1551</v>
      </c>
      <c r="D1181" s="283"/>
      <c r="E1181" s="286" t="s">
        <v>1552</v>
      </c>
      <c r="F1181" s="287">
        <v>9584.7000000000007</v>
      </c>
    </row>
    <row r="1182" spans="1:6" ht="30" outlineLevel="5" x14ac:dyDescent="0.2">
      <c r="A1182" s="283"/>
      <c r="B1182" s="283"/>
      <c r="C1182" s="283" t="s">
        <v>1556</v>
      </c>
      <c r="D1182" s="283"/>
      <c r="E1182" s="286" t="s">
        <v>1557</v>
      </c>
      <c r="F1182" s="287">
        <v>9584.7000000000007</v>
      </c>
    </row>
    <row r="1183" spans="1:6" ht="45" outlineLevel="6" x14ac:dyDescent="0.2">
      <c r="A1183" s="283"/>
      <c r="B1183" s="283"/>
      <c r="C1183" s="283" t="s">
        <v>1558</v>
      </c>
      <c r="D1183" s="283"/>
      <c r="E1183" s="286" t="s">
        <v>1410</v>
      </c>
      <c r="F1183" s="287">
        <v>5084.7</v>
      </c>
    </row>
    <row r="1184" spans="1:6" ht="45" outlineLevel="7" x14ac:dyDescent="0.2">
      <c r="A1184" s="283"/>
      <c r="B1184" s="283"/>
      <c r="C1184" s="283"/>
      <c r="D1184" s="283" t="s">
        <v>1411</v>
      </c>
      <c r="E1184" s="286" t="s">
        <v>1412</v>
      </c>
      <c r="F1184" s="287">
        <v>5084.7</v>
      </c>
    </row>
    <row r="1185" spans="1:6" ht="45" outlineLevel="6" x14ac:dyDescent="0.2">
      <c r="A1185" s="283"/>
      <c r="B1185" s="283"/>
      <c r="C1185" s="283" t="s">
        <v>1559</v>
      </c>
      <c r="D1185" s="283"/>
      <c r="E1185" s="286" t="s">
        <v>1560</v>
      </c>
      <c r="F1185" s="287">
        <v>4500</v>
      </c>
    </row>
    <row r="1186" spans="1:6" ht="45" outlineLevel="7" x14ac:dyDescent="0.2">
      <c r="A1186" s="283"/>
      <c r="B1186" s="283"/>
      <c r="C1186" s="283"/>
      <c r="D1186" s="283" t="s">
        <v>1417</v>
      </c>
      <c r="E1186" s="286" t="s">
        <v>1418</v>
      </c>
      <c r="F1186" s="287">
        <v>4500</v>
      </c>
    </row>
    <row r="1187" spans="1:6" ht="30" outlineLevel="4" x14ac:dyDescent="0.2">
      <c r="A1187" s="283"/>
      <c r="B1187" s="283"/>
      <c r="C1187" s="283" t="s">
        <v>1561</v>
      </c>
      <c r="D1187" s="283"/>
      <c r="E1187" s="286" t="s">
        <v>1562</v>
      </c>
      <c r="F1187" s="287">
        <v>391640.5</v>
      </c>
    </row>
    <row r="1188" spans="1:6" ht="90" outlineLevel="5" x14ac:dyDescent="0.2">
      <c r="A1188" s="283"/>
      <c r="B1188" s="283"/>
      <c r="C1188" s="283" t="s">
        <v>1566</v>
      </c>
      <c r="D1188" s="283"/>
      <c r="E1188" s="286" t="s">
        <v>1567</v>
      </c>
      <c r="F1188" s="287">
        <v>366009.1</v>
      </c>
    </row>
    <row r="1189" spans="1:6" ht="45" outlineLevel="6" x14ac:dyDescent="0.2">
      <c r="A1189" s="283"/>
      <c r="B1189" s="283"/>
      <c r="C1189" s="283" t="s">
        <v>1568</v>
      </c>
      <c r="D1189" s="283"/>
      <c r="E1189" s="286" t="s">
        <v>1410</v>
      </c>
      <c r="F1189" s="287">
        <v>366009.1</v>
      </c>
    </row>
    <row r="1190" spans="1:6" ht="45" outlineLevel="7" x14ac:dyDescent="0.2">
      <c r="A1190" s="283"/>
      <c r="B1190" s="283"/>
      <c r="C1190" s="283"/>
      <c r="D1190" s="283" t="s">
        <v>1411</v>
      </c>
      <c r="E1190" s="286" t="s">
        <v>1412</v>
      </c>
      <c r="F1190" s="287">
        <v>366009.1</v>
      </c>
    </row>
    <row r="1191" spans="1:6" ht="45" outlineLevel="5" x14ac:dyDescent="0.2">
      <c r="A1191" s="283"/>
      <c r="B1191" s="283"/>
      <c r="C1191" s="283" t="s">
        <v>1569</v>
      </c>
      <c r="D1191" s="283"/>
      <c r="E1191" s="286" t="s">
        <v>1570</v>
      </c>
      <c r="F1191" s="287">
        <v>11307.4</v>
      </c>
    </row>
    <row r="1192" spans="1:6" ht="45" outlineLevel="6" x14ac:dyDescent="0.2">
      <c r="A1192" s="283"/>
      <c r="B1192" s="283"/>
      <c r="C1192" s="283" t="s">
        <v>1571</v>
      </c>
      <c r="D1192" s="283"/>
      <c r="E1192" s="286" t="s">
        <v>1410</v>
      </c>
      <c r="F1192" s="287">
        <v>11307.4</v>
      </c>
    </row>
    <row r="1193" spans="1:6" ht="45" outlineLevel="7" x14ac:dyDescent="0.2">
      <c r="A1193" s="283"/>
      <c r="B1193" s="283"/>
      <c r="C1193" s="283"/>
      <c r="D1193" s="283" t="s">
        <v>1411</v>
      </c>
      <c r="E1193" s="286" t="s">
        <v>1412</v>
      </c>
      <c r="F1193" s="287">
        <v>11307.4</v>
      </c>
    </row>
    <row r="1194" spans="1:6" ht="30" outlineLevel="5" x14ac:dyDescent="0.2">
      <c r="A1194" s="283"/>
      <c r="B1194" s="283"/>
      <c r="C1194" s="283" t="s">
        <v>1572</v>
      </c>
      <c r="D1194" s="283"/>
      <c r="E1194" s="286" t="s">
        <v>1573</v>
      </c>
      <c r="F1194" s="287">
        <v>14324</v>
      </c>
    </row>
    <row r="1195" spans="1:6" ht="45" outlineLevel="6" x14ac:dyDescent="0.2">
      <c r="A1195" s="283"/>
      <c r="B1195" s="283"/>
      <c r="C1195" s="283" t="s">
        <v>1574</v>
      </c>
      <c r="D1195" s="283"/>
      <c r="E1195" s="286" t="s">
        <v>1410</v>
      </c>
      <c r="F1195" s="287">
        <v>2500</v>
      </c>
    </row>
    <row r="1196" spans="1:6" ht="45" outlineLevel="7" x14ac:dyDescent="0.2">
      <c r="A1196" s="283"/>
      <c r="B1196" s="283"/>
      <c r="C1196" s="283"/>
      <c r="D1196" s="283" t="s">
        <v>1411</v>
      </c>
      <c r="E1196" s="286" t="s">
        <v>1412</v>
      </c>
      <c r="F1196" s="287">
        <v>2500</v>
      </c>
    </row>
    <row r="1197" spans="1:6" ht="45" outlineLevel="6" x14ac:dyDescent="0.2">
      <c r="A1197" s="283"/>
      <c r="B1197" s="283"/>
      <c r="C1197" s="283" t="s">
        <v>1575</v>
      </c>
      <c r="D1197" s="283"/>
      <c r="E1197" s="286" t="s">
        <v>1576</v>
      </c>
      <c r="F1197" s="287">
        <v>1094</v>
      </c>
    </row>
    <row r="1198" spans="1:6" ht="45" outlineLevel="7" x14ac:dyDescent="0.2">
      <c r="A1198" s="283"/>
      <c r="B1198" s="283"/>
      <c r="C1198" s="283"/>
      <c r="D1198" s="283" t="s">
        <v>1417</v>
      </c>
      <c r="E1198" s="286" t="s">
        <v>1418</v>
      </c>
      <c r="F1198" s="287">
        <v>1094</v>
      </c>
    </row>
    <row r="1199" spans="1:6" ht="45" outlineLevel="6" x14ac:dyDescent="0.2">
      <c r="A1199" s="283"/>
      <c r="B1199" s="283"/>
      <c r="C1199" s="283" t="s">
        <v>1577</v>
      </c>
      <c r="D1199" s="283"/>
      <c r="E1199" s="286" t="s">
        <v>1578</v>
      </c>
      <c r="F1199" s="287">
        <v>10730</v>
      </c>
    </row>
    <row r="1200" spans="1:6" ht="45" outlineLevel="7" x14ac:dyDescent="0.2">
      <c r="A1200" s="283"/>
      <c r="B1200" s="283"/>
      <c r="C1200" s="283"/>
      <c r="D1200" s="283" t="s">
        <v>1411</v>
      </c>
      <c r="E1200" s="286" t="s">
        <v>1412</v>
      </c>
      <c r="F1200" s="287">
        <v>10730</v>
      </c>
    </row>
    <row r="1201" spans="1:6" ht="30" outlineLevel="4" x14ac:dyDescent="0.2">
      <c r="A1201" s="283"/>
      <c r="B1201" s="283"/>
      <c r="C1201" s="283" t="s">
        <v>1583</v>
      </c>
      <c r="D1201" s="283"/>
      <c r="E1201" s="286" t="s">
        <v>1584</v>
      </c>
      <c r="F1201" s="287">
        <v>32810</v>
      </c>
    </row>
    <row r="1202" spans="1:6" ht="30" outlineLevel="5" x14ac:dyDescent="0.2">
      <c r="A1202" s="283"/>
      <c r="B1202" s="283"/>
      <c r="C1202" s="283" t="s">
        <v>1585</v>
      </c>
      <c r="D1202" s="283"/>
      <c r="E1202" s="286" t="s">
        <v>1586</v>
      </c>
      <c r="F1202" s="287">
        <v>32810</v>
      </c>
    </row>
    <row r="1203" spans="1:6" ht="45" outlineLevel="6" x14ac:dyDescent="0.2">
      <c r="A1203" s="283"/>
      <c r="B1203" s="283"/>
      <c r="C1203" s="283" t="s">
        <v>1588</v>
      </c>
      <c r="D1203" s="283"/>
      <c r="E1203" s="286" t="s">
        <v>1589</v>
      </c>
      <c r="F1203" s="287">
        <v>30497.5</v>
      </c>
    </row>
    <row r="1204" spans="1:6" ht="45" outlineLevel="7" x14ac:dyDescent="0.2">
      <c r="A1204" s="283"/>
      <c r="B1204" s="283"/>
      <c r="C1204" s="283"/>
      <c r="D1204" s="283" t="s">
        <v>1417</v>
      </c>
      <c r="E1204" s="286" t="s">
        <v>1418</v>
      </c>
      <c r="F1204" s="287">
        <v>2497.5</v>
      </c>
    </row>
    <row r="1205" spans="1:6" ht="15" outlineLevel="7" x14ac:dyDescent="0.2">
      <c r="A1205" s="283"/>
      <c r="B1205" s="283"/>
      <c r="C1205" s="283"/>
      <c r="D1205" s="283" t="s">
        <v>1430</v>
      </c>
      <c r="E1205" s="286" t="s">
        <v>1431</v>
      </c>
      <c r="F1205" s="287">
        <v>28000</v>
      </c>
    </row>
    <row r="1206" spans="1:6" ht="45" outlineLevel="6" x14ac:dyDescent="0.2">
      <c r="A1206" s="283"/>
      <c r="B1206" s="283"/>
      <c r="C1206" s="283" t="s">
        <v>1590</v>
      </c>
      <c r="D1206" s="283"/>
      <c r="E1206" s="286" t="s">
        <v>1591</v>
      </c>
      <c r="F1206" s="287">
        <v>925</v>
      </c>
    </row>
    <row r="1207" spans="1:6" ht="45" outlineLevel="7" x14ac:dyDescent="0.2">
      <c r="A1207" s="283"/>
      <c r="B1207" s="283"/>
      <c r="C1207" s="283"/>
      <c r="D1207" s="283" t="s">
        <v>1417</v>
      </c>
      <c r="E1207" s="286" t="s">
        <v>1418</v>
      </c>
      <c r="F1207" s="287">
        <v>925</v>
      </c>
    </row>
    <row r="1208" spans="1:6" ht="60" outlineLevel="6" x14ac:dyDescent="0.2">
      <c r="A1208" s="283"/>
      <c r="B1208" s="283"/>
      <c r="C1208" s="283" t="s">
        <v>1592</v>
      </c>
      <c r="D1208" s="283"/>
      <c r="E1208" s="286" t="s">
        <v>1593</v>
      </c>
      <c r="F1208" s="287">
        <v>1387.5</v>
      </c>
    </row>
    <row r="1209" spans="1:6" ht="45" outlineLevel="7" x14ac:dyDescent="0.2">
      <c r="A1209" s="283"/>
      <c r="B1209" s="283"/>
      <c r="C1209" s="283"/>
      <c r="D1209" s="283" t="s">
        <v>1417</v>
      </c>
      <c r="E1209" s="286" t="s">
        <v>1418</v>
      </c>
      <c r="F1209" s="287">
        <v>1387.5</v>
      </c>
    </row>
    <row r="1210" spans="1:6" ht="30" outlineLevel="4" x14ac:dyDescent="0.2">
      <c r="A1210" s="283"/>
      <c r="B1210" s="283"/>
      <c r="C1210" s="283" t="s">
        <v>1610</v>
      </c>
      <c r="D1210" s="283"/>
      <c r="E1210" s="286" t="s">
        <v>1611</v>
      </c>
      <c r="F1210" s="287">
        <v>9775</v>
      </c>
    </row>
    <row r="1211" spans="1:6" ht="45" outlineLevel="5" x14ac:dyDescent="0.2">
      <c r="A1211" s="283"/>
      <c r="B1211" s="283"/>
      <c r="C1211" s="283" t="s">
        <v>1615</v>
      </c>
      <c r="D1211" s="283"/>
      <c r="E1211" s="286" t="s">
        <v>1616</v>
      </c>
      <c r="F1211" s="287">
        <v>7000</v>
      </c>
    </row>
    <row r="1212" spans="1:6" ht="45" outlineLevel="6" x14ac:dyDescent="0.2">
      <c r="A1212" s="283"/>
      <c r="B1212" s="283"/>
      <c r="C1212" s="283" t="s">
        <v>1617</v>
      </c>
      <c r="D1212" s="283"/>
      <c r="E1212" s="286" t="s">
        <v>1410</v>
      </c>
      <c r="F1212" s="287">
        <v>7000</v>
      </c>
    </row>
    <row r="1213" spans="1:6" ht="45" outlineLevel="7" x14ac:dyDescent="0.2">
      <c r="A1213" s="283"/>
      <c r="B1213" s="283"/>
      <c r="C1213" s="283"/>
      <c r="D1213" s="283" t="s">
        <v>1411</v>
      </c>
      <c r="E1213" s="286" t="s">
        <v>1412</v>
      </c>
      <c r="F1213" s="287">
        <v>7000</v>
      </c>
    </row>
    <row r="1214" spans="1:6" ht="45" outlineLevel="5" x14ac:dyDescent="0.2">
      <c r="A1214" s="283"/>
      <c r="B1214" s="283"/>
      <c r="C1214" s="283" t="s">
        <v>1620</v>
      </c>
      <c r="D1214" s="283"/>
      <c r="E1214" s="286" t="s">
        <v>1621</v>
      </c>
      <c r="F1214" s="287">
        <v>2775</v>
      </c>
    </row>
    <row r="1215" spans="1:6" ht="15" outlineLevel="6" x14ac:dyDescent="0.2">
      <c r="A1215" s="283"/>
      <c r="B1215" s="283"/>
      <c r="C1215" s="283" t="s">
        <v>1626</v>
      </c>
      <c r="D1215" s="283"/>
      <c r="E1215" s="286" t="s">
        <v>1627</v>
      </c>
      <c r="F1215" s="287">
        <v>2775</v>
      </c>
    </row>
    <row r="1216" spans="1:6" ht="15" outlineLevel="7" x14ac:dyDescent="0.2">
      <c r="A1216" s="283"/>
      <c r="B1216" s="283"/>
      <c r="C1216" s="283"/>
      <c r="D1216" s="283" t="s">
        <v>1517</v>
      </c>
      <c r="E1216" s="286" t="s">
        <v>1518</v>
      </c>
      <c r="F1216" s="287">
        <v>2775</v>
      </c>
    </row>
    <row r="1217" spans="1:6" ht="45" outlineLevel="4" x14ac:dyDescent="0.2">
      <c r="A1217" s="283"/>
      <c r="B1217" s="283"/>
      <c r="C1217" s="283" t="s">
        <v>1632</v>
      </c>
      <c r="D1217" s="283"/>
      <c r="E1217" s="286" t="s">
        <v>1633</v>
      </c>
      <c r="F1217" s="287">
        <v>5550</v>
      </c>
    </row>
    <row r="1218" spans="1:6" ht="45" outlineLevel="5" x14ac:dyDescent="0.2">
      <c r="A1218" s="283"/>
      <c r="B1218" s="283"/>
      <c r="C1218" s="283" t="s">
        <v>1634</v>
      </c>
      <c r="D1218" s="283"/>
      <c r="E1218" s="286" t="s">
        <v>1635</v>
      </c>
      <c r="F1218" s="287">
        <v>5550</v>
      </c>
    </row>
    <row r="1219" spans="1:6" ht="60" outlineLevel="6" x14ac:dyDescent="0.2">
      <c r="A1219" s="283"/>
      <c r="B1219" s="283"/>
      <c r="C1219" s="283" t="s">
        <v>1638</v>
      </c>
      <c r="D1219" s="283"/>
      <c r="E1219" s="286" t="s">
        <v>1639</v>
      </c>
      <c r="F1219" s="287">
        <v>5550</v>
      </c>
    </row>
    <row r="1220" spans="1:6" ht="45" outlineLevel="7" x14ac:dyDescent="0.2">
      <c r="A1220" s="283"/>
      <c r="B1220" s="283"/>
      <c r="C1220" s="283"/>
      <c r="D1220" s="283" t="s">
        <v>1411</v>
      </c>
      <c r="E1220" s="286" t="s">
        <v>1412</v>
      </c>
      <c r="F1220" s="287">
        <v>5550</v>
      </c>
    </row>
    <row r="1221" spans="1:6" ht="45" outlineLevel="4" x14ac:dyDescent="0.2">
      <c r="A1221" s="283"/>
      <c r="B1221" s="283"/>
      <c r="C1221" s="283" t="s">
        <v>1644</v>
      </c>
      <c r="D1221" s="283"/>
      <c r="E1221" s="286" t="s">
        <v>1645</v>
      </c>
      <c r="F1221" s="287">
        <v>82410.899999999994</v>
      </c>
    </row>
    <row r="1222" spans="1:6" ht="30" outlineLevel="5" x14ac:dyDescent="0.2">
      <c r="A1222" s="283"/>
      <c r="B1222" s="283"/>
      <c r="C1222" s="283" t="s">
        <v>1646</v>
      </c>
      <c r="D1222" s="283"/>
      <c r="E1222" s="286" t="s">
        <v>1492</v>
      </c>
      <c r="F1222" s="287">
        <v>56000.3</v>
      </c>
    </row>
    <row r="1223" spans="1:6" ht="30" outlineLevel="6" x14ac:dyDescent="0.2">
      <c r="A1223" s="283"/>
      <c r="B1223" s="283"/>
      <c r="C1223" s="283" t="s">
        <v>1647</v>
      </c>
      <c r="D1223" s="283"/>
      <c r="E1223" s="286" t="s">
        <v>1494</v>
      </c>
      <c r="F1223" s="287">
        <v>56000.3</v>
      </c>
    </row>
    <row r="1224" spans="1:6" ht="90" outlineLevel="7" x14ac:dyDescent="0.2">
      <c r="A1224" s="283"/>
      <c r="B1224" s="283"/>
      <c r="C1224" s="283"/>
      <c r="D1224" s="283" t="s">
        <v>1428</v>
      </c>
      <c r="E1224" s="286" t="s">
        <v>1429</v>
      </c>
      <c r="F1224" s="287">
        <v>48871.7</v>
      </c>
    </row>
    <row r="1225" spans="1:6" ht="45" outlineLevel="7" x14ac:dyDescent="0.2">
      <c r="A1225" s="283"/>
      <c r="B1225" s="283"/>
      <c r="C1225" s="283"/>
      <c r="D1225" s="283" t="s">
        <v>1417</v>
      </c>
      <c r="E1225" s="286" t="s">
        <v>1418</v>
      </c>
      <c r="F1225" s="287">
        <v>7126.2</v>
      </c>
    </row>
    <row r="1226" spans="1:6" ht="15" outlineLevel="7" x14ac:dyDescent="0.2">
      <c r="A1226" s="283"/>
      <c r="B1226" s="283"/>
      <c r="C1226" s="283"/>
      <c r="D1226" s="283" t="s">
        <v>1430</v>
      </c>
      <c r="E1226" s="286" t="s">
        <v>1431</v>
      </c>
      <c r="F1226" s="287">
        <v>2.4</v>
      </c>
    </row>
    <row r="1227" spans="1:6" ht="45" outlineLevel="5" x14ac:dyDescent="0.2">
      <c r="A1227" s="283"/>
      <c r="B1227" s="283"/>
      <c r="C1227" s="283" t="s">
        <v>1650</v>
      </c>
      <c r="D1227" s="283"/>
      <c r="E1227" s="286" t="s">
        <v>1651</v>
      </c>
      <c r="F1227" s="287">
        <v>26410.6</v>
      </c>
    </row>
    <row r="1228" spans="1:6" ht="45" outlineLevel="6" x14ac:dyDescent="0.2">
      <c r="A1228" s="283"/>
      <c r="B1228" s="283"/>
      <c r="C1228" s="283" t="s">
        <v>1652</v>
      </c>
      <c r="D1228" s="283"/>
      <c r="E1228" s="286" t="s">
        <v>1410</v>
      </c>
      <c r="F1228" s="287">
        <v>15126.5</v>
      </c>
    </row>
    <row r="1229" spans="1:6" ht="45" outlineLevel="7" x14ac:dyDescent="0.2">
      <c r="A1229" s="283"/>
      <c r="B1229" s="283"/>
      <c r="C1229" s="283"/>
      <c r="D1229" s="283" t="s">
        <v>1411</v>
      </c>
      <c r="E1229" s="286" t="s">
        <v>1412</v>
      </c>
      <c r="F1229" s="287">
        <v>15126.5</v>
      </c>
    </row>
    <row r="1230" spans="1:6" ht="30" outlineLevel="6" x14ac:dyDescent="0.2">
      <c r="A1230" s="283"/>
      <c r="B1230" s="283"/>
      <c r="C1230" s="283" t="s">
        <v>1653</v>
      </c>
      <c r="D1230" s="283"/>
      <c r="E1230" s="286" t="s">
        <v>1654</v>
      </c>
      <c r="F1230" s="287">
        <v>11102.2</v>
      </c>
    </row>
    <row r="1231" spans="1:6" ht="45" outlineLevel="7" x14ac:dyDescent="0.2">
      <c r="A1231" s="283"/>
      <c r="B1231" s="283"/>
      <c r="C1231" s="283"/>
      <c r="D1231" s="283" t="s">
        <v>1417</v>
      </c>
      <c r="E1231" s="286" t="s">
        <v>1418</v>
      </c>
      <c r="F1231" s="287">
        <v>11102.2</v>
      </c>
    </row>
    <row r="1232" spans="1:6" ht="15" outlineLevel="6" x14ac:dyDescent="0.2">
      <c r="A1232" s="283"/>
      <c r="B1232" s="283"/>
      <c r="C1232" s="283" t="s">
        <v>1655</v>
      </c>
      <c r="D1232" s="283"/>
      <c r="E1232" s="286" t="s">
        <v>1656</v>
      </c>
      <c r="F1232" s="287">
        <v>181.9</v>
      </c>
    </row>
    <row r="1233" spans="1:6" ht="45" outlineLevel="7" x14ac:dyDescent="0.2">
      <c r="A1233" s="283"/>
      <c r="B1233" s="283"/>
      <c r="C1233" s="283"/>
      <c r="D1233" s="283" t="s">
        <v>1417</v>
      </c>
      <c r="E1233" s="286" t="s">
        <v>1418</v>
      </c>
      <c r="F1233" s="287">
        <v>100</v>
      </c>
    </row>
    <row r="1234" spans="1:6" ht="45" outlineLevel="7" x14ac:dyDescent="0.2">
      <c r="A1234" s="283"/>
      <c r="B1234" s="283"/>
      <c r="C1234" s="283"/>
      <c r="D1234" s="283" t="s">
        <v>1411</v>
      </c>
      <c r="E1234" s="286" t="s">
        <v>1412</v>
      </c>
      <c r="F1234" s="287">
        <v>81.900000000000006</v>
      </c>
    </row>
    <row r="1235" spans="1:6" ht="60" outlineLevel="3" x14ac:dyDescent="0.2">
      <c r="A1235" s="283"/>
      <c r="B1235" s="283"/>
      <c r="C1235" s="283" t="s">
        <v>1763</v>
      </c>
      <c r="D1235" s="283"/>
      <c r="E1235" s="286" t="s">
        <v>1764</v>
      </c>
      <c r="F1235" s="287">
        <v>200</v>
      </c>
    </row>
    <row r="1236" spans="1:6" ht="60" outlineLevel="4" x14ac:dyDescent="0.2">
      <c r="A1236" s="283"/>
      <c r="B1236" s="283"/>
      <c r="C1236" s="283" t="s">
        <v>1777</v>
      </c>
      <c r="D1236" s="283"/>
      <c r="E1236" s="286" t="s">
        <v>1778</v>
      </c>
      <c r="F1236" s="287">
        <v>200</v>
      </c>
    </row>
    <row r="1237" spans="1:6" ht="45" outlineLevel="5" x14ac:dyDescent="0.2">
      <c r="A1237" s="283"/>
      <c r="B1237" s="283"/>
      <c r="C1237" s="283" t="s">
        <v>1779</v>
      </c>
      <c r="D1237" s="283"/>
      <c r="E1237" s="286" t="s">
        <v>1780</v>
      </c>
      <c r="F1237" s="287">
        <v>200</v>
      </c>
    </row>
    <row r="1238" spans="1:6" ht="75" outlineLevel="6" x14ac:dyDescent="0.2">
      <c r="A1238" s="283"/>
      <c r="B1238" s="283"/>
      <c r="C1238" s="283" t="s">
        <v>1786</v>
      </c>
      <c r="D1238" s="283"/>
      <c r="E1238" s="286" t="s">
        <v>1787</v>
      </c>
      <c r="F1238" s="287">
        <v>200</v>
      </c>
    </row>
    <row r="1239" spans="1:6" ht="45" outlineLevel="7" x14ac:dyDescent="0.2">
      <c r="A1239" s="283"/>
      <c r="B1239" s="283"/>
      <c r="C1239" s="283"/>
      <c r="D1239" s="283" t="s">
        <v>1417</v>
      </c>
      <c r="E1239" s="286" t="s">
        <v>1418</v>
      </c>
      <c r="F1239" s="287">
        <v>200</v>
      </c>
    </row>
    <row r="1240" spans="1:6" ht="30" outlineLevel="3" x14ac:dyDescent="0.2">
      <c r="A1240" s="283"/>
      <c r="B1240" s="283"/>
      <c r="C1240" s="283" t="s">
        <v>1788</v>
      </c>
      <c r="D1240" s="283"/>
      <c r="E1240" s="286" t="s">
        <v>1789</v>
      </c>
      <c r="F1240" s="287">
        <v>6331.1</v>
      </c>
    </row>
    <row r="1241" spans="1:6" ht="45" outlineLevel="4" x14ac:dyDescent="0.2">
      <c r="A1241" s="283"/>
      <c r="B1241" s="283"/>
      <c r="C1241" s="283" t="s">
        <v>1837</v>
      </c>
      <c r="D1241" s="283"/>
      <c r="E1241" s="286" t="s">
        <v>1838</v>
      </c>
      <c r="F1241" s="287">
        <v>2666.1</v>
      </c>
    </row>
    <row r="1242" spans="1:6" ht="60" outlineLevel="5" x14ac:dyDescent="0.2">
      <c r="A1242" s="283"/>
      <c r="B1242" s="283"/>
      <c r="C1242" s="283" t="s">
        <v>1839</v>
      </c>
      <c r="D1242" s="283"/>
      <c r="E1242" s="286" t="s">
        <v>1840</v>
      </c>
      <c r="F1242" s="287">
        <v>2666.1</v>
      </c>
    </row>
    <row r="1243" spans="1:6" ht="30" outlineLevel="6" x14ac:dyDescent="0.2">
      <c r="A1243" s="283"/>
      <c r="B1243" s="283"/>
      <c r="C1243" s="283" t="s">
        <v>1841</v>
      </c>
      <c r="D1243" s="283"/>
      <c r="E1243" s="286" t="s">
        <v>1842</v>
      </c>
      <c r="F1243" s="287">
        <v>2666.1</v>
      </c>
    </row>
    <row r="1244" spans="1:6" ht="45" outlineLevel="7" x14ac:dyDescent="0.2">
      <c r="A1244" s="283"/>
      <c r="B1244" s="283"/>
      <c r="C1244" s="283"/>
      <c r="D1244" s="283" t="s">
        <v>1417</v>
      </c>
      <c r="E1244" s="286" t="s">
        <v>1418</v>
      </c>
      <c r="F1244" s="287">
        <v>2666.1</v>
      </c>
    </row>
    <row r="1245" spans="1:6" ht="45" outlineLevel="4" x14ac:dyDescent="0.2">
      <c r="A1245" s="283"/>
      <c r="B1245" s="283"/>
      <c r="C1245" s="283" t="s">
        <v>1874</v>
      </c>
      <c r="D1245" s="283"/>
      <c r="E1245" s="286" t="s">
        <v>1875</v>
      </c>
      <c r="F1245" s="287">
        <v>2925</v>
      </c>
    </row>
    <row r="1246" spans="1:6" ht="45" outlineLevel="5" x14ac:dyDescent="0.2">
      <c r="A1246" s="283"/>
      <c r="B1246" s="283"/>
      <c r="C1246" s="283" t="s">
        <v>1876</v>
      </c>
      <c r="D1246" s="283"/>
      <c r="E1246" s="286" t="s">
        <v>1877</v>
      </c>
      <c r="F1246" s="287">
        <v>2925</v>
      </c>
    </row>
    <row r="1247" spans="1:6" ht="30" outlineLevel="6" x14ac:dyDescent="0.2">
      <c r="A1247" s="283"/>
      <c r="B1247" s="283"/>
      <c r="C1247" s="283" t="s">
        <v>1883</v>
      </c>
      <c r="D1247" s="283"/>
      <c r="E1247" s="286" t="s">
        <v>1884</v>
      </c>
      <c r="F1247" s="287">
        <v>150</v>
      </c>
    </row>
    <row r="1248" spans="1:6" ht="45" outlineLevel="7" x14ac:dyDescent="0.2">
      <c r="A1248" s="283"/>
      <c r="B1248" s="283"/>
      <c r="C1248" s="283"/>
      <c r="D1248" s="283" t="s">
        <v>1417</v>
      </c>
      <c r="E1248" s="286" t="s">
        <v>1418</v>
      </c>
      <c r="F1248" s="287">
        <v>150</v>
      </c>
    </row>
    <row r="1249" spans="1:6" ht="15" outlineLevel="6" x14ac:dyDescent="0.2">
      <c r="A1249" s="283"/>
      <c r="B1249" s="283"/>
      <c r="C1249" s="283" t="s">
        <v>1885</v>
      </c>
      <c r="D1249" s="283"/>
      <c r="E1249" s="286" t="s">
        <v>1886</v>
      </c>
      <c r="F1249" s="287">
        <v>2775</v>
      </c>
    </row>
    <row r="1250" spans="1:6" ht="45" outlineLevel="7" x14ac:dyDescent="0.2">
      <c r="A1250" s="283"/>
      <c r="B1250" s="283"/>
      <c r="C1250" s="283"/>
      <c r="D1250" s="283" t="s">
        <v>1417</v>
      </c>
      <c r="E1250" s="286" t="s">
        <v>1418</v>
      </c>
      <c r="F1250" s="287">
        <v>2775</v>
      </c>
    </row>
    <row r="1251" spans="1:6" ht="60" outlineLevel="4" x14ac:dyDescent="0.2">
      <c r="A1251" s="283"/>
      <c r="B1251" s="283"/>
      <c r="C1251" s="283" t="s">
        <v>1896</v>
      </c>
      <c r="D1251" s="283"/>
      <c r="E1251" s="286" t="s">
        <v>1897</v>
      </c>
      <c r="F1251" s="287">
        <v>740</v>
      </c>
    </row>
    <row r="1252" spans="1:6" ht="90" outlineLevel="5" x14ac:dyDescent="0.2">
      <c r="A1252" s="283"/>
      <c r="B1252" s="283"/>
      <c r="C1252" s="283" t="s">
        <v>1898</v>
      </c>
      <c r="D1252" s="283"/>
      <c r="E1252" s="286" t="s">
        <v>1899</v>
      </c>
      <c r="F1252" s="287">
        <v>740</v>
      </c>
    </row>
    <row r="1253" spans="1:6" ht="15" outlineLevel="6" x14ac:dyDescent="0.2">
      <c r="A1253" s="283"/>
      <c r="B1253" s="283"/>
      <c r="C1253" s="283" t="s">
        <v>1903</v>
      </c>
      <c r="D1253" s="283"/>
      <c r="E1253" s="286" t="s">
        <v>1904</v>
      </c>
      <c r="F1253" s="287">
        <v>740</v>
      </c>
    </row>
    <row r="1254" spans="1:6" ht="45" outlineLevel="7" x14ac:dyDescent="0.2">
      <c r="A1254" s="283"/>
      <c r="B1254" s="283"/>
      <c r="C1254" s="283"/>
      <c r="D1254" s="283" t="s">
        <v>1417</v>
      </c>
      <c r="E1254" s="286" t="s">
        <v>1418</v>
      </c>
      <c r="F1254" s="287">
        <v>740</v>
      </c>
    </row>
    <row r="1255" spans="1:6" ht="45" outlineLevel="3" x14ac:dyDescent="0.2">
      <c r="A1255" s="283"/>
      <c r="B1255" s="283"/>
      <c r="C1255" s="283" t="s">
        <v>2088</v>
      </c>
      <c r="D1255" s="283"/>
      <c r="E1255" s="286" t="s">
        <v>2089</v>
      </c>
      <c r="F1255" s="287">
        <v>2645.6</v>
      </c>
    </row>
    <row r="1256" spans="1:6" ht="75" outlineLevel="4" x14ac:dyDescent="0.2">
      <c r="A1256" s="283"/>
      <c r="B1256" s="283"/>
      <c r="C1256" s="283" t="s">
        <v>2098</v>
      </c>
      <c r="D1256" s="283"/>
      <c r="E1256" s="286" t="s">
        <v>2099</v>
      </c>
      <c r="F1256" s="287">
        <v>2365.3000000000002</v>
      </c>
    </row>
    <row r="1257" spans="1:6" ht="45" outlineLevel="5" x14ac:dyDescent="0.2">
      <c r="A1257" s="283"/>
      <c r="B1257" s="283"/>
      <c r="C1257" s="283" t="s">
        <v>2100</v>
      </c>
      <c r="D1257" s="283"/>
      <c r="E1257" s="286" t="s">
        <v>2101</v>
      </c>
      <c r="F1257" s="287">
        <v>2365.3000000000002</v>
      </c>
    </row>
    <row r="1258" spans="1:6" ht="15" outlineLevel="6" x14ac:dyDescent="0.2">
      <c r="A1258" s="283"/>
      <c r="B1258" s="283"/>
      <c r="C1258" s="283" t="s">
        <v>2102</v>
      </c>
      <c r="D1258" s="283"/>
      <c r="E1258" s="286" t="s">
        <v>2103</v>
      </c>
      <c r="F1258" s="287">
        <v>2365.3000000000002</v>
      </c>
    </row>
    <row r="1259" spans="1:6" ht="45" outlineLevel="7" x14ac:dyDescent="0.2">
      <c r="A1259" s="283"/>
      <c r="B1259" s="283"/>
      <c r="C1259" s="283"/>
      <c r="D1259" s="283" t="s">
        <v>1417</v>
      </c>
      <c r="E1259" s="286" t="s">
        <v>1418</v>
      </c>
      <c r="F1259" s="287">
        <v>2365.3000000000002</v>
      </c>
    </row>
    <row r="1260" spans="1:6" ht="45" outlineLevel="4" x14ac:dyDescent="0.2">
      <c r="A1260" s="283"/>
      <c r="B1260" s="283"/>
      <c r="C1260" s="283" t="s">
        <v>2117</v>
      </c>
      <c r="D1260" s="283"/>
      <c r="E1260" s="286" t="s">
        <v>2118</v>
      </c>
      <c r="F1260" s="287">
        <v>280.3</v>
      </c>
    </row>
    <row r="1261" spans="1:6" ht="60" outlineLevel="5" x14ac:dyDescent="0.2">
      <c r="A1261" s="283"/>
      <c r="B1261" s="283"/>
      <c r="C1261" s="283" t="s">
        <v>2119</v>
      </c>
      <c r="D1261" s="283"/>
      <c r="E1261" s="286" t="s">
        <v>2120</v>
      </c>
      <c r="F1261" s="287">
        <v>280.3</v>
      </c>
    </row>
    <row r="1262" spans="1:6" ht="60" outlineLevel="6" x14ac:dyDescent="0.2">
      <c r="A1262" s="283"/>
      <c r="B1262" s="283"/>
      <c r="C1262" s="283" t="s">
        <v>2122</v>
      </c>
      <c r="D1262" s="283"/>
      <c r="E1262" s="286" t="s">
        <v>2123</v>
      </c>
      <c r="F1262" s="287">
        <v>280.3</v>
      </c>
    </row>
    <row r="1263" spans="1:6" ht="45" outlineLevel="7" x14ac:dyDescent="0.2">
      <c r="A1263" s="283"/>
      <c r="B1263" s="283"/>
      <c r="C1263" s="283"/>
      <c r="D1263" s="283" t="s">
        <v>1417</v>
      </c>
      <c r="E1263" s="286" t="s">
        <v>1418</v>
      </c>
      <c r="F1263" s="287">
        <v>280.3</v>
      </c>
    </row>
    <row r="1264" spans="1:6" ht="45" outlineLevel="3" x14ac:dyDescent="0.2">
      <c r="A1264" s="283"/>
      <c r="B1264" s="283"/>
      <c r="C1264" s="283" t="s">
        <v>2860</v>
      </c>
      <c r="D1264" s="283"/>
      <c r="E1264" s="286" t="s">
        <v>2861</v>
      </c>
      <c r="F1264" s="287">
        <v>3050</v>
      </c>
    </row>
    <row r="1265" spans="1:6" ht="45" outlineLevel="4" x14ac:dyDescent="0.2">
      <c r="A1265" s="283"/>
      <c r="B1265" s="283"/>
      <c r="C1265" s="283" t="s">
        <v>2862</v>
      </c>
      <c r="D1265" s="283"/>
      <c r="E1265" s="286" t="s">
        <v>2863</v>
      </c>
      <c r="F1265" s="287">
        <v>1000</v>
      </c>
    </row>
    <row r="1266" spans="1:6" ht="45" outlineLevel="5" x14ac:dyDescent="0.2">
      <c r="A1266" s="283"/>
      <c r="B1266" s="283"/>
      <c r="C1266" s="283" t="s">
        <v>2864</v>
      </c>
      <c r="D1266" s="283"/>
      <c r="E1266" s="286" t="s">
        <v>2865</v>
      </c>
      <c r="F1266" s="287">
        <v>1000</v>
      </c>
    </row>
    <row r="1267" spans="1:6" ht="45" outlineLevel="6" x14ac:dyDescent="0.2">
      <c r="A1267" s="283"/>
      <c r="B1267" s="283"/>
      <c r="C1267" s="283" t="s">
        <v>2866</v>
      </c>
      <c r="D1267" s="283"/>
      <c r="E1267" s="286" t="s">
        <v>1410</v>
      </c>
      <c r="F1267" s="287">
        <v>1000</v>
      </c>
    </row>
    <row r="1268" spans="1:6" ht="45" outlineLevel="7" x14ac:dyDescent="0.2">
      <c r="A1268" s="283"/>
      <c r="B1268" s="283"/>
      <c r="C1268" s="283"/>
      <c r="D1268" s="283" t="s">
        <v>1411</v>
      </c>
      <c r="E1268" s="286" t="s">
        <v>1412</v>
      </c>
      <c r="F1268" s="287">
        <v>1000</v>
      </c>
    </row>
    <row r="1269" spans="1:6" ht="30" outlineLevel="4" x14ac:dyDescent="0.2">
      <c r="A1269" s="283"/>
      <c r="B1269" s="283"/>
      <c r="C1269" s="283" t="s">
        <v>2927</v>
      </c>
      <c r="D1269" s="283"/>
      <c r="E1269" s="286" t="s">
        <v>2928</v>
      </c>
      <c r="F1269" s="287">
        <v>2050</v>
      </c>
    </row>
    <row r="1270" spans="1:6" ht="60" outlineLevel="5" x14ac:dyDescent="0.2">
      <c r="A1270" s="283"/>
      <c r="B1270" s="283"/>
      <c r="C1270" s="283" t="s">
        <v>2929</v>
      </c>
      <c r="D1270" s="283"/>
      <c r="E1270" s="286" t="s">
        <v>2930</v>
      </c>
      <c r="F1270" s="287">
        <v>2050</v>
      </c>
    </row>
    <row r="1271" spans="1:6" ht="60" outlineLevel="6" x14ac:dyDescent="0.2">
      <c r="A1271" s="283"/>
      <c r="B1271" s="283"/>
      <c r="C1271" s="283" t="s">
        <v>2932</v>
      </c>
      <c r="D1271" s="283"/>
      <c r="E1271" s="286" t="s">
        <v>2933</v>
      </c>
      <c r="F1271" s="287">
        <v>800</v>
      </c>
    </row>
    <row r="1272" spans="1:6" ht="45" outlineLevel="7" x14ac:dyDescent="0.2">
      <c r="A1272" s="283"/>
      <c r="B1272" s="283"/>
      <c r="C1272" s="283"/>
      <c r="D1272" s="283" t="s">
        <v>1417</v>
      </c>
      <c r="E1272" s="286" t="s">
        <v>1418</v>
      </c>
      <c r="F1272" s="287">
        <v>800</v>
      </c>
    </row>
    <row r="1273" spans="1:6" ht="45" outlineLevel="6" x14ac:dyDescent="0.2">
      <c r="A1273" s="283"/>
      <c r="B1273" s="283"/>
      <c r="C1273" s="283" t="s">
        <v>2934</v>
      </c>
      <c r="D1273" s="283"/>
      <c r="E1273" s="286" t="s">
        <v>2935</v>
      </c>
      <c r="F1273" s="287">
        <v>150</v>
      </c>
    </row>
    <row r="1274" spans="1:6" ht="45" outlineLevel="7" x14ac:dyDescent="0.2">
      <c r="A1274" s="283"/>
      <c r="B1274" s="283"/>
      <c r="C1274" s="283"/>
      <c r="D1274" s="283" t="s">
        <v>1417</v>
      </c>
      <c r="E1274" s="286" t="s">
        <v>1418</v>
      </c>
      <c r="F1274" s="287">
        <v>150</v>
      </c>
    </row>
    <row r="1275" spans="1:6" ht="60" outlineLevel="6" x14ac:dyDescent="0.2">
      <c r="A1275" s="283"/>
      <c r="B1275" s="283"/>
      <c r="C1275" s="283" t="s">
        <v>2942</v>
      </c>
      <c r="D1275" s="283"/>
      <c r="E1275" s="286" t="s">
        <v>2943</v>
      </c>
      <c r="F1275" s="287">
        <v>1100</v>
      </c>
    </row>
    <row r="1276" spans="1:6" ht="45" outlineLevel="7" x14ac:dyDescent="0.2">
      <c r="A1276" s="283"/>
      <c r="B1276" s="283"/>
      <c r="C1276" s="283"/>
      <c r="D1276" s="283" t="s">
        <v>1417</v>
      </c>
      <c r="E1276" s="286" t="s">
        <v>1418</v>
      </c>
      <c r="F1276" s="287">
        <v>1100</v>
      </c>
    </row>
    <row r="1277" spans="1:6" ht="15" outlineLevel="1" x14ac:dyDescent="0.2">
      <c r="A1277" s="283"/>
      <c r="B1277" s="283" t="s">
        <v>3135</v>
      </c>
      <c r="C1277" s="283"/>
      <c r="D1277" s="283"/>
      <c r="E1277" s="286" t="s">
        <v>3136</v>
      </c>
      <c r="F1277" s="287">
        <v>1886574.6</v>
      </c>
    </row>
    <row r="1278" spans="1:6" ht="15" outlineLevel="2" x14ac:dyDescent="0.2">
      <c r="A1278" s="283"/>
      <c r="B1278" s="283" t="s">
        <v>3157</v>
      </c>
      <c r="C1278" s="283"/>
      <c r="D1278" s="283"/>
      <c r="E1278" s="286" t="s">
        <v>3158</v>
      </c>
      <c r="F1278" s="287">
        <v>1326353.1000000001</v>
      </c>
    </row>
    <row r="1279" spans="1:6" ht="30" outlineLevel="3" x14ac:dyDescent="0.2">
      <c r="A1279" s="283"/>
      <c r="B1279" s="283"/>
      <c r="C1279" s="283" t="s">
        <v>1506</v>
      </c>
      <c r="D1279" s="283"/>
      <c r="E1279" s="286" t="s">
        <v>1507</v>
      </c>
      <c r="F1279" s="287">
        <v>133878.9</v>
      </c>
    </row>
    <row r="1280" spans="1:6" ht="30" outlineLevel="4" x14ac:dyDescent="0.2">
      <c r="A1280" s="283"/>
      <c r="B1280" s="283"/>
      <c r="C1280" s="283" t="s">
        <v>1583</v>
      </c>
      <c r="D1280" s="283"/>
      <c r="E1280" s="286" t="s">
        <v>1584</v>
      </c>
      <c r="F1280" s="287">
        <v>71760</v>
      </c>
    </row>
    <row r="1281" spans="1:6" ht="60" outlineLevel="5" x14ac:dyDescent="0.2">
      <c r="A1281" s="283"/>
      <c r="B1281" s="283"/>
      <c r="C1281" s="283" t="s">
        <v>1596</v>
      </c>
      <c r="D1281" s="283"/>
      <c r="E1281" s="286" t="s">
        <v>1597</v>
      </c>
      <c r="F1281" s="287">
        <v>71760</v>
      </c>
    </row>
    <row r="1282" spans="1:6" ht="60" outlineLevel="6" x14ac:dyDescent="0.2">
      <c r="A1282" s="283"/>
      <c r="B1282" s="283"/>
      <c r="C1282" s="283" t="s">
        <v>1598</v>
      </c>
      <c r="D1282" s="283"/>
      <c r="E1282" s="286" t="s">
        <v>1599</v>
      </c>
      <c r="F1282" s="287">
        <v>9360</v>
      </c>
    </row>
    <row r="1283" spans="1:6" ht="30" outlineLevel="7" x14ac:dyDescent="0.2">
      <c r="A1283" s="283"/>
      <c r="B1283" s="283"/>
      <c r="C1283" s="283"/>
      <c r="D1283" s="283" t="s">
        <v>1419</v>
      </c>
      <c r="E1283" s="286" t="s">
        <v>1420</v>
      </c>
      <c r="F1283" s="287">
        <v>9360</v>
      </c>
    </row>
    <row r="1284" spans="1:6" ht="60" outlineLevel="6" x14ac:dyDescent="0.2">
      <c r="A1284" s="283"/>
      <c r="B1284" s="283"/>
      <c r="C1284" s="283" t="s">
        <v>1600</v>
      </c>
      <c r="D1284" s="283"/>
      <c r="E1284" s="286" t="s">
        <v>1601</v>
      </c>
      <c r="F1284" s="287">
        <v>62400</v>
      </c>
    </row>
    <row r="1285" spans="1:6" ht="30" outlineLevel="7" x14ac:dyDescent="0.2">
      <c r="A1285" s="283"/>
      <c r="B1285" s="283"/>
      <c r="C1285" s="283"/>
      <c r="D1285" s="283" t="s">
        <v>1419</v>
      </c>
      <c r="E1285" s="286" t="s">
        <v>1420</v>
      </c>
      <c r="F1285" s="287">
        <v>62400</v>
      </c>
    </row>
    <row r="1286" spans="1:6" ht="30" outlineLevel="4" x14ac:dyDescent="0.2">
      <c r="A1286" s="283"/>
      <c r="B1286" s="283"/>
      <c r="C1286" s="283" t="s">
        <v>1610</v>
      </c>
      <c r="D1286" s="283"/>
      <c r="E1286" s="286" t="s">
        <v>1611</v>
      </c>
      <c r="F1286" s="287">
        <v>57118.9</v>
      </c>
    </row>
    <row r="1287" spans="1:6" ht="45" outlineLevel="5" x14ac:dyDescent="0.2">
      <c r="A1287" s="283"/>
      <c r="B1287" s="283"/>
      <c r="C1287" s="283" t="s">
        <v>1620</v>
      </c>
      <c r="D1287" s="283"/>
      <c r="E1287" s="286" t="s">
        <v>1621</v>
      </c>
      <c r="F1287" s="287">
        <v>57118.9</v>
      </c>
    </row>
    <row r="1288" spans="1:6" ht="45" outlineLevel="6" x14ac:dyDescent="0.2">
      <c r="A1288" s="283"/>
      <c r="B1288" s="283"/>
      <c r="C1288" s="283" t="s">
        <v>1622</v>
      </c>
      <c r="D1288" s="283"/>
      <c r="E1288" s="286" t="s">
        <v>1623</v>
      </c>
      <c r="F1288" s="287">
        <v>24923.8</v>
      </c>
    </row>
    <row r="1289" spans="1:6" ht="15" outlineLevel="7" x14ac:dyDescent="0.2">
      <c r="A1289" s="283"/>
      <c r="B1289" s="283"/>
      <c r="C1289" s="283"/>
      <c r="D1289" s="283" t="s">
        <v>1517</v>
      </c>
      <c r="E1289" s="286" t="s">
        <v>1518</v>
      </c>
      <c r="F1289" s="287">
        <v>24923.8</v>
      </c>
    </row>
    <row r="1290" spans="1:6" ht="30" outlineLevel="6" x14ac:dyDescent="0.2">
      <c r="A1290" s="283"/>
      <c r="B1290" s="283"/>
      <c r="C1290" s="283" t="s">
        <v>1628</v>
      </c>
      <c r="D1290" s="283"/>
      <c r="E1290" s="286" t="s">
        <v>1629</v>
      </c>
      <c r="F1290" s="287">
        <v>13486.5</v>
      </c>
    </row>
    <row r="1291" spans="1:6" ht="15" outlineLevel="7" x14ac:dyDescent="0.2">
      <c r="A1291" s="283"/>
      <c r="B1291" s="283"/>
      <c r="C1291" s="283"/>
      <c r="D1291" s="283" t="s">
        <v>1517</v>
      </c>
      <c r="E1291" s="286" t="s">
        <v>1518</v>
      </c>
      <c r="F1291" s="287">
        <v>13486.5</v>
      </c>
    </row>
    <row r="1292" spans="1:6" ht="90" outlineLevel="6" x14ac:dyDescent="0.2">
      <c r="A1292" s="283"/>
      <c r="B1292" s="283"/>
      <c r="C1292" s="283" t="s">
        <v>1630</v>
      </c>
      <c r="D1292" s="283"/>
      <c r="E1292" s="286" t="s">
        <v>1631</v>
      </c>
      <c r="F1292" s="287">
        <v>18708.599999999999</v>
      </c>
    </row>
    <row r="1293" spans="1:6" ht="30" outlineLevel="7" x14ac:dyDescent="0.2">
      <c r="A1293" s="283"/>
      <c r="B1293" s="283"/>
      <c r="C1293" s="283"/>
      <c r="D1293" s="283" t="s">
        <v>1419</v>
      </c>
      <c r="E1293" s="286" t="s">
        <v>1420</v>
      </c>
      <c r="F1293" s="287">
        <v>8248.4</v>
      </c>
    </row>
    <row r="1294" spans="1:6" ht="15" outlineLevel="7" x14ac:dyDescent="0.2">
      <c r="A1294" s="283"/>
      <c r="B1294" s="283"/>
      <c r="C1294" s="283"/>
      <c r="D1294" s="283" t="s">
        <v>1517</v>
      </c>
      <c r="E1294" s="286" t="s">
        <v>1518</v>
      </c>
      <c r="F1294" s="287">
        <v>10460.200000000001</v>
      </c>
    </row>
    <row r="1295" spans="1:6" ht="45" outlineLevel="4" x14ac:dyDescent="0.2">
      <c r="A1295" s="283"/>
      <c r="B1295" s="283"/>
      <c r="C1295" s="283" t="s">
        <v>1644</v>
      </c>
      <c r="D1295" s="283"/>
      <c r="E1295" s="286" t="s">
        <v>1645</v>
      </c>
      <c r="F1295" s="287">
        <v>5000</v>
      </c>
    </row>
    <row r="1296" spans="1:6" ht="45" outlineLevel="5" x14ac:dyDescent="0.2">
      <c r="A1296" s="283"/>
      <c r="B1296" s="283"/>
      <c r="C1296" s="283" t="s">
        <v>1657</v>
      </c>
      <c r="D1296" s="283"/>
      <c r="E1296" s="286" t="s">
        <v>1658</v>
      </c>
      <c r="F1296" s="287">
        <v>5000</v>
      </c>
    </row>
    <row r="1297" spans="1:6" ht="45" outlineLevel="6" x14ac:dyDescent="0.2">
      <c r="A1297" s="283"/>
      <c r="B1297" s="283"/>
      <c r="C1297" s="283" t="s">
        <v>1659</v>
      </c>
      <c r="D1297" s="283"/>
      <c r="E1297" s="286" t="s">
        <v>1660</v>
      </c>
      <c r="F1297" s="287">
        <v>5000</v>
      </c>
    </row>
    <row r="1298" spans="1:6" ht="30" outlineLevel="7" x14ac:dyDescent="0.2">
      <c r="A1298" s="283"/>
      <c r="B1298" s="283"/>
      <c r="C1298" s="283"/>
      <c r="D1298" s="283" t="s">
        <v>1419</v>
      </c>
      <c r="E1298" s="286" t="s">
        <v>1420</v>
      </c>
      <c r="F1298" s="287">
        <v>625</v>
      </c>
    </row>
    <row r="1299" spans="1:6" ht="15" outlineLevel="7" x14ac:dyDescent="0.2">
      <c r="A1299" s="283"/>
      <c r="B1299" s="283"/>
      <c r="C1299" s="283"/>
      <c r="D1299" s="283" t="s">
        <v>1517</v>
      </c>
      <c r="E1299" s="286" t="s">
        <v>1518</v>
      </c>
      <c r="F1299" s="287">
        <v>4375</v>
      </c>
    </row>
    <row r="1300" spans="1:6" ht="45" outlineLevel="3" x14ac:dyDescent="0.2">
      <c r="A1300" s="283"/>
      <c r="B1300" s="283"/>
      <c r="C1300" s="283" t="s">
        <v>1661</v>
      </c>
      <c r="D1300" s="283"/>
      <c r="E1300" s="286" t="s">
        <v>1662</v>
      </c>
      <c r="F1300" s="287">
        <v>14223.4</v>
      </c>
    </row>
    <row r="1301" spans="1:6" ht="45" outlineLevel="4" x14ac:dyDescent="0.2">
      <c r="A1301" s="283"/>
      <c r="B1301" s="283"/>
      <c r="C1301" s="283" t="s">
        <v>1663</v>
      </c>
      <c r="D1301" s="283"/>
      <c r="E1301" s="286" t="s">
        <v>1664</v>
      </c>
      <c r="F1301" s="287">
        <v>14223.4</v>
      </c>
    </row>
    <row r="1302" spans="1:6" ht="90" outlineLevel="5" x14ac:dyDescent="0.2">
      <c r="A1302" s="283"/>
      <c r="B1302" s="283"/>
      <c r="C1302" s="283" t="s">
        <v>1665</v>
      </c>
      <c r="D1302" s="283"/>
      <c r="E1302" s="286" t="s">
        <v>1666</v>
      </c>
      <c r="F1302" s="287">
        <v>10642.1</v>
      </c>
    </row>
    <row r="1303" spans="1:6" ht="120" outlineLevel="6" x14ac:dyDescent="0.2">
      <c r="A1303" s="283"/>
      <c r="B1303" s="283"/>
      <c r="C1303" s="283" t="s">
        <v>1667</v>
      </c>
      <c r="D1303" s="283"/>
      <c r="E1303" s="286" t="s">
        <v>1668</v>
      </c>
      <c r="F1303" s="287">
        <v>10642.1</v>
      </c>
    </row>
    <row r="1304" spans="1:6" ht="30" outlineLevel="7" x14ac:dyDescent="0.2">
      <c r="A1304" s="283"/>
      <c r="B1304" s="283"/>
      <c r="C1304" s="283"/>
      <c r="D1304" s="283" t="s">
        <v>1419</v>
      </c>
      <c r="E1304" s="286" t="s">
        <v>1420</v>
      </c>
      <c r="F1304" s="287">
        <v>3965.7</v>
      </c>
    </row>
    <row r="1305" spans="1:6" ht="45" outlineLevel="7" x14ac:dyDescent="0.2">
      <c r="A1305" s="283"/>
      <c r="B1305" s="283"/>
      <c r="C1305" s="283"/>
      <c r="D1305" s="283" t="s">
        <v>1411</v>
      </c>
      <c r="E1305" s="286" t="s">
        <v>1412</v>
      </c>
      <c r="F1305" s="287">
        <v>6676.4</v>
      </c>
    </row>
    <row r="1306" spans="1:6" ht="45" outlineLevel="5" x14ac:dyDescent="0.2">
      <c r="A1306" s="283"/>
      <c r="B1306" s="283"/>
      <c r="C1306" s="283" t="s">
        <v>1697</v>
      </c>
      <c r="D1306" s="283"/>
      <c r="E1306" s="286" t="s">
        <v>1698</v>
      </c>
      <c r="F1306" s="287">
        <v>3581.3</v>
      </c>
    </row>
    <row r="1307" spans="1:6" ht="300" outlineLevel="6" x14ac:dyDescent="0.2">
      <c r="A1307" s="283"/>
      <c r="B1307" s="283"/>
      <c r="C1307" s="283" t="s">
        <v>1699</v>
      </c>
      <c r="D1307" s="283"/>
      <c r="E1307" s="286" t="s">
        <v>1700</v>
      </c>
      <c r="F1307" s="287">
        <v>2240.9</v>
      </c>
    </row>
    <row r="1308" spans="1:6" ht="15" outlineLevel="7" x14ac:dyDescent="0.2">
      <c r="A1308" s="283"/>
      <c r="B1308" s="283"/>
      <c r="C1308" s="283"/>
      <c r="D1308" s="283" t="s">
        <v>1430</v>
      </c>
      <c r="E1308" s="286" t="s">
        <v>1431</v>
      </c>
      <c r="F1308" s="287">
        <v>2240.9</v>
      </c>
    </row>
    <row r="1309" spans="1:6" ht="60" outlineLevel="6" x14ac:dyDescent="0.2">
      <c r="A1309" s="283"/>
      <c r="B1309" s="283"/>
      <c r="C1309" s="283" t="s">
        <v>1705</v>
      </c>
      <c r="D1309" s="283"/>
      <c r="E1309" s="286" t="s">
        <v>1706</v>
      </c>
      <c r="F1309" s="287">
        <v>1340.4</v>
      </c>
    </row>
    <row r="1310" spans="1:6" ht="45" outlineLevel="7" x14ac:dyDescent="0.2">
      <c r="A1310" s="283"/>
      <c r="B1310" s="283"/>
      <c r="C1310" s="283"/>
      <c r="D1310" s="283" t="s">
        <v>1411</v>
      </c>
      <c r="E1310" s="286" t="s">
        <v>1412</v>
      </c>
      <c r="F1310" s="287">
        <v>1340.4</v>
      </c>
    </row>
    <row r="1311" spans="1:6" ht="30" outlineLevel="3" x14ac:dyDescent="0.2">
      <c r="A1311" s="283"/>
      <c r="B1311" s="283"/>
      <c r="C1311" s="283" t="s">
        <v>1788</v>
      </c>
      <c r="D1311" s="283"/>
      <c r="E1311" s="286" t="s">
        <v>1789</v>
      </c>
      <c r="F1311" s="287">
        <v>1178250.8</v>
      </c>
    </row>
    <row r="1312" spans="1:6" ht="30" outlineLevel="4" x14ac:dyDescent="0.2">
      <c r="A1312" s="283"/>
      <c r="B1312" s="283"/>
      <c r="C1312" s="283" t="s">
        <v>1790</v>
      </c>
      <c r="D1312" s="283"/>
      <c r="E1312" s="286" t="s">
        <v>1791</v>
      </c>
      <c r="F1312" s="287">
        <v>784857.59999999998</v>
      </c>
    </row>
    <row r="1313" spans="1:6" ht="45" outlineLevel="5" x14ac:dyDescent="0.2">
      <c r="A1313" s="283"/>
      <c r="B1313" s="283"/>
      <c r="C1313" s="283" t="s">
        <v>1792</v>
      </c>
      <c r="D1313" s="283"/>
      <c r="E1313" s="286" t="s">
        <v>1793</v>
      </c>
      <c r="F1313" s="287">
        <v>306955.09999999998</v>
      </c>
    </row>
    <row r="1314" spans="1:6" ht="45" outlineLevel="6" x14ac:dyDescent="0.2">
      <c r="A1314" s="283"/>
      <c r="B1314" s="283"/>
      <c r="C1314" s="283" t="s">
        <v>1796</v>
      </c>
      <c r="D1314" s="283"/>
      <c r="E1314" s="286" t="s">
        <v>1797</v>
      </c>
      <c r="F1314" s="287">
        <v>306955.09999999998</v>
      </c>
    </row>
    <row r="1315" spans="1:6" ht="15" outlineLevel="7" x14ac:dyDescent="0.2">
      <c r="A1315" s="283"/>
      <c r="B1315" s="283"/>
      <c r="C1315" s="283"/>
      <c r="D1315" s="283" t="s">
        <v>1517</v>
      </c>
      <c r="E1315" s="286" t="s">
        <v>1518</v>
      </c>
      <c r="F1315" s="287">
        <v>306580.90000000002</v>
      </c>
    </row>
    <row r="1316" spans="1:6" ht="45" outlineLevel="7" x14ac:dyDescent="0.2">
      <c r="A1316" s="283"/>
      <c r="B1316" s="283"/>
      <c r="C1316" s="283"/>
      <c r="D1316" s="283" t="s">
        <v>1411</v>
      </c>
      <c r="E1316" s="286" t="s">
        <v>1412</v>
      </c>
      <c r="F1316" s="287">
        <v>374.2</v>
      </c>
    </row>
    <row r="1317" spans="1:6" ht="45" outlineLevel="5" x14ac:dyDescent="0.2">
      <c r="A1317" s="283"/>
      <c r="B1317" s="283"/>
      <c r="C1317" s="283" t="s">
        <v>1804</v>
      </c>
      <c r="D1317" s="283"/>
      <c r="E1317" s="286" t="s">
        <v>1805</v>
      </c>
      <c r="F1317" s="287">
        <v>477902.5</v>
      </c>
    </row>
    <row r="1318" spans="1:6" ht="30" outlineLevel="6" x14ac:dyDescent="0.2">
      <c r="A1318" s="283"/>
      <c r="B1318" s="283"/>
      <c r="C1318" s="283" t="s">
        <v>1806</v>
      </c>
      <c r="D1318" s="283"/>
      <c r="E1318" s="286" t="s">
        <v>1807</v>
      </c>
      <c r="F1318" s="287">
        <v>477902.5</v>
      </c>
    </row>
    <row r="1319" spans="1:6" ht="15" outlineLevel="7" x14ac:dyDescent="0.2">
      <c r="A1319" s="283"/>
      <c r="B1319" s="283"/>
      <c r="C1319" s="283"/>
      <c r="D1319" s="283" t="s">
        <v>1517</v>
      </c>
      <c r="E1319" s="286" t="s">
        <v>1518</v>
      </c>
      <c r="F1319" s="287">
        <v>477024.2</v>
      </c>
    </row>
    <row r="1320" spans="1:6" ht="45" outlineLevel="7" x14ac:dyDescent="0.2">
      <c r="A1320" s="283"/>
      <c r="B1320" s="283"/>
      <c r="C1320" s="283"/>
      <c r="D1320" s="283" t="s">
        <v>1411</v>
      </c>
      <c r="E1320" s="286" t="s">
        <v>1412</v>
      </c>
      <c r="F1320" s="287">
        <v>878.3</v>
      </c>
    </row>
    <row r="1321" spans="1:6" ht="45" outlineLevel="4" x14ac:dyDescent="0.2">
      <c r="A1321" s="283"/>
      <c r="B1321" s="283"/>
      <c r="C1321" s="283" t="s">
        <v>1843</v>
      </c>
      <c r="D1321" s="283"/>
      <c r="E1321" s="286" t="s">
        <v>1844</v>
      </c>
      <c r="F1321" s="287">
        <v>393393.2</v>
      </c>
    </row>
    <row r="1322" spans="1:6" ht="45" outlineLevel="5" x14ac:dyDescent="0.2">
      <c r="A1322" s="283"/>
      <c r="B1322" s="283"/>
      <c r="C1322" s="283" t="s">
        <v>1845</v>
      </c>
      <c r="D1322" s="283"/>
      <c r="E1322" s="286" t="s">
        <v>1846</v>
      </c>
      <c r="F1322" s="287">
        <v>393393.2</v>
      </c>
    </row>
    <row r="1323" spans="1:6" ht="45" outlineLevel="6" x14ac:dyDescent="0.2">
      <c r="A1323" s="283"/>
      <c r="B1323" s="283"/>
      <c r="C1323" s="283" t="s">
        <v>1853</v>
      </c>
      <c r="D1323" s="283"/>
      <c r="E1323" s="286" t="s">
        <v>1854</v>
      </c>
      <c r="F1323" s="287">
        <v>393393.2</v>
      </c>
    </row>
    <row r="1324" spans="1:6" ht="30" outlineLevel="7" x14ac:dyDescent="0.2">
      <c r="A1324" s="283"/>
      <c r="B1324" s="283"/>
      <c r="C1324" s="283"/>
      <c r="D1324" s="283" t="s">
        <v>1419</v>
      </c>
      <c r="E1324" s="286" t="s">
        <v>1420</v>
      </c>
      <c r="F1324" s="287">
        <v>393393.2</v>
      </c>
    </row>
    <row r="1325" spans="1:6" ht="15" outlineLevel="2" x14ac:dyDescent="0.2">
      <c r="A1325" s="283"/>
      <c r="B1325" s="283" t="s">
        <v>3159</v>
      </c>
      <c r="C1325" s="283"/>
      <c r="D1325" s="283"/>
      <c r="E1325" s="286" t="s">
        <v>3160</v>
      </c>
      <c r="F1325" s="287">
        <v>560221.5</v>
      </c>
    </row>
    <row r="1326" spans="1:6" ht="30" outlineLevel="3" x14ac:dyDescent="0.2">
      <c r="A1326" s="283"/>
      <c r="B1326" s="283"/>
      <c r="C1326" s="283" t="s">
        <v>1788</v>
      </c>
      <c r="D1326" s="283"/>
      <c r="E1326" s="286" t="s">
        <v>1789</v>
      </c>
      <c r="F1326" s="287">
        <v>560221.5</v>
      </c>
    </row>
    <row r="1327" spans="1:6" ht="30" outlineLevel="4" x14ac:dyDescent="0.2">
      <c r="A1327" s="283"/>
      <c r="B1327" s="283"/>
      <c r="C1327" s="283" t="s">
        <v>1790</v>
      </c>
      <c r="D1327" s="283"/>
      <c r="E1327" s="286" t="s">
        <v>1791</v>
      </c>
      <c r="F1327" s="287">
        <v>560221.5</v>
      </c>
    </row>
    <row r="1328" spans="1:6" ht="45" outlineLevel="5" x14ac:dyDescent="0.2">
      <c r="A1328" s="283"/>
      <c r="B1328" s="283"/>
      <c r="C1328" s="283" t="s">
        <v>1804</v>
      </c>
      <c r="D1328" s="283"/>
      <c r="E1328" s="286" t="s">
        <v>1805</v>
      </c>
      <c r="F1328" s="287">
        <v>560221.5</v>
      </c>
    </row>
    <row r="1329" spans="1:6" ht="90" outlineLevel="6" x14ac:dyDescent="0.2">
      <c r="A1329" s="283"/>
      <c r="B1329" s="283"/>
      <c r="C1329" s="283" t="s">
        <v>1808</v>
      </c>
      <c r="D1329" s="283"/>
      <c r="E1329" s="286" t="s">
        <v>1809</v>
      </c>
      <c r="F1329" s="287">
        <v>560221.5</v>
      </c>
    </row>
    <row r="1330" spans="1:6" ht="15" outlineLevel="7" x14ac:dyDescent="0.2">
      <c r="A1330" s="283"/>
      <c r="B1330" s="283"/>
      <c r="C1330" s="283"/>
      <c r="D1330" s="283" t="s">
        <v>1517</v>
      </c>
      <c r="E1330" s="286" t="s">
        <v>1518</v>
      </c>
      <c r="F1330" s="287">
        <v>560221.5</v>
      </c>
    </row>
    <row r="1331" spans="1:6" ht="45" x14ac:dyDescent="0.2">
      <c r="A1331" s="283" t="s">
        <v>3211</v>
      </c>
      <c r="B1331" s="283"/>
      <c r="C1331" s="283"/>
      <c r="D1331" s="283"/>
      <c r="E1331" s="286" t="s">
        <v>325</v>
      </c>
      <c r="F1331" s="287">
        <v>300564.2</v>
      </c>
    </row>
    <row r="1332" spans="1:6" ht="15" outlineLevel="1" x14ac:dyDescent="0.2">
      <c r="A1332" s="283"/>
      <c r="B1332" s="283" t="s">
        <v>3090</v>
      </c>
      <c r="C1332" s="283"/>
      <c r="D1332" s="283"/>
      <c r="E1332" s="286" t="s">
        <v>3091</v>
      </c>
      <c r="F1332" s="287">
        <v>50499.3</v>
      </c>
    </row>
    <row r="1333" spans="1:6" ht="15" outlineLevel="2" x14ac:dyDescent="0.2">
      <c r="A1333" s="283"/>
      <c r="B1333" s="283" t="s">
        <v>3092</v>
      </c>
      <c r="C1333" s="283"/>
      <c r="D1333" s="283"/>
      <c r="E1333" s="286" t="s">
        <v>3093</v>
      </c>
      <c r="F1333" s="287">
        <v>50499.3</v>
      </c>
    </row>
    <row r="1334" spans="1:6" ht="45" outlineLevel="3" x14ac:dyDescent="0.2">
      <c r="A1334" s="283"/>
      <c r="B1334" s="283"/>
      <c r="C1334" s="283" t="s">
        <v>2196</v>
      </c>
      <c r="D1334" s="283"/>
      <c r="E1334" s="286" t="s">
        <v>2197</v>
      </c>
      <c r="F1334" s="287">
        <v>49111.8</v>
      </c>
    </row>
    <row r="1335" spans="1:6" ht="30" outlineLevel="4" x14ac:dyDescent="0.2">
      <c r="A1335" s="283"/>
      <c r="B1335" s="283"/>
      <c r="C1335" s="283" t="s">
        <v>2231</v>
      </c>
      <c r="D1335" s="283"/>
      <c r="E1335" s="286" t="s">
        <v>2232</v>
      </c>
      <c r="F1335" s="287">
        <v>623.1</v>
      </c>
    </row>
    <row r="1336" spans="1:6" ht="60" outlineLevel="5" x14ac:dyDescent="0.2">
      <c r="A1336" s="283"/>
      <c r="B1336" s="283"/>
      <c r="C1336" s="283" t="s">
        <v>2233</v>
      </c>
      <c r="D1336" s="283"/>
      <c r="E1336" s="286" t="s">
        <v>2234</v>
      </c>
      <c r="F1336" s="287">
        <v>623.1</v>
      </c>
    </row>
    <row r="1337" spans="1:6" ht="30" outlineLevel="6" x14ac:dyDescent="0.2">
      <c r="A1337" s="283"/>
      <c r="B1337" s="283"/>
      <c r="C1337" s="283" t="s">
        <v>2235</v>
      </c>
      <c r="D1337" s="283"/>
      <c r="E1337" s="286" t="s">
        <v>2236</v>
      </c>
      <c r="F1337" s="287">
        <v>623.1</v>
      </c>
    </row>
    <row r="1338" spans="1:6" ht="45" outlineLevel="7" x14ac:dyDescent="0.2">
      <c r="A1338" s="283"/>
      <c r="B1338" s="283"/>
      <c r="C1338" s="283"/>
      <c r="D1338" s="283" t="s">
        <v>1417</v>
      </c>
      <c r="E1338" s="286" t="s">
        <v>1418</v>
      </c>
      <c r="F1338" s="287">
        <v>623.1</v>
      </c>
    </row>
    <row r="1339" spans="1:6" ht="30" outlineLevel="4" x14ac:dyDescent="0.2">
      <c r="A1339" s="283"/>
      <c r="B1339" s="283"/>
      <c r="C1339" s="283" t="s">
        <v>2237</v>
      </c>
      <c r="D1339" s="283"/>
      <c r="E1339" s="286" t="s">
        <v>1490</v>
      </c>
      <c r="F1339" s="287">
        <v>48488.7</v>
      </c>
    </row>
    <row r="1340" spans="1:6" ht="30" outlineLevel="5" x14ac:dyDescent="0.2">
      <c r="A1340" s="283"/>
      <c r="B1340" s="283"/>
      <c r="C1340" s="283" t="s">
        <v>2238</v>
      </c>
      <c r="D1340" s="283"/>
      <c r="E1340" s="286" t="s">
        <v>1492</v>
      </c>
      <c r="F1340" s="287">
        <v>46169.8</v>
      </c>
    </row>
    <row r="1341" spans="1:6" ht="30" outlineLevel="6" x14ac:dyDescent="0.2">
      <c r="A1341" s="283"/>
      <c r="B1341" s="283"/>
      <c r="C1341" s="283" t="s">
        <v>2239</v>
      </c>
      <c r="D1341" s="283"/>
      <c r="E1341" s="286" t="s">
        <v>1494</v>
      </c>
      <c r="F1341" s="287">
        <v>46169.8</v>
      </c>
    </row>
    <row r="1342" spans="1:6" ht="90" outlineLevel="7" x14ac:dyDescent="0.2">
      <c r="A1342" s="283"/>
      <c r="B1342" s="283"/>
      <c r="C1342" s="283"/>
      <c r="D1342" s="283" t="s">
        <v>1428</v>
      </c>
      <c r="E1342" s="286" t="s">
        <v>1429</v>
      </c>
      <c r="F1342" s="287">
        <v>40292.400000000001</v>
      </c>
    </row>
    <row r="1343" spans="1:6" ht="45" outlineLevel="7" x14ac:dyDescent="0.2">
      <c r="A1343" s="283"/>
      <c r="B1343" s="283"/>
      <c r="C1343" s="283"/>
      <c r="D1343" s="283" t="s">
        <v>1417</v>
      </c>
      <c r="E1343" s="286" t="s">
        <v>1418</v>
      </c>
      <c r="F1343" s="287">
        <v>5723.2</v>
      </c>
    </row>
    <row r="1344" spans="1:6" ht="15" outlineLevel="7" x14ac:dyDescent="0.2">
      <c r="A1344" s="283"/>
      <c r="B1344" s="283"/>
      <c r="C1344" s="283"/>
      <c r="D1344" s="283" t="s">
        <v>1430</v>
      </c>
      <c r="E1344" s="286" t="s">
        <v>1431</v>
      </c>
      <c r="F1344" s="287">
        <v>154.19999999999999</v>
      </c>
    </row>
    <row r="1345" spans="1:6" ht="45" outlineLevel="5" x14ac:dyDescent="0.2">
      <c r="A1345" s="283"/>
      <c r="B1345" s="283"/>
      <c r="C1345" s="283" t="s">
        <v>2240</v>
      </c>
      <c r="D1345" s="283"/>
      <c r="E1345" s="286" t="s">
        <v>2241</v>
      </c>
      <c r="F1345" s="287">
        <v>2318.9</v>
      </c>
    </row>
    <row r="1346" spans="1:6" ht="60" outlineLevel="6" x14ac:dyDescent="0.2">
      <c r="A1346" s="283"/>
      <c r="B1346" s="283"/>
      <c r="C1346" s="283" t="s">
        <v>2242</v>
      </c>
      <c r="D1346" s="283"/>
      <c r="E1346" s="286" t="s">
        <v>1527</v>
      </c>
      <c r="F1346" s="287">
        <v>2318.9</v>
      </c>
    </row>
    <row r="1347" spans="1:6" ht="45" outlineLevel="7" x14ac:dyDescent="0.2">
      <c r="A1347" s="283"/>
      <c r="B1347" s="283"/>
      <c r="C1347" s="283"/>
      <c r="D1347" s="283" t="s">
        <v>1417</v>
      </c>
      <c r="E1347" s="286" t="s">
        <v>1418</v>
      </c>
      <c r="F1347" s="287">
        <v>2318.9</v>
      </c>
    </row>
    <row r="1348" spans="1:6" ht="30" outlineLevel="3" x14ac:dyDescent="0.2">
      <c r="A1348" s="283"/>
      <c r="B1348" s="283"/>
      <c r="C1348" s="283" t="s">
        <v>2381</v>
      </c>
      <c r="D1348" s="283"/>
      <c r="E1348" s="286" t="s">
        <v>2382</v>
      </c>
      <c r="F1348" s="287">
        <v>1387.5</v>
      </c>
    </row>
    <row r="1349" spans="1:6" ht="45" outlineLevel="4" x14ac:dyDescent="0.2">
      <c r="A1349" s="283"/>
      <c r="B1349" s="283"/>
      <c r="C1349" s="283" t="s">
        <v>2404</v>
      </c>
      <c r="D1349" s="283"/>
      <c r="E1349" s="286" t="s">
        <v>2405</v>
      </c>
      <c r="F1349" s="287">
        <v>1387.5</v>
      </c>
    </row>
    <row r="1350" spans="1:6" ht="60" outlineLevel="5" x14ac:dyDescent="0.2">
      <c r="A1350" s="283"/>
      <c r="B1350" s="283"/>
      <c r="C1350" s="283" t="s">
        <v>2406</v>
      </c>
      <c r="D1350" s="283"/>
      <c r="E1350" s="286" t="s">
        <v>2407</v>
      </c>
      <c r="F1350" s="287">
        <v>1207.5</v>
      </c>
    </row>
    <row r="1351" spans="1:6" ht="30" outlineLevel="6" x14ac:dyDescent="0.2">
      <c r="A1351" s="283"/>
      <c r="B1351" s="283"/>
      <c r="C1351" s="283" t="s">
        <v>2408</v>
      </c>
      <c r="D1351" s="283"/>
      <c r="E1351" s="286" t="s">
        <v>2409</v>
      </c>
      <c r="F1351" s="287">
        <v>1207.5</v>
      </c>
    </row>
    <row r="1352" spans="1:6" ht="45" outlineLevel="7" x14ac:dyDescent="0.2">
      <c r="A1352" s="283"/>
      <c r="B1352" s="283"/>
      <c r="C1352" s="283"/>
      <c r="D1352" s="283" t="s">
        <v>1417</v>
      </c>
      <c r="E1352" s="286" t="s">
        <v>1418</v>
      </c>
      <c r="F1352" s="287">
        <v>1207.5</v>
      </c>
    </row>
    <row r="1353" spans="1:6" ht="30" outlineLevel="5" x14ac:dyDescent="0.2">
      <c r="A1353" s="283"/>
      <c r="B1353" s="283"/>
      <c r="C1353" s="283" t="s">
        <v>2410</v>
      </c>
      <c r="D1353" s="283"/>
      <c r="E1353" s="286" t="s">
        <v>2411</v>
      </c>
      <c r="F1353" s="287">
        <v>180</v>
      </c>
    </row>
    <row r="1354" spans="1:6" ht="45" outlineLevel="6" x14ac:dyDescent="0.2">
      <c r="A1354" s="283"/>
      <c r="B1354" s="283"/>
      <c r="C1354" s="283" t="s">
        <v>2412</v>
      </c>
      <c r="D1354" s="283"/>
      <c r="E1354" s="286" t="s">
        <v>2413</v>
      </c>
      <c r="F1354" s="287">
        <v>180</v>
      </c>
    </row>
    <row r="1355" spans="1:6" ht="45" outlineLevel="7" x14ac:dyDescent="0.2">
      <c r="A1355" s="283"/>
      <c r="B1355" s="283"/>
      <c r="C1355" s="283"/>
      <c r="D1355" s="283" t="s">
        <v>1417</v>
      </c>
      <c r="E1355" s="286" t="s">
        <v>1418</v>
      </c>
      <c r="F1355" s="287">
        <v>180</v>
      </c>
    </row>
    <row r="1356" spans="1:6" ht="15" outlineLevel="1" x14ac:dyDescent="0.2">
      <c r="A1356" s="283"/>
      <c r="B1356" s="283" t="s">
        <v>3104</v>
      </c>
      <c r="C1356" s="283"/>
      <c r="D1356" s="283"/>
      <c r="E1356" s="286" t="s">
        <v>3105</v>
      </c>
      <c r="F1356" s="287">
        <v>250064.9</v>
      </c>
    </row>
    <row r="1357" spans="1:6" ht="30" outlineLevel="2" x14ac:dyDescent="0.2">
      <c r="A1357" s="283"/>
      <c r="B1357" s="283" t="s">
        <v>3203</v>
      </c>
      <c r="C1357" s="283"/>
      <c r="D1357" s="283"/>
      <c r="E1357" s="286" t="s">
        <v>3204</v>
      </c>
      <c r="F1357" s="287">
        <v>9975.4</v>
      </c>
    </row>
    <row r="1358" spans="1:6" ht="45" outlineLevel="3" x14ac:dyDescent="0.2">
      <c r="A1358" s="283"/>
      <c r="B1358" s="283"/>
      <c r="C1358" s="283" t="s">
        <v>2196</v>
      </c>
      <c r="D1358" s="283"/>
      <c r="E1358" s="286" t="s">
        <v>2197</v>
      </c>
      <c r="F1358" s="287">
        <v>9975.4</v>
      </c>
    </row>
    <row r="1359" spans="1:6" ht="60" outlineLevel="4" x14ac:dyDescent="0.2">
      <c r="A1359" s="283"/>
      <c r="B1359" s="283"/>
      <c r="C1359" s="283" t="s">
        <v>2247</v>
      </c>
      <c r="D1359" s="283"/>
      <c r="E1359" s="286" t="s">
        <v>2248</v>
      </c>
      <c r="F1359" s="287">
        <v>9975.4</v>
      </c>
    </row>
    <row r="1360" spans="1:6" ht="105" outlineLevel="5" x14ac:dyDescent="0.2">
      <c r="A1360" s="283"/>
      <c r="B1360" s="283"/>
      <c r="C1360" s="283" t="s">
        <v>2249</v>
      </c>
      <c r="D1360" s="283"/>
      <c r="E1360" s="286" t="s">
        <v>2250</v>
      </c>
      <c r="F1360" s="287">
        <v>9975.4</v>
      </c>
    </row>
    <row r="1361" spans="1:6" ht="45" outlineLevel="6" x14ac:dyDescent="0.2">
      <c r="A1361" s="283"/>
      <c r="B1361" s="283"/>
      <c r="C1361" s="283" t="s">
        <v>2251</v>
      </c>
      <c r="D1361" s="283"/>
      <c r="E1361" s="286" t="s">
        <v>2252</v>
      </c>
      <c r="F1361" s="287">
        <v>9975.4</v>
      </c>
    </row>
    <row r="1362" spans="1:6" ht="15" outlineLevel="7" x14ac:dyDescent="0.2">
      <c r="A1362" s="283"/>
      <c r="B1362" s="283"/>
      <c r="C1362" s="283"/>
      <c r="D1362" s="283" t="s">
        <v>1430</v>
      </c>
      <c r="E1362" s="286" t="s">
        <v>1431</v>
      </c>
      <c r="F1362" s="287">
        <v>9975.4</v>
      </c>
    </row>
    <row r="1363" spans="1:6" ht="30" outlineLevel="2" x14ac:dyDescent="0.2">
      <c r="A1363" s="283"/>
      <c r="B1363" s="283" t="s">
        <v>3140</v>
      </c>
      <c r="C1363" s="283"/>
      <c r="D1363" s="283"/>
      <c r="E1363" s="286" t="s">
        <v>3141</v>
      </c>
      <c r="F1363" s="287">
        <v>240089.5</v>
      </c>
    </row>
    <row r="1364" spans="1:6" ht="45" outlineLevel="3" x14ac:dyDescent="0.2">
      <c r="A1364" s="283"/>
      <c r="B1364" s="283"/>
      <c r="C1364" s="283" t="s">
        <v>2196</v>
      </c>
      <c r="D1364" s="283"/>
      <c r="E1364" s="286" t="s">
        <v>2197</v>
      </c>
      <c r="F1364" s="287">
        <v>240089.5</v>
      </c>
    </row>
    <row r="1365" spans="1:6" ht="15" outlineLevel="4" x14ac:dyDescent="0.2">
      <c r="A1365" s="283"/>
      <c r="B1365" s="283"/>
      <c r="C1365" s="283" t="s">
        <v>2198</v>
      </c>
      <c r="D1365" s="283"/>
      <c r="E1365" s="286" t="s">
        <v>2199</v>
      </c>
      <c r="F1365" s="287">
        <v>693.8</v>
      </c>
    </row>
    <row r="1366" spans="1:6" ht="105" outlineLevel="5" x14ac:dyDescent="0.2">
      <c r="A1366" s="283"/>
      <c r="B1366" s="283"/>
      <c r="C1366" s="283" t="s">
        <v>2200</v>
      </c>
      <c r="D1366" s="283"/>
      <c r="E1366" s="286" t="s">
        <v>2201</v>
      </c>
      <c r="F1366" s="287">
        <v>693.8</v>
      </c>
    </row>
    <row r="1367" spans="1:6" ht="30" outlineLevel="6" x14ac:dyDescent="0.2">
      <c r="A1367" s="283"/>
      <c r="B1367" s="283"/>
      <c r="C1367" s="283" t="s">
        <v>2202</v>
      </c>
      <c r="D1367" s="283"/>
      <c r="E1367" s="286" t="s">
        <v>2203</v>
      </c>
      <c r="F1367" s="287">
        <v>693.8</v>
      </c>
    </row>
    <row r="1368" spans="1:6" ht="45" outlineLevel="7" x14ac:dyDescent="0.2">
      <c r="A1368" s="283"/>
      <c r="B1368" s="283"/>
      <c r="C1368" s="283"/>
      <c r="D1368" s="283" t="s">
        <v>1417</v>
      </c>
      <c r="E1368" s="286" t="s">
        <v>1418</v>
      </c>
      <c r="F1368" s="287">
        <v>693.8</v>
      </c>
    </row>
    <row r="1369" spans="1:6" ht="45" outlineLevel="4" x14ac:dyDescent="0.2">
      <c r="A1369" s="283"/>
      <c r="B1369" s="283"/>
      <c r="C1369" s="283" t="s">
        <v>2212</v>
      </c>
      <c r="D1369" s="283"/>
      <c r="E1369" s="286" t="s">
        <v>2213</v>
      </c>
      <c r="F1369" s="287">
        <v>100921.60000000001</v>
      </c>
    </row>
    <row r="1370" spans="1:6" ht="30" outlineLevel="5" x14ac:dyDescent="0.2">
      <c r="A1370" s="283"/>
      <c r="B1370" s="283"/>
      <c r="C1370" s="283" t="s">
        <v>2214</v>
      </c>
      <c r="D1370" s="283"/>
      <c r="E1370" s="286" t="s">
        <v>2215</v>
      </c>
      <c r="F1370" s="287">
        <v>100921.60000000001</v>
      </c>
    </row>
    <row r="1371" spans="1:6" ht="45" outlineLevel="6" x14ac:dyDescent="0.2">
      <c r="A1371" s="283"/>
      <c r="B1371" s="283"/>
      <c r="C1371" s="283" t="s">
        <v>2216</v>
      </c>
      <c r="D1371" s="283"/>
      <c r="E1371" s="286" t="s">
        <v>2217</v>
      </c>
      <c r="F1371" s="287">
        <v>921.6</v>
      </c>
    </row>
    <row r="1372" spans="1:6" ht="45" outlineLevel="7" x14ac:dyDescent="0.2">
      <c r="A1372" s="283"/>
      <c r="B1372" s="283"/>
      <c r="C1372" s="283"/>
      <c r="D1372" s="283" t="s">
        <v>1417</v>
      </c>
      <c r="E1372" s="286" t="s">
        <v>1418</v>
      </c>
      <c r="F1372" s="287">
        <v>921.6</v>
      </c>
    </row>
    <row r="1373" spans="1:6" ht="30" outlineLevel="6" x14ac:dyDescent="0.2">
      <c r="A1373" s="283"/>
      <c r="B1373" s="283"/>
      <c r="C1373" s="283" t="s">
        <v>2218</v>
      </c>
      <c r="D1373" s="283"/>
      <c r="E1373" s="286" t="s">
        <v>2219</v>
      </c>
      <c r="F1373" s="287">
        <v>100000</v>
      </c>
    </row>
    <row r="1374" spans="1:6" ht="15" outlineLevel="7" x14ac:dyDescent="0.2">
      <c r="A1374" s="283"/>
      <c r="B1374" s="283"/>
      <c r="C1374" s="283"/>
      <c r="D1374" s="283" t="s">
        <v>1430</v>
      </c>
      <c r="E1374" s="286" t="s">
        <v>1431</v>
      </c>
      <c r="F1374" s="287">
        <v>100000</v>
      </c>
    </row>
    <row r="1375" spans="1:6" ht="30" outlineLevel="4" x14ac:dyDescent="0.2">
      <c r="A1375" s="283"/>
      <c r="B1375" s="283"/>
      <c r="C1375" s="283" t="s">
        <v>2220</v>
      </c>
      <c r="D1375" s="283"/>
      <c r="E1375" s="286" t="s">
        <v>2221</v>
      </c>
      <c r="F1375" s="287">
        <v>119368.6</v>
      </c>
    </row>
    <row r="1376" spans="1:6" ht="45" outlineLevel="5" x14ac:dyDescent="0.2">
      <c r="A1376" s="283"/>
      <c r="B1376" s="283"/>
      <c r="C1376" s="283" t="s">
        <v>2222</v>
      </c>
      <c r="D1376" s="283"/>
      <c r="E1376" s="286" t="s">
        <v>2223</v>
      </c>
      <c r="F1376" s="287">
        <v>95895.7</v>
      </c>
    </row>
    <row r="1377" spans="1:6" ht="45" outlineLevel="6" x14ac:dyDescent="0.2">
      <c r="A1377" s="283"/>
      <c r="B1377" s="283"/>
      <c r="C1377" s="283" t="s">
        <v>2224</v>
      </c>
      <c r="D1377" s="283"/>
      <c r="E1377" s="286" t="s">
        <v>2225</v>
      </c>
      <c r="F1377" s="287">
        <v>95895.7</v>
      </c>
    </row>
    <row r="1378" spans="1:6" ht="45" outlineLevel="7" x14ac:dyDescent="0.2">
      <c r="A1378" s="283"/>
      <c r="B1378" s="283"/>
      <c r="C1378" s="283"/>
      <c r="D1378" s="283" t="s">
        <v>1456</v>
      </c>
      <c r="E1378" s="286" t="s">
        <v>1457</v>
      </c>
      <c r="F1378" s="287">
        <v>39446</v>
      </c>
    </row>
    <row r="1379" spans="1:6" ht="15" outlineLevel="7" x14ac:dyDescent="0.2">
      <c r="A1379" s="283"/>
      <c r="B1379" s="283"/>
      <c r="C1379" s="283"/>
      <c r="D1379" s="283" t="s">
        <v>1517</v>
      </c>
      <c r="E1379" s="286" t="s">
        <v>1518</v>
      </c>
      <c r="F1379" s="287">
        <v>56449.7</v>
      </c>
    </row>
    <row r="1380" spans="1:6" ht="45" outlineLevel="5" x14ac:dyDescent="0.2">
      <c r="A1380" s="283"/>
      <c r="B1380" s="283"/>
      <c r="C1380" s="283" t="s">
        <v>2226</v>
      </c>
      <c r="D1380" s="283"/>
      <c r="E1380" s="286" t="s">
        <v>2227</v>
      </c>
      <c r="F1380" s="287">
        <v>23472.9</v>
      </c>
    </row>
    <row r="1381" spans="1:6" ht="30" outlineLevel="6" x14ac:dyDescent="0.2">
      <c r="A1381" s="283"/>
      <c r="B1381" s="283"/>
      <c r="C1381" s="283" t="s">
        <v>2228</v>
      </c>
      <c r="D1381" s="283"/>
      <c r="E1381" s="286" t="s">
        <v>2229</v>
      </c>
      <c r="F1381" s="287">
        <v>4975.2</v>
      </c>
    </row>
    <row r="1382" spans="1:6" ht="45" outlineLevel="7" x14ac:dyDescent="0.2">
      <c r="A1382" s="283"/>
      <c r="B1382" s="283"/>
      <c r="C1382" s="283"/>
      <c r="D1382" s="283" t="s">
        <v>1411</v>
      </c>
      <c r="E1382" s="286" t="s">
        <v>1412</v>
      </c>
      <c r="F1382" s="287">
        <v>4975.2</v>
      </c>
    </row>
    <row r="1383" spans="1:6" ht="45" outlineLevel="6" x14ac:dyDescent="0.2">
      <c r="A1383" s="283"/>
      <c r="B1383" s="283"/>
      <c r="C1383" s="283" t="s">
        <v>2230</v>
      </c>
      <c r="D1383" s="283"/>
      <c r="E1383" s="286" t="s">
        <v>2225</v>
      </c>
      <c r="F1383" s="287">
        <v>18497.7</v>
      </c>
    </row>
    <row r="1384" spans="1:6" ht="45" outlineLevel="7" x14ac:dyDescent="0.2">
      <c r="A1384" s="283"/>
      <c r="B1384" s="283"/>
      <c r="C1384" s="283"/>
      <c r="D1384" s="283" t="s">
        <v>1411</v>
      </c>
      <c r="E1384" s="286" t="s">
        <v>1412</v>
      </c>
      <c r="F1384" s="287">
        <v>16997.7</v>
      </c>
    </row>
    <row r="1385" spans="1:6" ht="15" outlineLevel="7" x14ac:dyDescent="0.2">
      <c r="A1385" s="283"/>
      <c r="B1385" s="283"/>
      <c r="C1385" s="283"/>
      <c r="D1385" s="283" t="s">
        <v>1430</v>
      </c>
      <c r="E1385" s="286" t="s">
        <v>1431</v>
      </c>
      <c r="F1385" s="287">
        <v>1500</v>
      </c>
    </row>
    <row r="1386" spans="1:6" ht="60" outlineLevel="4" x14ac:dyDescent="0.2">
      <c r="A1386" s="283"/>
      <c r="B1386" s="283"/>
      <c r="C1386" s="283" t="s">
        <v>2247</v>
      </c>
      <c r="D1386" s="283"/>
      <c r="E1386" s="286" t="s">
        <v>2248</v>
      </c>
      <c r="F1386" s="287">
        <v>18217.5</v>
      </c>
    </row>
    <row r="1387" spans="1:6" ht="30" outlineLevel="5" x14ac:dyDescent="0.2">
      <c r="A1387" s="283"/>
      <c r="B1387" s="283"/>
      <c r="C1387" s="283" t="s">
        <v>2257</v>
      </c>
      <c r="D1387" s="283"/>
      <c r="E1387" s="286" t="s">
        <v>2258</v>
      </c>
      <c r="F1387" s="287">
        <v>18217.5</v>
      </c>
    </row>
    <row r="1388" spans="1:6" ht="30" outlineLevel="6" x14ac:dyDescent="0.2">
      <c r="A1388" s="283"/>
      <c r="B1388" s="283"/>
      <c r="C1388" s="283" t="s">
        <v>2259</v>
      </c>
      <c r="D1388" s="283"/>
      <c r="E1388" s="286" t="s">
        <v>2260</v>
      </c>
      <c r="F1388" s="287">
        <v>18217.5</v>
      </c>
    </row>
    <row r="1389" spans="1:6" ht="45" outlineLevel="7" x14ac:dyDescent="0.2">
      <c r="A1389" s="283"/>
      <c r="B1389" s="283"/>
      <c r="C1389" s="283"/>
      <c r="D1389" s="283" t="s">
        <v>1411</v>
      </c>
      <c r="E1389" s="286" t="s">
        <v>1412</v>
      </c>
      <c r="F1389" s="287">
        <v>18217.5</v>
      </c>
    </row>
    <row r="1390" spans="1:6" ht="45" outlineLevel="4" x14ac:dyDescent="0.2">
      <c r="A1390" s="283"/>
      <c r="B1390" s="283"/>
      <c r="C1390" s="283" t="s">
        <v>2261</v>
      </c>
      <c r="D1390" s="283"/>
      <c r="E1390" s="286" t="s">
        <v>2262</v>
      </c>
      <c r="F1390" s="287">
        <v>888</v>
      </c>
    </row>
    <row r="1391" spans="1:6" ht="90" outlineLevel="5" x14ac:dyDescent="0.2">
      <c r="A1391" s="283"/>
      <c r="B1391" s="283"/>
      <c r="C1391" s="283" t="s">
        <v>2263</v>
      </c>
      <c r="D1391" s="283"/>
      <c r="E1391" s="286" t="s">
        <v>2264</v>
      </c>
      <c r="F1391" s="287">
        <v>888</v>
      </c>
    </row>
    <row r="1392" spans="1:6" ht="30" outlineLevel="6" x14ac:dyDescent="0.2">
      <c r="A1392" s="283"/>
      <c r="B1392" s="283"/>
      <c r="C1392" s="283" t="s">
        <v>2265</v>
      </c>
      <c r="D1392" s="283"/>
      <c r="E1392" s="286" t="s">
        <v>2266</v>
      </c>
      <c r="F1392" s="287">
        <v>888</v>
      </c>
    </row>
    <row r="1393" spans="1:6" ht="45" outlineLevel="7" x14ac:dyDescent="0.2">
      <c r="A1393" s="283"/>
      <c r="B1393" s="283"/>
      <c r="C1393" s="283"/>
      <c r="D1393" s="283" t="s">
        <v>1417</v>
      </c>
      <c r="E1393" s="286" t="s">
        <v>1418</v>
      </c>
      <c r="F1393" s="287">
        <v>888</v>
      </c>
    </row>
    <row r="1394" spans="1:6" ht="45" x14ac:dyDescent="0.2">
      <c r="A1394" s="283" t="s">
        <v>3212</v>
      </c>
      <c r="B1394" s="283"/>
      <c r="C1394" s="283"/>
      <c r="D1394" s="283"/>
      <c r="E1394" s="286" t="s">
        <v>333</v>
      </c>
      <c r="F1394" s="287">
        <v>34019.800000000003</v>
      </c>
    </row>
    <row r="1395" spans="1:6" ht="15" outlineLevel="1" x14ac:dyDescent="0.2">
      <c r="A1395" s="283"/>
      <c r="B1395" s="283" t="s">
        <v>3090</v>
      </c>
      <c r="C1395" s="283"/>
      <c r="D1395" s="283"/>
      <c r="E1395" s="286" t="s">
        <v>3091</v>
      </c>
      <c r="F1395" s="287">
        <v>34019.800000000003</v>
      </c>
    </row>
    <row r="1396" spans="1:6" ht="15" outlineLevel="2" x14ac:dyDescent="0.2">
      <c r="A1396" s="283"/>
      <c r="B1396" s="283" t="s">
        <v>3092</v>
      </c>
      <c r="C1396" s="283"/>
      <c r="D1396" s="283"/>
      <c r="E1396" s="286" t="s">
        <v>3093</v>
      </c>
      <c r="F1396" s="287">
        <v>34019.800000000003</v>
      </c>
    </row>
    <row r="1397" spans="1:6" ht="30" outlineLevel="3" x14ac:dyDescent="0.2">
      <c r="A1397" s="283"/>
      <c r="B1397" s="283"/>
      <c r="C1397" s="283" t="s">
        <v>2981</v>
      </c>
      <c r="D1397" s="283"/>
      <c r="E1397" s="286" t="s">
        <v>2982</v>
      </c>
      <c r="F1397" s="287">
        <v>34019.800000000003</v>
      </c>
    </row>
    <row r="1398" spans="1:6" ht="30" outlineLevel="6" x14ac:dyDescent="0.2">
      <c r="A1398" s="283"/>
      <c r="B1398" s="283"/>
      <c r="C1398" s="283" t="s">
        <v>2999</v>
      </c>
      <c r="D1398" s="283"/>
      <c r="E1398" s="286" t="s">
        <v>1494</v>
      </c>
      <c r="F1398" s="287">
        <v>30019.8</v>
      </c>
    </row>
    <row r="1399" spans="1:6" ht="90" outlineLevel="7" x14ac:dyDescent="0.2">
      <c r="A1399" s="283"/>
      <c r="B1399" s="283"/>
      <c r="C1399" s="283"/>
      <c r="D1399" s="283" t="s">
        <v>1428</v>
      </c>
      <c r="E1399" s="286" t="s">
        <v>1429</v>
      </c>
      <c r="F1399" s="287">
        <v>25685</v>
      </c>
    </row>
    <row r="1400" spans="1:6" ht="45" outlineLevel="7" x14ac:dyDescent="0.2">
      <c r="A1400" s="283"/>
      <c r="B1400" s="283"/>
      <c r="C1400" s="283"/>
      <c r="D1400" s="283" t="s">
        <v>1417</v>
      </c>
      <c r="E1400" s="286" t="s">
        <v>1418</v>
      </c>
      <c r="F1400" s="287">
        <v>4314.8</v>
      </c>
    </row>
    <row r="1401" spans="1:6" ht="15" outlineLevel="7" x14ac:dyDescent="0.2">
      <c r="A1401" s="283"/>
      <c r="B1401" s="283"/>
      <c r="C1401" s="283"/>
      <c r="D1401" s="283" t="s">
        <v>1430</v>
      </c>
      <c r="E1401" s="286" t="s">
        <v>1431</v>
      </c>
      <c r="F1401" s="287">
        <v>20</v>
      </c>
    </row>
    <row r="1402" spans="1:6" ht="60" outlineLevel="6" x14ac:dyDescent="0.2">
      <c r="A1402" s="283"/>
      <c r="B1402" s="283"/>
      <c r="C1402" s="283" t="s">
        <v>3001</v>
      </c>
      <c r="D1402" s="283"/>
      <c r="E1402" s="286" t="s">
        <v>1527</v>
      </c>
      <c r="F1402" s="287">
        <v>4000</v>
      </c>
    </row>
    <row r="1403" spans="1:6" ht="45" outlineLevel="7" x14ac:dyDescent="0.2">
      <c r="A1403" s="283"/>
      <c r="B1403" s="283"/>
      <c r="C1403" s="283"/>
      <c r="D1403" s="283" t="s">
        <v>1417</v>
      </c>
      <c r="E1403" s="286" t="s">
        <v>1418</v>
      </c>
      <c r="F1403" s="287">
        <v>4000</v>
      </c>
    </row>
    <row r="1404" spans="1:6" ht="30" x14ac:dyDescent="0.2">
      <c r="A1404" s="283" t="s">
        <v>3213</v>
      </c>
      <c r="B1404" s="283"/>
      <c r="C1404" s="283"/>
      <c r="D1404" s="283"/>
      <c r="E1404" s="286" t="s">
        <v>3214</v>
      </c>
      <c r="F1404" s="287">
        <v>234097</v>
      </c>
    </row>
    <row r="1405" spans="1:6" ht="15" outlineLevel="1" x14ac:dyDescent="0.2">
      <c r="A1405" s="283"/>
      <c r="B1405" s="283" t="s">
        <v>3104</v>
      </c>
      <c r="C1405" s="283"/>
      <c r="D1405" s="283"/>
      <c r="E1405" s="286" t="s">
        <v>3105</v>
      </c>
      <c r="F1405" s="287">
        <v>230914</v>
      </c>
    </row>
    <row r="1406" spans="1:6" ht="15" outlineLevel="2" x14ac:dyDescent="0.2">
      <c r="A1406" s="283"/>
      <c r="B1406" s="283" t="s">
        <v>3215</v>
      </c>
      <c r="C1406" s="283"/>
      <c r="D1406" s="283"/>
      <c r="E1406" s="286" t="s">
        <v>3216</v>
      </c>
      <c r="F1406" s="287">
        <v>230914</v>
      </c>
    </row>
    <row r="1407" spans="1:6" ht="60" outlineLevel="3" x14ac:dyDescent="0.2">
      <c r="A1407" s="283"/>
      <c r="B1407" s="283"/>
      <c r="C1407" s="283" t="s">
        <v>2267</v>
      </c>
      <c r="D1407" s="283"/>
      <c r="E1407" s="286" t="s">
        <v>2268</v>
      </c>
      <c r="F1407" s="287">
        <v>230914</v>
      </c>
    </row>
    <row r="1408" spans="1:6" ht="45" outlineLevel="4" x14ac:dyDescent="0.2">
      <c r="A1408" s="283"/>
      <c r="B1408" s="283"/>
      <c r="C1408" s="283" t="s">
        <v>2358</v>
      </c>
      <c r="D1408" s="283"/>
      <c r="E1408" s="286" t="s">
        <v>2359</v>
      </c>
      <c r="F1408" s="287">
        <v>216071.7</v>
      </c>
    </row>
    <row r="1409" spans="1:6" ht="30" outlineLevel="5" x14ac:dyDescent="0.2">
      <c r="A1409" s="283"/>
      <c r="B1409" s="283"/>
      <c r="C1409" s="283" t="s">
        <v>2360</v>
      </c>
      <c r="D1409" s="283"/>
      <c r="E1409" s="286" t="s">
        <v>2361</v>
      </c>
      <c r="F1409" s="287">
        <v>211075.7</v>
      </c>
    </row>
    <row r="1410" spans="1:6" ht="45" outlineLevel="6" x14ac:dyDescent="0.2">
      <c r="A1410" s="283"/>
      <c r="B1410" s="283"/>
      <c r="C1410" s="283" t="s">
        <v>2362</v>
      </c>
      <c r="D1410" s="283"/>
      <c r="E1410" s="286" t="s">
        <v>1410</v>
      </c>
      <c r="F1410" s="287">
        <v>187846.1</v>
      </c>
    </row>
    <row r="1411" spans="1:6" ht="45" outlineLevel="7" x14ac:dyDescent="0.2">
      <c r="A1411" s="283"/>
      <c r="B1411" s="283"/>
      <c r="C1411" s="283"/>
      <c r="D1411" s="283" t="s">
        <v>1411</v>
      </c>
      <c r="E1411" s="286" t="s">
        <v>1412</v>
      </c>
      <c r="F1411" s="287">
        <v>187846.1</v>
      </c>
    </row>
    <row r="1412" spans="1:6" ht="30" outlineLevel="6" x14ac:dyDescent="0.2">
      <c r="A1412" s="283"/>
      <c r="B1412" s="283"/>
      <c r="C1412" s="283" t="s">
        <v>2363</v>
      </c>
      <c r="D1412" s="283"/>
      <c r="E1412" s="286" t="s">
        <v>2364</v>
      </c>
      <c r="F1412" s="287">
        <v>2000</v>
      </c>
    </row>
    <row r="1413" spans="1:6" ht="45" outlineLevel="7" x14ac:dyDescent="0.2">
      <c r="A1413" s="283"/>
      <c r="B1413" s="283"/>
      <c r="C1413" s="283"/>
      <c r="D1413" s="283" t="s">
        <v>1417</v>
      </c>
      <c r="E1413" s="286" t="s">
        <v>1418</v>
      </c>
      <c r="F1413" s="287">
        <v>2000</v>
      </c>
    </row>
    <row r="1414" spans="1:6" ht="90" outlineLevel="6" x14ac:dyDescent="0.2">
      <c r="A1414" s="283"/>
      <c r="B1414" s="283"/>
      <c r="C1414" s="283" t="s">
        <v>2365</v>
      </c>
      <c r="D1414" s="283"/>
      <c r="E1414" s="286" t="s">
        <v>2366</v>
      </c>
      <c r="F1414" s="287">
        <v>21229.599999999999</v>
      </c>
    </row>
    <row r="1415" spans="1:6" ht="45" outlineLevel="7" x14ac:dyDescent="0.2">
      <c r="A1415" s="283"/>
      <c r="B1415" s="283"/>
      <c r="C1415" s="283"/>
      <c r="D1415" s="283" t="s">
        <v>1417</v>
      </c>
      <c r="E1415" s="286" t="s">
        <v>1418</v>
      </c>
      <c r="F1415" s="287">
        <v>21229.599999999999</v>
      </c>
    </row>
    <row r="1416" spans="1:6" ht="75" outlineLevel="5" x14ac:dyDescent="0.2">
      <c r="A1416" s="283"/>
      <c r="B1416" s="283"/>
      <c r="C1416" s="283" t="s">
        <v>2367</v>
      </c>
      <c r="D1416" s="283"/>
      <c r="E1416" s="286" t="s">
        <v>2368</v>
      </c>
      <c r="F1416" s="287">
        <v>4996</v>
      </c>
    </row>
    <row r="1417" spans="1:6" ht="75" outlineLevel="6" x14ac:dyDescent="0.2">
      <c r="A1417" s="283"/>
      <c r="B1417" s="283"/>
      <c r="C1417" s="283" t="s">
        <v>2369</v>
      </c>
      <c r="D1417" s="283"/>
      <c r="E1417" s="286" t="s">
        <v>2370</v>
      </c>
      <c r="F1417" s="287">
        <v>3408.3</v>
      </c>
    </row>
    <row r="1418" spans="1:6" ht="15" outlineLevel="7" x14ac:dyDescent="0.2">
      <c r="A1418" s="283"/>
      <c r="B1418" s="283"/>
      <c r="C1418" s="283"/>
      <c r="D1418" s="283" t="s">
        <v>1517</v>
      </c>
      <c r="E1418" s="286" t="s">
        <v>1518</v>
      </c>
      <c r="F1418" s="287">
        <v>3408.3</v>
      </c>
    </row>
    <row r="1419" spans="1:6" ht="90" outlineLevel="6" x14ac:dyDescent="0.2">
      <c r="A1419" s="283"/>
      <c r="B1419" s="283"/>
      <c r="C1419" s="283" t="s">
        <v>2371</v>
      </c>
      <c r="D1419" s="283"/>
      <c r="E1419" s="286" t="s">
        <v>2372</v>
      </c>
      <c r="F1419" s="287">
        <v>1587.7</v>
      </c>
    </row>
    <row r="1420" spans="1:6" ht="15" outlineLevel="7" x14ac:dyDescent="0.2">
      <c r="A1420" s="283"/>
      <c r="B1420" s="283"/>
      <c r="C1420" s="283"/>
      <c r="D1420" s="283" t="s">
        <v>1517</v>
      </c>
      <c r="E1420" s="286" t="s">
        <v>1518</v>
      </c>
      <c r="F1420" s="287">
        <v>1587.7</v>
      </c>
    </row>
    <row r="1421" spans="1:6" ht="30" outlineLevel="4" x14ac:dyDescent="0.2">
      <c r="A1421" s="283"/>
      <c r="B1421" s="283"/>
      <c r="C1421" s="283" t="s">
        <v>2373</v>
      </c>
      <c r="D1421" s="283"/>
      <c r="E1421" s="286" t="s">
        <v>1490</v>
      </c>
      <c r="F1421" s="287">
        <v>14842.3</v>
      </c>
    </row>
    <row r="1422" spans="1:6" ht="30" outlineLevel="5" x14ac:dyDescent="0.2">
      <c r="A1422" s="283"/>
      <c r="B1422" s="283"/>
      <c r="C1422" s="283" t="s">
        <v>2374</v>
      </c>
      <c r="D1422" s="283"/>
      <c r="E1422" s="286" t="s">
        <v>1492</v>
      </c>
      <c r="F1422" s="287">
        <v>14842.3</v>
      </c>
    </row>
    <row r="1423" spans="1:6" ht="30" outlineLevel="6" x14ac:dyDescent="0.2">
      <c r="A1423" s="283"/>
      <c r="B1423" s="283"/>
      <c r="C1423" s="283" t="s">
        <v>2375</v>
      </c>
      <c r="D1423" s="283"/>
      <c r="E1423" s="286" t="s">
        <v>1494</v>
      </c>
      <c r="F1423" s="287">
        <v>14842.3</v>
      </c>
    </row>
    <row r="1424" spans="1:6" ht="90" outlineLevel="7" x14ac:dyDescent="0.2">
      <c r="A1424" s="283"/>
      <c r="B1424" s="283"/>
      <c r="C1424" s="283"/>
      <c r="D1424" s="283" t="s">
        <v>1428</v>
      </c>
      <c r="E1424" s="286" t="s">
        <v>1429</v>
      </c>
      <c r="F1424" s="287">
        <v>12483.5</v>
      </c>
    </row>
    <row r="1425" spans="1:6" ht="45" outlineLevel="7" x14ac:dyDescent="0.2">
      <c r="A1425" s="283"/>
      <c r="B1425" s="283"/>
      <c r="C1425" s="283"/>
      <c r="D1425" s="283" t="s">
        <v>1417</v>
      </c>
      <c r="E1425" s="286" t="s">
        <v>1418</v>
      </c>
      <c r="F1425" s="287">
        <v>2357.8000000000002</v>
      </c>
    </row>
    <row r="1426" spans="1:6" ht="15" outlineLevel="7" x14ac:dyDescent="0.2">
      <c r="A1426" s="283"/>
      <c r="B1426" s="283"/>
      <c r="C1426" s="283"/>
      <c r="D1426" s="283" t="s">
        <v>1430</v>
      </c>
      <c r="E1426" s="286" t="s">
        <v>1431</v>
      </c>
      <c r="F1426" s="287">
        <v>1</v>
      </c>
    </row>
    <row r="1427" spans="1:6" ht="15" outlineLevel="1" x14ac:dyDescent="0.2">
      <c r="A1427" s="283"/>
      <c r="B1427" s="283" t="s">
        <v>3135</v>
      </c>
      <c r="C1427" s="283"/>
      <c r="D1427" s="283"/>
      <c r="E1427" s="286" t="s">
        <v>3136</v>
      </c>
      <c r="F1427" s="287">
        <v>3183</v>
      </c>
    </row>
    <row r="1428" spans="1:6" ht="15" outlineLevel="2" x14ac:dyDescent="0.2">
      <c r="A1428" s="283"/>
      <c r="B1428" s="283" t="s">
        <v>3157</v>
      </c>
      <c r="C1428" s="283"/>
      <c r="D1428" s="283"/>
      <c r="E1428" s="286" t="s">
        <v>3158</v>
      </c>
      <c r="F1428" s="287">
        <v>3183</v>
      </c>
    </row>
    <row r="1429" spans="1:6" ht="45" outlineLevel="3" x14ac:dyDescent="0.2">
      <c r="A1429" s="283"/>
      <c r="B1429" s="283"/>
      <c r="C1429" s="283" t="s">
        <v>1661</v>
      </c>
      <c r="D1429" s="283"/>
      <c r="E1429" s="286" t="s">
        <v>1662</v>
      </c>
      <c r="F1429" s="287">
        <v>3183</v>
      </c>
    </row>
    <row r="1430" spans="1:6" ht="45" outlineLevel="4" x14ac:dyDescent="0.2">
      <c r="A1430" s="283"/>
      <c r="B1430" s="283"/>
      <c r="C1430" s="283" t="s">
        <v>1663</v>
      </c>
      <c r="D1430" s="283"/>
      <c r="E1430" s="286" t="s">
        <v>1664</v>
      </c>
      <c r="F1430" s="287">
        <v>3183</v>
      </c>
    </row>
    <row r="1431" spans="1:6" ht="90" outlineLevel="5" x14ac:dyDescent="0.2">
      <c r="A1431" s="283"/>
      <c r="B1431" s="283"/>
      <c r="C1431" s="283" t="s">
        <v>1665</v>
      </c>
      <c r="D1431" s="283"/>
      <c r="E1431" s="286" t="s">
        <v>1666</v>
      </c>
      <c r="F1431" s="287">
        <v>2991.5</v>
      </c>
    </row>
    <row r="1432" spans="1:6" ht="120" outlineLevel="6" x14ac:dyDescent="0.2">
      <c r="A1432" s="283"/>
      <c r="B1432" s="283"/>
      <c r="C1432" s="283" t="s">
        <v>1669</v>
      </c>
      <c r="D1432" s="283"/>
      <c r="E1432" s="286" t="s">
        <v>1670</v>
      </c>
      <c r="F1432" s="287">
        <v>2991.5</v>
      </c>
    </row>
    <row r="1433" spans="1:6" ht="30" outlineLevel="7" x14ac:dyDescent="0.2">
      <c r="A1433" s="283"/>
      <c r="B1433" s="283"/>
      <c r="C1433" s="283"/>
      <c r="D1433" s="283" t="s">
        <v>1419</v>
      </c>
      <c r="E1433" s="286" t="s">
        <v>1420</v>
      </c>
      <c r="F1433" s="287">
        <v>260.7</v>
      </c>
    </row>
    <row r="1434" spans="1:6" ht="45" outlineLevel="7" x14ac:dyDescent="0.2">
      <c r="A1434" s="283"/>
      <c r="B1434" s="283"/>
      <c r="C1434" s="283"/>
      <c r="D1434" s="283" t="s">
        <v>1411</v>
      </c>
      <c r="E1434" s="286" t="s">
        <v>1412</v>
      </c>
      <c r="F1434" s="287">
        <v>2730.8</v>
      </c>
    </row>
    <row r="1435" spans="1:6" ht="45" outlineLevel="5" x14ac:dyDescent="0.2">
      <c r="A1435" s="283"/>
      <c r="B1435" s="283"/>
      <c r="C1435" s="283" t="s">
        <v>1697</v>
      </c>
      <c r="D1435" s="283"/>
      <c r="E1435" s="286" t="s">
        <v>1698</v>
      </c>
      <c r="F1435" s="287">
        <v>191.5</v>
      </c>
    </row>
    <row r="1436" spans="1:6" ht="60" outlineLevel="6" x14ac:dyDescent="0.2">
      <c r="A1436" s="283"/>
      <c r="B1436" s="283"/>
      <c r="C1436" s="283" t="s">
        <v>1705</v>
      </c>
      <c r="D1436" s="283"/>
      <c r="E1436" s="286" t="s">
        <v>1706</v>
      </c>
      <c r="F1436" s="287">
        <v>191.5</v>
      </c>
    </row>
    <row r="1437" spans="1:6" ht="45" outlineLevel="7" x14ac:dyDescent="0.2">
      <c r="A1437" s="283"/>
      <c r="B1437" s="283"/>
      <c r="C1437" s="283"/>
      <c r="D1437" s="283" t="s">
        <v>1411</v>
      </c>
      <c r="E1437" s="286" t="s">
        <v>1412</v>
      </c>
      <c r="F1437" s="287">
        <v>191.5</v>
      </c>
    </row>
    <row r="1438" spans="1:6" ht="30" x14ac:dyDescent="0.2">
      <c r="A1438" s="283" t="s">
        <v>3217</v>
      </c>
      <c r="B1438" s="283"/>
      <c r="C1438" s="283"/>
      <c r="D1438" s="283"/>
      <c r="E1438" s="286" t="s">
        <v>335</v>
      </c>
      <c r="F1438" s="287">
        <v>1607852.5</v>
      </c>
    </row>
    <row r="1439" spans="1:6" ht="15" outlineLevel="1" x14ac:dyDescent="0.2">
      <c r="A1439" s="283"/>
      <c r="B1439" s="283" t="s">
        <v>3090</v>
      </c>
      <c r="C1439" s="283"/>
      <c r="D1439" s="283"/>
      <c r="E1439" s="286" t="s">
        <v>3091</v>
      </c>
      <c r="F1439" s="287">
        <v>3000</v>
      </c>
    </row>
    <row r="1440" spans="1:6" ht="15" outlineLevel="2" x14ac:dyDescent="0.2">
      <c r="A1440" s="283"/>
      <c r="B1440" s="283" t="s">
        <v>3092</v>
      </c>
      <c r="C1440" s="283"/>
      <c r="D1440" s="283"/>
      <c r="E1440" s="286" t="s">
        <v>3093</v>
      </c>
      <c r="F1440" s="287">
        <v>3000</v>
      </c>
    </row>
    <row r="1441" spans="1:6" ht="60" outlineLevel="3" x14ac:dyDescent="0.2">
      <c r="A1441" s="283"/>
      <c r="B1441" s="283"/>
      <c r="C1441" s="283" t="s">
        <v>2267</v>
      </c>
      <c r="D1441" s="283"/>
      <c r="E1441" s="286" t="s">
        <v>2268</v>
      </c>
      <c r="F1441" s="287">
        <v>3000</v>
      </c>
    </row>
    <row r="1442" spans="1:6" ht="30" outlineLevel="4" x14ac:dyDescent="0.2">
      <c r="A1442" s="283"/>
      <c r="B1442" s="283"/>
      <c r="C1442" s="283" t="s">
        <v>2373</v>
      </c>
      <c r="D1442" s="283"/>
      <c r="E1442" s="286" t="s">
        <v>1490</v>
      </c>
      <c r="F1442" s="287">
        <v>3000</v>
      </c>
    </row>
    <row r="1443" spans="1:6" ht="75" outlineLevel="5" x14ac:dyDescent="0.2">
      <c r="A1443" s="283"/>
      <c r="B1443" s="283"/>
      <c r="C1443" s="283" t="s">
        <v>2378</v>
      </c>
      <c r="D1443" s="283"/>
      <c r="E1443" s="286" t="s">
        <v>2379</v>
      </c>
      <c r="F1443" s="287">
        <v>3000</v>
      </c>
    </row>
    <row r="1444" spans="1:6" ht="60" outlineLevel="6" x14ac:dyDescent="0.2">
      <c r="A1444" s="283"/>
      <c r="B1444" s="283"/>
      <c r="C1444" s="283" t="s">
        <v>2380</v>
      </c>
      <c r="D1444" s="283"/>
      <c r="E1444" s="286" t="s">
        <v>1527</v>
      </c>
      <c r="F1444" s="287">
        <v>3000</v>
      </c>
    </row>
    <row r="1445" spans="1:6" ht="45" outlineLevel="7" x14ac:dyDescent="0.2">
      <c r="A1445" s="283"/>
      <c r="B1445" s="283"/>
      <c r="C1445" s="283"/>
      <c r="D1445" s="283" t="s">
        <v>1417</v>
      </c>
      <c r="E1445" s="286" t="s">
        <v>1418</v>
      </c>
      <c r="F1445" s="287">
        <v>3000</v>
      </c>
    </row>
    <row r="1446" spans="1:6" ht="15" outlineLevel="1" x14ac:dyDescent="0.2">
      <c r="A1446" s="283"/>
      <c r="B1446" s="283" t="s">
        <v>3104</v>
      </c>
      <c r="C1446" s="283"/>
      <c r="D1446" s="283"/>
      <c r="E1446" s="286" t="s">
        <v>3105</v>
      </c>
      <c r="F1446" s="287">
        <v>1592052.5</v>
      </c>
    </row>
    <row r="1447" spans="1:6" ht="15" outlineLevel="2" x14ac:dyDescent="0.2">
      <c r="A1447" s="283"/>
      <c r="B1447" s="283" t="s">
        <v>3215</v>
      </c>
      <c r="C1447" s="283"/>
      <c r="D1447" s="283"/>
      <c r="E1447" s="286" t="s">
        <v>3216</v>
      </c>
      <c r="F1447" s="287">
        <v>1592052.5</v>
      </c>
    </row>
    <row r="1448" spans="1:6" ht="60" outlineLevel="3" x14ac:dyDescent="0.2">
      <c r="A1448" s="283"/>
      <c r="B1448" s="283"/>
      <c r="C1448" s="283" t="s">
        <v>2267</v>
      </c>
      <c r="D1448" s="283"/>
      <c r="E1448" s="286" t="s">
        <v>2268</v>
      </c>
      <c r="F1448" s="287">
        <v>1592052.5</v>
      </c>
    </row>
    <row r="1449" spans="1:6" ht="60" outlineLevel="4" x14ac:dyDescent="0.2">
      <c r="A1449" s="283"/>
      <c r="B1449" s="283"/>
      <c r="C1449" s="283" t="s">
        <v>2269</v>
      </c>
      <c r="D1449" s="283"/>
      <c r="E1449" s="286" t="s">
        <v>2270</v>
      </c>
      <c r="F1449" s="287">
        <v>422877.4</v>
      </c>
    </row>
    <row r="1450" spans="1:6" ht="120" outlineLevel="5" x14ac:dyDescent="0.2">
      <c r="A1450" s="283"/>
      <c r="B1450" s="283"/>
      <c r="C1450" s="283" t="s">
        <v>2271</v>
      </c>
      <c r="D1450" s="283"/>
      <c r="E1450" s="286" t="s">
        <v>2272</v>
      </c>
      <c r="F1450" s="287">
        <v>380200</v>
      </c>
    </row>
    <row r="1451" spans="1:6" ht="30" outlineLevel="6" x14ac:dyDescent="0.2">
      <c r="A1451" s="283"/>
      <c r="B1451" s="283"/>
      <c r="C1451" s="283" t="s">
        <v>2273</v>
      </c>
      <c r="D1451" s="283"/>
      <c r="E1451" s="286" t="s">
        <v>2274</v>
      </c>
      <c r="F1451" s="287">
        <v>12200</v>
      </c>
    </row>
    <row r="1452" spans="1:6" ht="15" outlineLevel="7" x14ac:dyDescent="0.2">
      <c r="A1452" s="283"/>
      <c r="B1452" s="283"/>
      <c r="C1452" s="283"/>
      <c r="D1452" s="283" t="s">
        <v>1430</v>
      </c>
      <c r="E1452" s="286" t="s">
        <v>1431</v>
      </c>
      <c r="F1452" s="287">
        <v>12200</v>
      </c>
    </row>
    <row r="1453" spans="1:6" ht="45" outlineLevel="6" x14ac:dyDescent="0.2">
      <c r="A1453" s="283"/>
      <c r="B1453" s="283"/>
      <c r="C1453" s="283" t="s">
        <v>2275</v>
      </c>
      <c r="D1453" s="283"/>
      <c r="E1453" s="286" t="s">
        <v>2276</v>
      </c>
      <c r="F1453" s="287">
        <v>25000</v>
      </c>
    </row>
    <row r="1454" spans="1:6" ht="15" outlineLevel="7" x14ac:dyDescent="0.2">
      <c r="A1454" s="283"/>
      <c r="B1454" s="283"/>
      <c r="C1454" s="283"/>
      <c r="D1454" s="283" t="s">
        <v>1430</v>
      </c>
      <c r="E1454" s="286" t="s">
        <v>1431</v>
      </c>
      <c r="F1454" s="287">
        <v>25000</v>
      </c>
    </row>
    <row r="1455" spans="1:6" ht="60" outlineLevel="6" x14ac:dyDescent="0.2">
      <c r="A1455" s="283"/>
      <c r="B1455" s="283"/>
      <c r="C1455" s="283" t="s">
        <v>2277</v>
      </c>
      <c r="D1455" s="283"/>
      <c r="E1455" s="286" t="s">
        <v>2278</v>
      </c>
      <c r="F1455" s="287">
        <v>321000</v>
      </c>
    </row>
    <row r="1456" spans="1:6" ht="15" outlineLevel="7" x14ac:dyDescent="0.2">
      <c r="A1456" s="283"/>
      <c r="B1456" s="283"/>
      <c r="C1456" s="283"/>
      <c r="D1456" s="283" t="s">
        <v>1430</v>
      </c>
      <c r="E1456" s="286" t="s">
        <v>1431</v>
      </c>
      <c r="F1456" s="287">
        <v>321000</v>
      </c>
    </row>
    <row r="1457" spans="1:6" ht="45" outlineLevel="6" x14ac:dyDescent="0.2">
      <c r="A1457" s="283"/>
      <c r="B1457" s="283"/>
      <c r="C1457" s="283" t="s">
        <v>2279</v>
      </c>
      <c r="D1457" s="283"/>
      <c r="E1457" s="286" t="s">
        <v>2280</v>
      </c>
      <c r="F1457" s="287">
        <v>22000</v>
      </c>
    </row>
    <row r="1458" spans="1:6" ht="15" outlineLevel="7" x14ac:dyDescent="0.2">
      <c r="A1458" s="283"/>
      <c r="B1458" s="283"/>
      <c r="C1458" s="283"/>
      <c r="D1458" s="283" t="s">
        <v>1430</v>
      </c>
      <c r="E1458" s="286" t="s">
        <v>1431</v>
      </c>
      <c r="F1458" s="287">
        <v>22000</v>
      </c>
    </row>
    <row r="1459" spans="1:6" ht="120" outlineLevel="5" x14ac:dyDescent="0.2">
      <c r="A1459" s="283"/>
      <c r="B1459" s="283"/>
      <c r="C1459" s="283" t="s">
        <v>2281</v>
      </c>
      <c r="D1459" s="283"/>
      <c r="E1459" s="286" t="s">
        <v>2282</v>
      </c>
      <c r="F1459" s="287">
        <v>42677.4</v>
      </c>
    </row>
    <row r="1460" spans="1:6" ht="105" outlineLevel="6" x14ac:dyDescent="0.2">
      <c r="A1460" s="283"/>
      <c r="B1460" s="283"/>
      <c r="C1460" s="283" t="s">
        <v>2283</v>
      </c>
      <c r="D1460" s="283"/>
      <c r="E1460" s="286" t="s">
        <v>2284</v>
      </c>
      <c r="F1460" s="287">
        <v>1200</v>
      </c>
    </row>
    <row r="1461" spans="1:6" ht="15" outlineLevel="7" x14ac:dyDescent="0.2">
      <c r="A1461" s="283"/>
      <c r="B1461" s="283"/>
      <c r="C1461" s="283"/>
      <c r="D1461" s="283" t="s">
        <v>1430</v>
      </c>
      <c r="E1461" s="286" t="s">
        <v>1431</v>
      </c>
      <c r="F1461" s="287">
        <v>1200</v>
      </c>
    </row>
    <row r="1462" spans="1:6" ht="60" outlineLevel="6" x14ac:dyDescent="0.2">
      <c r="A1462" s="283"/>
      <c r="B1462" s="283"/>
      <c r="C1462" s="283" t="s">
        <v>2285</v>
      </c>
      <c r="D1462" s="283"/>
      <c r="E1462" s="286" t="s">
        <v>2286</v>
      </c>
      <c r="F1462" s="287">
        <v>19700</v>
      </c>
    </row>
    <row r="1463" spans="1:6" ht="15" outlineLevel="7" x14ac:dyDescent="0.2">
      <c r="A1463" s="283"/>
      <c r="B1463" s="283"/>
      <c r="C1463" s="283"/>
      <c r="D1463" s="283" t="s">
        <v>1430</v>
      </c>
      <c r="E1463" s="286" t="s">
        <v>1431</v>
      </c>
      <c r="F1463" s="287">
        <v>19700</v>
      </c>
    </row>
    <row r="1464" spans="1:6" ht="90" outlineLevel="6" x14ac:dyDescent="0.2">
      <c r="A1464" s="283"/>
      <c r="B1464" s="283"/>
      <c r="C1464" s="283" t="s">
        <v>2287</v>
      </c>
      <c r="D1464" s="283"/>
      <c r="E1464" s="286" t="s">
        <v>2288</v>
      </c>
      <c r="F1464" s="287">
        <v>13291.3</v>
      </c>
    </row>
    <row r="1465" spans="1:6" ht="15" outlineLevel="7" x14ac:dyDescent="0.2">
      <c r="A1465" s="283"/>
      <c r="B1465" s="283"/>
      <c r="C1465" s="283"/>
      <c r="D1465" s="283" t="s">
        <v>1430</v>
      </c>
      <c r="E1465" s="286" t="s">
        <v>1431</v>
      </c>
      <c r="F1465" s="287">
        <v>13291.3</v>
      </c>
    </row>
    <row r="1466" spans="1:6" ht="90" outlineLevel="6" x14ac:dyDescent="0.2">
      <c r="A1466" s="283"/>
      <c r="B1466" s="283"/>
      <c r="C1466" s="283" t="s">
        <v>2289</v>
      </c>
      <c r="D1466" s="283"/>
      <c r="E1466" s="286" t="s">
        <v>2290</v>
      </c>
      <c r="F1466" s="287">
        <v>8486.1</v>
      </c>
    </row>
    <row r="1467" spans="1:6" ht="15" outlineLevel="7" x14ac:dyDescent="0.2">
      <c r="A1467" s="283"/>
      <c r="B1467" s="283"/>
      <c r="C1467" s="283"/>
      <c r="D1467" s="283" t="s">
        <v>1430</v>
      </c>
      <c r="E1467" s="286" t="s">
        <v>1431</v>
      </c>
      <c r="F1467" s="287">
        <v>8486.1</v>
      </c>
    </row>
    <row r="1468" spans="1:6" ht="45" outlineLevel="4" x14ac:dyDescent="0.2">
      <c r="A1468" s="283"/>
      <c r="B1468" s="283"/>
      <c r="C1468" s="283" t="s">
        <v>2291</v>
      </c>
      <c r="D1468" s="283"/>
      <c r="E1468" s="286" t="s">
        <v>2292</v>
      </c>
      <c r="F1468" s="287">
        <v>901905.6</v>
      </c>
    </row>
    <row r="1469" spans="1:6" ht="60" outlineLevel="5" x14ac:dyDescent="0.2">
      <c r="A1469" s="283"/>
      <c r="B1469" s="283"/>
      <c r="C1469" s="283" t="s">
        <v>2293</v>
      </c>
      <c r="D1469" s="283"/>
      <c r="E1469" s="286" t="s">
        <v>2294</v>
      </c>
      <c r="F1469" s="287">
        <v>816006.9</v>
      </c>
    </row>
    <row r="1470" spans="1:6" ht="45" outlineLevel="6" x14ac:dyDescent="0.2">
      <c r="A1470" s="283"/>
      <c r="B1470" s="283"/>
      <c r="C1470" s="283" t="s">
        <v>2295</v>
      </c>
      <c r="D1470" s="283"/>
      <c r="E1470" s="286" t="s">
        <v>2296</v>
      </c>
      <c r="F1470" s="287">
        <v>20209.7</v>
      </c>
    </row>
    <row r="1471" spans="1:6" ht="15" outlineLevel="7" x14ac:dyDescent="0.2">
      <c r="A1471" s="283"/>
      <c r="B1471" s="283"/>
      <c r="C1471" s="283"/>
      <c r="D1471" s="283" t="s">
        <v>1430</v>
      </c>
      <c r="E1471" s="286" t="s">
        <v>1431</v>
      </c>
      <c r="F1471" s="287">
        <v>20209.7</v>
      </c>
    </row>
    <row r="1472" spans="1:6" ht="60" outlineLevel="6" x14ac:dyDescent="0.2">
      <c r="A1472" s="283"/>
      <c r="B1472" s="283"/>
      <c r="C1472" s="283" t="s">
        <v>2297</v>
      </c>
      <c r="D1472" s="283"/>
      <c r="E1472" s="286" t="s">
        <v>2298</v>
      </c>
      <c r="F1472" s="287">
        <v>53858</v>
      </c>
    </row>
    <row r="1473" spans="1:6" ht="15" outlineLevel="7" x14ac:dyDescent="0.2">
      <c r="A1473" s="283"/>
      <c r="B1473" s="283"/>
      <c r="C1473" s="283"/>
      <c r="D1473" s="283" t="s">
        <v>1430</v>
      </c>
      <c r="E1473" s="286" t="s">
        <v>1431</v>
      </c>
      <c r="F1473" s="287">
        <v>53858</v>
      </c>
    </row>
    <row r="1474" spans="1:6" ht="15" outlineLevel="6" x14ac:dyDescent="0.2">
      <c r="A1474" s="283"/>
      <c r="B1474" s="283"/>
      <c r="C1474" s="283" t="s">
        <v>2299</v>
      </c>
      <c r="D1474" s="283"/>
      <c r="E1474" s="286" t="s">
        <v>2300</v>
      </c>
      <c r="F1474" s="287">
        <v>89100</v>
      </c>
    </row>
    <row r="1475" spans="1:6" ht="45" outlineLevel="7" x14ac:dyDescent="0.2">
      <c r="A1475" s="283"/>
      <c r="B1475" s="283"/>
      <c r="C1475" s="283"/>
      <c r="D1475" s="283" t="s">
        <v>1417</v>
      </c>
      <c r="E1475" s="286" t="s">
        <v>1418</v>
      </c>
      <c r="F1475" s="287">
        <v>7600</v>
      </c>
    </row>
    <row r="1476" spans="1:6" ht="15" outlineLevel="7" x14ac:dyDescent="0.2">
      <c r="A1476" s="283"/>
      <c r="B1476" s="283"/>
      <c r="C1476" s="283"/>
      <c r="D1476" s="283" t="s">
        <v>1430</v>
      </c>
      <c r="E1476" s="286" t="s">
        <v>1431</v>
      </c>
      <c r="F1476" s="287">
        <v>81500</v>
      </c>
    </row>
    <row r="1477" spans="1:6" ht="45" outlineLevel="6" x14ac:dyDescent="0.2">
      <c r="A1477" s="283"/>
      <c r="B1477" s="283"/>
      <c r="C1477" s="283" t="s">
        <v>2301</v>
      </c>
      <c r="D1477" s="283"/>
      <c r="E1477" s="286" t="s">
        <v>2302</v>
      </c>
      <c r="F1477" s="287">
        <v>222400</v>
      </c>
    </row>
    <row r="1478" spans="1:6" ht="15" outlineLevel="7" x14ac:dyDescent="0.2">
      <c r="A1478" s="283"/>
      <c r="B1478" s="283"/>
      <c r="C1478" s="283"/>
      <c r="D1478" s="283" t="s">
        <v>1430</v>
      </c>
      <c r="E1478" s="286" t="s">
        <v>1431</v>
      </c>
      <c r="F1478" s="287">
        <v>222400</v>
      </c>
    </row>
    <row r="1479" spans="1:6" ht="45" outlineLevel="6" x14ac:dyDescent="0.2">
      <c r="A1479" s="283"/>
      <c r="B1479" s="283"/>
      <c r="C1479" s="283" t="s">
        <v>2303</v>
      </c>
      <c r="D1479" s="283"/>
      <c r="E1479" s="286" t="s">
        <v>2304</v>
      </c>
      <c r="F1479" s="287">
        <v>134656.20000000001</v>
      </c>
    </row>
    <row r="1480" spans="1:6" ht="15" outlineLevel="7" x14ac:dyDescent="0.2">
      <c r="A1480" s="283"/>
      <c r="B1480" s="283"/>
      <c r="C1480" s="283"/>
      <c r="D1480" s="283" t="s">
        <v>1430</v>
      </c>
      <c r="E1480" s="286" t="s">
        <v>1431</v>
      </c>
      <c r="F1480" s="287">
        <v>134656.20000000001</v>
      </c>
    </row>
    <row r="1481" spans="1:6" ht="30" outlineLevel="6" x14ac:dyDescent="0.2">
      <c r="A1481" s="283"/>
      <c r="B1481" s="283"/>
      <c r="C1481" s="283" t="s">
        <v>2305</v>
      </c>
      <c r="D1481" s="283"/>
      <c r="E1481" s="286" t="s">
        <v>2306</v>
      </c>
      <c r="F1481" s="287">
        <v>17300</v>
      </c>
    </row>
    <row r="1482" spans="1:6" ht="15" outlineLevel="7" x14ac:dyDescent="0.2">
      <c r="A1482" s="283"/>
      <c r="B1482" s="283"/>
      <c r="C1482" s="283"/>
      <c r="D1482" s="283" t="s">
        <v>1430</v>
      </c>
      <c r="E1482" s="286" t="s">
        <v>1431</v>
      </c>
      <c r="F1482" s="287">
        <v>17300</v>
      </c>
    </row>
    <row r="1483" spans="1:6" ht="45" outlineLevel="6" x14ac:dyDescent="0.2">
      <c r="A1483" s="283"/>
      <c r="B1483" s="283"/>
      <c r="C1483" s="283" t="s">
        <v>2307</v>
      </c>
      <c r="D1483" s="283"/>
      <c r="E1483" s="286" t="s">
        <v>2308</v>
      </c>
      <c r="F1483" s="287">
        <v>278483</v>
      </c>
    </row>
    <row r="1484" spans="1:6" ht="15" outlineLevel="7" x14ac:dyDescent="0.2">
      <c r="A1484" s="283"/>
      <c r="B1484" s="283"/>
      <c r="C1484" s="283"/>
      <c r="D1484" s="283" t="s">
        <v>1430</v>
      </c>
      <c r="E1484" s="286" t="s">
        <v>1431</v>
      </c>
      <c r="F1484" s="287">
        <v>278483</v>
      </c>
    </row>
    <row r="1485" spans="1:6" ht="120" outlineLevel="5" x14ac:dyDescent="0.2">
      <c r="A1485" s="283"/>
      <c r="B1485" s="283"/>
      <c r="C1485" s="283" t="s">
        <v>2309</v>
      </c>
      <c r="D1485" s="283"/>
      <c r="E1485" s="286" t="s">
        <v>2310</v>
      </c>
      <c r="F1485" s="287">
        <v>85898.7</v>
      </c>
    </row>
    <row r="1486" spans="1:6" ht="105" outlineLevel="6" x14ac:dyDescent="0.2">
      <c r="A1486" s="283"/>
      <c r="B1486" s="283"/>
      <c r="C1486" s="283" t="s">
        <v>2311</v>
      </c>
      <c r="D1486" s="283"/>
      <c r="E1486" s="286" t="s">
        <v>2284</v>
      </c>
      <c r="F1486" s="287">
        <v>4800</v>
      </c>
    </row>
    <row r="1487" spans="1:6" ht="15" outlineLevel="7" x14ac:dyDescent="0.2">
      <c r="A1487" s="283"/>
      <c r="B1487" s="283"/>
      <c r="C1487" s="283"/>
      <c r="D1487" s="283" t="s">
        <v>1430</v>
      </c>
      <c r="E1487" s="286" t="s">
        <v>1431</v>
      </c>
      <c r="F1487" s="287">
        <v>4800</v>
      </c>
    </row>
    <row r="1488" spans="1:6" ht="60" outlineLevel="6" x14ac:dyDescent="0.2">
      <c r="A1488" s="283"/>
      <c r="B1488" s="283"/>
      <c r="C1488" s="283" t="s">
        <v>2312</v>
      </c>
      <c r="D1488" s="283"/>
      <c r="E1488" s="286" t="s">
        <v>2313</v>
      </c>
      <c r="F1488" s="287">
        <v>19200</v>
      </c>
    </row>
    <row r="1489" spans="1:6" ht="15" outlineLevel="7" x14ac:dyDescent="0.2">
      <c r="A1489" s="283"/>
      <c r="B1489" s="283"/>
      <c r="C1489" s="283"/>
      <c r="D1489" s="283" t="s">
        <v>1430</v>
      </c>
      <c r="E1489" s="286" t="s">
        <v>1431</v>
      </c>
      <c r="F1489" s="287">
        <v>19200</v>
      </c>
    </row>
    <row r="1490" spans="1:6" ht="90" outlineLevel="6" x14ac:dyDescent="0.2">
      <c r="A1490" s="283"/>
      <c r="B1490" s="283"/>
      <c r="C1490" s="283" t="s">
        <v>2314</v>
      </c>
      <c r="D1490" s="283"/>
      <c r="E1490" s="286" t="s">
        <v>2315</v>
      </c>
      <c r="F1490" s="287">
        <v>58178.7</v>
      </c>
    </row>
    <row r="1491" spans="1:6" ht="15" outlineLevel="7" x14ac:dyDescent="0.2">
      <c r="A1491" s="283"/>
      <c r="B1491" s="283"/>
      <c r="C1491" s="283"/>
      <c r="D1491" s="283" t="s">
        <v>1430</v>
      </c>
      <c r="E1491" s="286" t="s">
        <v>1431</v>
      </c>
      <c r="F1491" s="287">
        <v>58178.7</v>
      </c>
    </row>
    <row r="1492" spans="1:6" ht="90" outlineLevel="6" x14ac:dyDescent="0.2">
      <c r="A1492" s="283"/>
      <c r="B1492" s="283"/>
      <c r="C1492" s="283" t="s">
        <v>2316</v>
      </c>
      <c r="D1492" s="283"/>
      <c r="E1492" s="286" t="s">
        <v>2317</v>
      </c>
      <c r="F1492" s="287">
        <v>3720</v>
      </c>
    </row>
    <row r="1493" spans="1:6" ht="15" outlineLevel="7" x14ac:dyDescent="0.2">
      <c r="A1493" s="283"/>
      <c r="B1493" s="283"/>
      <c r="C1493" s="283"/>
      <c r="D1493" s="283" t="s">
        <v>1430</v>
      </c>
      <c r="E1493" s="286" t="s">
        <v>1431</v>
      </c>
      <c r="F1493" s="287">
        <v>3720</v>
      </c>
    </row>
    <row r="1494" spans="1:6" ht="30" outlineLevel="4" x14ac:dyDescent="0.2">
      <c r="A1494" s="283"/>
      <c r="B1494" s="283"/>
      <c r="C1494" s="283" t="s">
        <v>2318</v>
      </c>
      <c r="D1494" s="283"/>
      <c r="E1494" s="286" t="s">
        <v>2319</v>
      </c>
      <c r="F1494" s="287">
        <v>151900</v>
      </c>
    </row>
    <row r="1495" spans="1:6" ht="120" outlineLevel="5" x14ac:dyDescent="0.2">
      <c r="A1495" s="283"/>
      <c r="B1495" s="283"/>
      <c r="C1495" s="283" t="s">
        <v>2320</v>
      </c>
      <c r="D1495" s="283"/>
      <c r="E1495" s="286" t="s">
        <v>2321</v>
      </c>
      <c r="F1495" s="287">
        <v>147200</v>
      </c>
    </row>
    <row r="1496" spans="1:6" ht="60" outlineLevel="6" x14ac:dyDescent="0.2">
      <c r="A1496" s="283"/>
      <c r="B1496" s="283"/>
      <c r="C1496" s="283" t="s">
        <v>2322</v>
      </c>
      <c r="D1496" s="283"/>
      <c r="E1496" s="286" t="s">
        <v>2323</v>
      </c>
      <c r="F1496" s="287">
        <v>13400</v>
      </c>
    </row>
    <row r="1497" spans="1:6" ht="15" outlineLevel="7" x14ac:dyDescent="0.2">
      <c r="A1497" s="283"/>
      <c r="B1497" s="283"/>
      <c r="C1497" s="283"/>
      <c r="D1497" s="283" t="s">
        <v>1430</v>
      </c>
      <c r="E1497" s="286" t="s">
        <v>1431</v>
      </c>
      <c r="F1497" s="287">
        <v>13400</v>
      </c>
    </row>
    <row r="1498" spans="1:6" ht="15" outlineLevel="6" x14ac:dyDescent="0.2">
      <c r="A1498" s="283"/>
      <c r="B1498" s="283"/>
      <c r="C1498" s="283" t="s">
        <v>2324</v>
      </c>
      <c r="D1498" s="283"/>
      <c r="E1498" s="286" t="s">
        <v>2325</v>
      </c>
      <c r="F1498" s="287">
        <v>45100</v>
      </c>
    </row>
    <row r="1499" spans="1:6" ht="15" outlineLevel="7" x14ac:dyDescent="0.2">
      <c r="A1499" s="283"/>
      <c r="B1499" s="283"/>
      <c r="C1499" s="283"/>
      <c r="D1499" s="283" t="s">
        <v>1517</v>
      </c>
      <c r="E1499" s="286" t="s">
        <v>1518</v>
      </c>
      <c r="F1499" s="287">
        <v>45100</v>
      </c>
    </row>
    <row r="1500" spans="1:6" ht="15" outlineLevel="6" x14ac:dyDescent="0.2">
      <c r="A1500" s="283"/>
      <c r="B1500" s="283"/>
      <c r="C1500" s="283" t="s">
        <v>2326</v>
      </c>
      <c r="D1500" s="283"/>
      <c r="E1500" s="286" t="s">
        <v>2327</v>
      </c>
      <c r="F1500" s="287">
        <v>56800</v>
      </c>
    </row>
    <row r="1501" spans="1:6" ht="15" outlineLevel="7" x14ac:dyDescent="0.2">
      <c r="A1501" s="283"/>
      <c r="B1501" s="283"/>
      <c r="C1501" s="283"/>
      <c r="D1501" s="283" t="s">
        <v>1517</v>
      </c>
      <c r="E1501" s="286" t="s">
        <v>1518</v>
      </c>
      <c r="F1501" s="287">
        <v>56800</v>
      </c>
    </row>
    <row r="1502" spans="1:6" ht="90" outlineLevel="6" x14ac:dyDescent="0.2">
      <c r="A1502" s="283"/>
      <c r="B1502" s="283"/>
      <c r="C1502" s="283" t="s">
        <v>2328</v>
      </c>
      <c r="D1502" s="283"/>
      <c r="E1502" s="286" t="s">
        <v>2329</v>
      </c>
      <c r="F1502" s="287">
        <v>2400</v>
      </c>
    </row>
    <row r="1503" spans="1:6" ht="15" outlineLevel="7" x14ac:dyDescent="0.2">
      <c r="A1503" s="283"/>
      <c r="B1503" s="283"/>
      <c r="C1503" s="283"/>
      <c r="D1503" s="283" t="s">
        <v>1517</v>
      </c>
      <c r="E1503" s="286" t="s">
        <v>1518</v>
      </c>
      <c r="F1503" s="287">
        <v>2400</v>
      </c>
    </row>
    <row r="1504" spans="1:6" ht="60" outlineLevel="6" x14ac:dyDescent="0.2">
      <c r="A1504" s="283"/>
      <c r="B1504" s="283"/>
      <c r="C1504" s="283" t="s">
        <v>2330</v>
      </c>
      <c r="D1504" s="283"/>
      <c r="E1504" s="286" t="s">
        <v>2331</v>
      </c>
      <c r="F1504" s="287">
        <v>29500</v>
      </c>
    </row>
    <row r="1505" spans="1:6" ht="15" outlineLevel="7" x14ac:dyDescent="0.2">
      <c r="A1505" s="283"/>
      <c r="B1505" s="283"/>
      <c r="C1505" s="283"/>
      <c r="D1505" s="283" t="s">
        <v>1430</v>
      </c>
      <c r="E1505" s="286" t="s">
        <v>1431</v>
      </c>
      <c r="F1505" s="287">
        <v>29500</v>
      </c>
    </row>
    <row r="1506" spans="1:6" ht="45" outlineLevel="5" x14ac:dyDescent="0.2">
      <c r="A1506" s="283"/>
      <c r="B1506" s="283"/>
      <c r="C1506" s="283" t="s">
        <v>2332</v>
      </c>
      <c r="D1506" s="283"/>
      <c r="E1506" s="286" t="s">
        <v>2333</v>
      </c>
      <c r="F1506" s="287">
        <v>4700</v>
      </c>
    </row>
    <row r="1507" spans="1:6" ht="60" outlineLevel="6" x14ac:dyDescent="0.2">
      <c r="A1507" s="283"/>
      <c r="B1507" s="283"/>
      <c r="C1507" s="283" t="s">
        <v>2334</v>
      </c>
      <c r="D1507" s="283"/>
      <c r="E1507" s="286" t="s">
        <v>2335</v>
      </c>
      <c r="F1507" s="287">
        <v>4700</v>
      </c>
    </row>
    <row r="1508" spans="1:6" ht="15" outlineLevel="7" x14ac:dyDescent="0.2">
      <c r="A1508" s="283"/>
      <c r="B1508" s="283"/>
      <c r="C1508" s="283"/>
      <c r="D1508" s="283" t="s">
        <v>1517</v>
      </c>
      <c r="E1508" s="286" t="s">
        <v>1518</v>
      </c>
      <c r="F1508" s="287">
        <v>4700</v>
      </c>
    </row>
    <row r="1509" spans="1:6" ht="45" outlineLevel="4" x14ac:dyDescent="0.2">
      <c r="A1509" s="283"/>
      <c r="B1509" s="283"/>
      <c r="C1509" s="283" t="s">
        <v>2336</v>
      </c>
      <c r="D1509" s="283"/>
      <c r="E1509" s="286" t="s">
        <v>2337</v>
      </c>
      <c r="F1509" s="287">
        <v>28200</v>
      </c>
    </row>
    <row r="1510" spans="1:6" ht="45" outlineLevel="5" x14ac:dyDescent="0.2">
      <c r="A1510" s="283"/>
      <c r="B1510" s="283"/>
      <c r="C1510" s="283" t="s">
        <v>2338</v>
      </c>
      <c r="D1510" s="283"/>
      <c r="E1510" s="286" t="s">
        <v>2339</v>
      </c>
      <c r="F1510" s="287">
        <v>28200</v>
      </c>
    </row>
    <row r="1511" spans="1:6" ht="45" outlineLevel="6" x14ac:dyDescent="0.2">
      <c r="A1511" s="283"/>
      <c r="B1511" s="283"/>
      <c r="C1511" s="283" t="s">
        <v>2340</v>
      </c>
      <c r="D1511" s="283"/>
      <c r="E1511" s="286" t="s">
        <v>2341</v>
      </c>
      <c r="F1511" s="287">
        <v>28200</v>
      </c>
    </row>
    <row r="1512" spans="1:6" ht="15" outlineLevel="7" x14ac:dyDescent="0.2">
      <c r="A1512" s="283"/>
      <c r="B1512" s="283"/>
      <c r="C1512" s="283"/>
      <c r="D1512" s="283" t="s">
        <v>1430</v>
      </c>
      <c r="E1512" s="286" t="s">
        <v>1431</v>
      </c>
      <c r="F1512" s="287">
        <v>28200</v>
      </c>
    </row>
    <row r="1513" spans="1:6" ht="60" outlineLevel="4" x14ac:dyDescent="0.2">
      <c r="A1513" s="283"/>
      <c r="B1513" s="283"/>
      <c r="C1513" s="283" t="s">
        <v>2342</v>
      </c>
      <c r="D1513" s="283"/>
      <c r="E1513" s="286" t="s">
        <v>2343</v>
      </c>
      <c r="F1513" s="287">
        <v>30300</v>
      </c>
    </row>
    <row r="1514" spans="1:6" ht="75" outlineLevel="5" x14ac:dyDescent="0.2">
      <c r="A1514" s="283"/>
      <c r="B1514" s="283"/>
      <c r="C1514" s="283" t="s">
        <v>2344</v>
      </c>
      <c r="D1514" s="283"/>
      <c r="E1514" s="286" t="s">
        <v>2345</v>
      </c>
      <c r="F1514" s="287">
        <v>30300</v>
      </c>
    </row>
    <row r="1515" spans="1:6" ht="105" outlineLevel="6" x14ac:dyDescent="0.2">
      <c r="A1515" s="283"/>
      <c r="B1515" s="283"/>
      <c r="C1515" s="283" t="s">
        <v>2346</v>
      </c>
      <c r="D1515" s="283"/>
      <c r="E1515" s="286" t="s">
        <v>2347</v>
      </c>
      <c r="F1515" s="287">
        <v>8000</v>
      </c>
    </row>
    <row r="1516" spans="1:6" ht="45" outlineLevel="7" x14ac:dyDescent="0.2">
      <c r="A1516" s="283"/>
      <c r="B1516" s="283"/>
      <c r="C1516" s="283"/>
      <c r="D1516" s="283" t="s">
        <v>1417</v>
      </c>
      <c r="E1516" s="286" t="s">
        <v>1418</v>
      </c>
      <c r="F1516" s="287">
        <v>6500</v>
      </c>
    </row>
    <row r="1517" spans="1:6" ht="15" outlineLevel="7" x14ac:dyDescent="0.2">
      <c r="A1517" s="283"/>
      <c r="B1517" s="283"/>
      <c r="C1517" s="283"/>
      <c r="D1517" s="283" t="s">
        <v>1430</v>
      </c>
      <c r="E1517" s="286" t="s">
        <v>1431</v>
      </c>
      <c r="F1517" s="287">
        <v>1500</v>
      </c>
    </row>
    <row r="1518" spans="1:6" ht="45" outlineLevel="6" x14ac:dyDescent="0.2">
      <c r="A1518" s="283"/>
      <c r="B1518" s="283"/>
      <c r="C1518" s="283" t="s">
        <v>2348</v>
      </c>
      <c r="D1518" s="283"/>
      <c r="E1518" s="286" t="s">
        <v>2349</v>
      </c>
      <c r="F1518" s="287">
        <v>8700</v>
      </c>
    </row>
    <row r="1519" spans="1:6" ht="15" outlineLevel="7" x14ac:dyDescent="0.2">
      <c r="A1519" s="283"/>
      <c r="B1519" s="283"/>
      <c r="C1519" s="283"/>
      <c r="D1519" s="283" t="s">
        <v>1430</v>
      </c>
      <c r="E1519" s="286" t="s">
        <v>1431</v>
      </c>
      <c r="F1519" s="287">
        <v>8700</v>
      </c>
    </row>
    <row r="1520" spans="1:6" ht="30" outlineLevel="6" x14ac:dyDescent="0.2">
      <c r="A1520" s="283"/>
      <c r="B1520" s="283"/>
      <c r="C1520" s="283" t="s">
        <v>2350</v>
      </c>
      <c r="D1520" s="283"/>
      <c r="E1520" s="286" t="s">
        <v>2351</v>
      </c>
      <c r="F1520" s="287">
        <v>1000</v>
      </c>
    </row>
    <row r="1521" spans="1:6" ht="45" outlineLevel="7" x14ac:dyDescent="0.2">
      <c r="A1521" s="283"/>
      <c r="B1521" s="283"/>
      <c r="C1521" s="283"/>
      <c r="D1521" s="283" t="s">
        <v>1417</v>
      </c>
      <c r="E1521" s="286" t="s">
        <v>1418</v>
      </c>
      <c r="F1521" s="287">
        <v>1000</v>
      </c>
    </row>
    <row r="1522" spans="1:6" ht="105" outlineLevel="6" x14ac:dyDescent="0.2">
      <c r="A1522" s="283"/>
      <c r="B1522" s="283"/>
      <c r="C1522" s="283" t="s">
        <v>2352</v>
      </c>
      <c r="D1522" s="283"/>
      <c r="E1522" s="286" t="s">
        <v>2353</v>
      </c>
      <c r="F1522" s="287">
        <v>12600</v>
      </c>
    </row>
    <row r="1523" spans="1:6" ht="45" outlineLevel="7" x14ac:dyDescent="0.2">
      <c r="A1523" s="283"/>
      <c r="B1523" s="283"/>
      <c r="C1523" s="283"/>
      <c r="D1523" s="283" t="s">
        <v>1417</v>
      </c>
      <c r="E1523" s="286" t="s">
        <v>1418</v>
      </c>
      <c r="F1523" s="287">
        <v>12600</v>
      </c>
    </row>
    <row r="1524" spans="1:6" ht="30" outlineLevel="4" x14ac:dyDescent="0.2">
      <c r="A1524" s="283"/>
      <c r="B1524" s="283"/>
      <c r="C1524" s="283" t="s">
        <v>2373</v>
      </c>
      <c r="D1524" s="283"/>
      <c r="E1524" s="286" t="s">
        <v>1490</v>
      </c>
      <c r="F1524" s="287">
        <v>56869.5</v>
      </c>
    </row>
    <row r="1525" spans="1:6" ht="30" outlineLevel="5" x14ac:dyDescent="0.2">
      <c r="A1525" s="283"/>
      <c r="B1525" s="283"/>
      <c r="C1525" s="283" t="s">
        <v>2374</v>
      </c>
      <c r="D1525" s="283"/>
      <c r="E1525" s="286" t="s">
        <v>1492</v>
      </c>
      <c r="F1525" s="287">
        <v>56869.5</v>
      </c>
    </row>
    <row r="1526" spans="1:6" ht="30" outlineLevel="6" x14ac:dyDescent="0.2">
      <c r="A1526" s="283"/>
      <c r="B1526" s="283"/>
      <c r="C1526" s="283" t="s">
        <v>2375</v>
      </c>
      <c r="D1526" s="283"/>
      <c r="E1526" s="286" t="s">
        <v>1494</v>
      </c>
      <c r="F1526" s="287">
        <v>36089.599999999999</v>
      </c>
    </row>
    <row r="1527" spans="1:6" ht="90" outlineLevel="7" x14ac:dyDescent="0.2">
      <c r="A1527" s="283"/>
      <c r="B1527" s="283"/>
      <c r="C1527" s="283"/>
      <c r="D1527" s="283" t="s">
        <v>1428</v>
      </c>
      <c r="E1527" s="286" t="s">
        <v>1429</v>
      </c>
      <c r="F1527" s="287">
        <v>31103.9</v>
      </c>
    </row>
    <row r="1528" spans="1:6" ht="45" outlineLevel="7" x14ac:dyDescent="0.2">
      <c r="A1528" s="283"/>
      <c r="B1528" s="283"/>
      <c r="C1528" s="283"/>
      <c r="D1528" s="283" t="s">
        <v>1417</v>
      </c>
      <c r="E1528" s="286" t="s">
        <v>1418</v>
      </c>
      <c r="F1528" s="287">
        <v>4978.7</v>
      </c>
    </row>
    <row r="1529" spans="1:6" ht="15" outlineLevel="7" x14ac:dyDescent="0.2">
      <c r="A1529" s="283"/>
      <c r="B1529" s="283"/>
      <c r="C1529" s="283"/>
      <c r="D1529" s="283" t="s">
        <v>1430</v>
      </c>
      <c r="E1529" s="286" t="s">
        <v>1431</v>
      </c>
      <c r="F1529" s="287">
        <v>7</v>
      </c>
    </row>
    <row r="1530" spans="1:6" ht="45" outlineLevel="6" x14ac:dyDescent="0.2">
      <c r="A1530" s="283"/>
      <c r="B1530" s="283"/>
      <c r="C1530" s="283" t="s">
        <v>2376</v>
      </c>
      <c r="D1530" s="283"/>
      <c r="E1530" s="286" t="s">
        <v>2377</v>
      </c>
      <c r="F1530" s="287">
        <v>20779.900000000001</v>
      </c>
    </row>
    <row r="1531" spans="1:6" ht="15" outlineLevel="7" x14ac:dyDescent="0.2">
      <c r="A1531" s="283"/>
      <c r="B1531" s="283"/>
      <c r="C1531" s="283"/>
      <c r="D1531" s="283" t="s">
        <v>1517</v>
      </c>
      <c r="E1531" s="286" t="s">
        <v>1518</v>
      </c>
      <c r="F1531" s="287">
        <v>20779.900000000001</v>
      </c>
    </row>
    <row r="1532" spans="1:6" ht="15" outlineLevel="1" x14ac:dyDescent="0.2">
      <c r="A1532" s="283"/>
      <c r="B1532" s="283" t="s">
        <v>3135</v>
      </c>
      <c r="C1532" s="283"/>
      <c r="D1532" s="283"/>
      <c r="E1532" s="286" t="s">
        <v>3136</v>
      </c>
      <c r="F1532" s="287">
        <v>12800</v>
      </c>
    </row>
    <row r="1533" spans="1:6" ht="15" outlineLevel="2" x14ac:dyDescent="0.2">
      <c r="A1533" s="283"/>
      <c r="B1533" s="283" t="s">
        <v>3157</v>
      </c>
      <c r="C1533" s="283"/>
      <c r="D1533" s="283"/>
      <c r="E1533" s="286" t="s">
        <v>3158</v>
      </c>
      <c r="F1533" s="287">
        <v>12800</v>
      </c>
    </row>
    <row r="1534" spans="1:6" ht="60" outlineLevel="3" x14ac:dyDescent="0.2">
      <c r="A1534" s="283"/>
      <c r="B1534" s="283"/>
      <c r="C1534" s="283" t="s">
        <v>2267</v>
      </c>
      <c r="D1534" s="283"/>
      <c r="E1534" s="286" t="s">
        <v>2268</v>
      </c>
      <c r="F1534" s="287">
        <v>12800</v>
      </c>
    </row>
    <row r="1535" spans="1:6" ht="60" outlineLevel="4" x14ac:dyDescent="0.2">
      <c r="A1535" s="283"/>
      <c r="B1535" s="283"/>
      <c r="C1535" s="283" t="s">
        <v>2342</v>
      </c>
      <c r="D1535" s="283"/>
      <c r="E1535" s="286" t="s">
        <v>2343</v>
      </c>
      <c r="F1535" s="287">
        <v>12800</v>
      </c>
    </row>
    <row r="1536" spans="1:6" ht="45" outlineLevel="5" x14ac:dyDescent="0.2">
      <c r="A1536" s="283"/>
      <c r="B1536" s="283"/>
      <c r="C1536" s="283" t="s">
        <v>2354</v>
      </c>
      <c r="D1536" s="283"/>
      <c r="E1536" s="286" t="s">
        <v>2355</v>
      </c>
      <c r="F1536" s="287">
        <v>12800</v>
      </c>
    </row>
    <row r="1537" spans="1:6" ht="150" outlineLevel="6" x14ac:dyDescent="0.2">
      <c r="A1537" s="283"/>
      <c r="B1537" s="283"/>
      <c r="C1537" s="283" t="s">
        <v>2356</v>
      </c>
      <c r="D1537" s="283"/>
      <c r="E1537" s="286" t="s">
        <v>2357</v>
      </c>
      <c r="F1537" s="287">
        <v>12800</v>
      </c>
    </row>
    <row r="1538" spans="1:6" ht="30" outlineLevel="7" x14ac:dyDescent="0.2">
      <c r="A1538" s="283"/>
      <c r="B1538" s="283"/>
      <c r="C1538" s="283"/>
      <c r="D1538" s="283" t="s">
        <v>1419</v>
      </c>
      <c r="E1538" s="286" t="s">
        <v>1420</v>
      </c>
      <c r="F1538" s="287">
        <v>12800</v>
      </c>
    </row>
    <row r="1539" spans="1:6" ht="30" x14ac:dyDescent="0.2">
      <c r="A1539" s="283" t="s">
        <v>3218</v>
      </c>
      <c r="B1539" s="283"/>
      <c r="C1539" s="283"/>
      <c r="D1539" s="283"/>
      <c r="E1539" s="286" t="s">
        <v>3219</v>
      </c>
      <c r="F1539" s="287">
        <v>13583.9</v>
      </c>
    </row>
    <row r="1540" spans="1:6" ht="15" outlineLevel="1" x14ac:dyDescent="0.2">
      <c r="A1540" s="283"/>
      <c r="B1540" s="283" t="s">
        <v>3090</v>
      </c>
      <c r="C1540" s="283"/>
      <c r="D1540" s="283"/>
      <c r="E1540" s="286" t="s">
        <v>3091</v>
      </c>
      <c r="F1540" s="287">
        <v>100</v>
      </c>
    </row>
    <row r="1541" spans="1:6" ht="15" outlineLevel="2" x14ac:dyDescent="0.2">
      <c r="A1541" s="283"/>
      <c r="B1541" s="283" t="s">
        <v>3092</v>
      </c>
      <c r="C1541" s="283"/>
      <c r="D1541" s="283"/>
      <c r="E1541" s="286" t="s">
        <v>3093</v>
      </c>
      <c r="F1541" s="287">
        <v>100</v>
      </c>
    </row>
    <row r="1542" spans="1:6" ht="45" outlineLevel="3" x14ac:dyDescent="0.2">
      <c r="A1542" s="283"/>
      <c r="B1542" s="283"/>
      <c r="C1542" s="283" t="s">
        <v>2196</v>
      </c>
      <c r="D1542" s="283"/>
      <c r="E1542" s="286" t="s">
        <v>2197</v>
      </c>
      <c r="F1542" s="287">
        <v>100</v>
      </c>
    </row>
    <row r="1543" spans="1:6" ht="30" outlineLevel="4" x14ac:dyDescent="0.2">
      <c r="A1543" s="283"/>
      <c r="B1543" s="283"/>
      <c r="C1543" s="283" t="s">
        <v>2237</v>
      </c>
      <c r="D1543" s="283"/>
      <c r="E1543" s="286" t="s">
        <v>1490</v>
      </c>
      <c r="F1543" s="287">
        <v>100</v>
      </c>
    </row>
    <row r="1544" spans="1:6" ht="30" outlineLevel="5" x14ac:dyDescent="0.2">
      <c r="A1544" s="283"/>
      <c r="B1544" s="283"/>
      <c r="C1544" s="283" t="s">
        <v>2243</v>
      </c>
      <c r="D1544" s="283"/>
      <c r="E1544" s="286" t="s">
        <v>2244</v>
      </c>
      <c r="F1544" s="287">
        <v>100</v>
      </c>
    </row>
    <row r="1545" spans="1:6" ht="30" outlineLevel="6" x14ac:dyDescent="0.2">
      <c r="A1545" s="283"/>
      <c r="B1545" s="283"/>
      <c r="C1545" s="283" t="s">
        <v>2245</v>
      </c>
      <c r="D1545" s="283"/>
      <c r="E1545" s="286" t="s">
        <v>2246</v>
      </c>
      <c r="F1545" s="287">
        <v>100</v>
      </c>
    </row>
    <row r="1546" spans="1:6" ht="45" outlineLevel="7" x14ac:dyDescent="0.2">
      <c r="A1546" s="283"/>
      <c r="B1546" s="283"/>
      <c r="C1546" s="283"/>
      <c r="D1546" s="283" t="s">
        <v>1417</v>
      </c>
      <c r="E1546" s="286" t="s">
        <v>1418</v>
      </c>
      <c r="F1546" s="287">
        <v>100</v>
      </c>
    </row>
    <row r="1547" spans="1:6" ht="15" outlineLevel="1" x14ac:dyDescent="0.2">
      <c r="A1547" s="283"/>
      <c r="B1547" s="283" t="s">
        <v>3104</v>
      </c>
      <c r="C1547" s="283"/>
      <c r="D1547" s="283"/>
      <c r="E1547" s="286" t="s">
        <v>3105</v>
      </c>
      <c r="F1547" s="287">
        <v>13483.9</v>
      </c>
    </row>
    <row r="1548" spans="1:6" ht="30" outlineLevel="2" x14ac:dyDescent="0.2">
      <c r="A1548" s="283"/>
      <c r="B1548" s="283" t="s">
        <v>3140</v>
      </c>
      <c r="C1548" s="283"/>
      <c r="D1548" s="283"/>
      <c r="E1548" s="286" t="s">
        <v>3141</v>
      </c>
      <c r="F1548" s="287">
        <v>13483.9</v>
      </c>
    </row>
    <row r="1549" spans="1:6" ht="45" outlineLevel="3" x14ac:dyDescent="0.2">
      <c r="A1549" s="283"/>
      <c r="B1549" s="283"/>
      <c r="C1549" s="283" t="s">
        <v>2196</v>
      </c>
      <c r="D1549" s="283"/>
      <c r="E1549" s="286" t="s">
        <v>2197</v>
      </c>
      <c r="F1549" s="287">
        <v>13483.9</v>
      </c>
    </row>
    <row r="1550" spans="1:6" ht="30" outlineLevel="4" x14ac:dyDescent="0.2">
      <c r="A1550" s="283"/>
      <c r="B1550" s="283"/>
      <c r="C1550" s="283" t="s">
        <v>2237</v>
      </c>
      <c r="D1550" s="283"/>
      <c r="E1550" s="286" t="s">
        <v>1490</v>
      </c>
      <c r="F1550" s="287">
        <v>13483.9</v>
      </c>
    </row>
    <row r="1551" spans="1:6" ht="30" outlineLevel="5" x14ac:dyDescent="0.2">
      <c r="A1551" s="283"/>
      <c r="B1551" s="283"/>
      <c r="C1551" s="283" t="s">
        <v>2238</v>
      </c>
      <c r="D1551" s="283"/>
      <c r="E1551" s="286" t="s">
        <v>1492</v>
      </c>
      <c r="F1551" s="287">
        <v>13483.9</v>
      </c>
    </row>
    <row r="1552" spans="1:6" ht="30" outlineLevel="6" x14ac:dyDescent="0.2">
      <c r="A1552" s="283"/>
      <c r="B1552" s="283"/>
      <c r="C1552" s="283" t="s">
        <v>2239</v>
      </c>
      <c r="D1552" s="283"/>
      <c r="E1552" s="286" t="s">
        <v>1494</v>
      </c>
      <c r="F1552" s="287">
        <v>13483.9</v>
      </c>
    </row>
    <row r="1553" spans="1:6" ht="90" outlineLevel="7" x14ac:dyDescent="0.2">
      <c r="A1553" s="283"/>
      <c r="B1553" s="283"/>
      <c r="C1553" s="283"/>
      <c r="D1553" s="283" t="s">
        <v>1428</v>
      </c>
      <c r="E1553" s="286" t="s">
        <v>1429</v>
      </c>
      <c r="F1553" s="287">
        <v>12147</v>
      </c>
    </row>
    <row r="1554" spans="1:6" ht="45" outlineLevel="7" x14ac:dyDescent="0.2">
      <c r="A1554" s="283"/>
      <c r="B1554" s="283"/>
      <c r="C1554" s="283"/>
      <c r="D1554" s="283" t="s">
        <v>1417</v>
      </c>
      <c r="E1554" s="286" t="s">
        <v>1418</v>
      </c>
      <c r="F1554" s="287">
        <v>1336.9</v>
      </c>
    </row>
    <row r="1555" spans="1:6" ht="15" x14ac:dyDescent="0.2">
      <c r="A1555" s="283" t="s">
        <v>3220</v>
      </c>
      <c r="B1555" s="283"/>
      <c r="C1555" s="283"/>
      <c r="D1555" s="283"/>
      <c r="E1555" s="286" t="s">
        <v>404</v>
      </c>
      <c r="F1555" s="287">
        <v>10417835.6</v>
      </c>
    </row>
    <row r="1556" spans="1:6" ht="15" outlineLevel="1" x14ac:dyDescent="0.2">
      <c r="A1556" s="283"/>
      <c r="B1556" s="283" t="s">
        <v>3090</v>
      </c>
      <c r="C1556" s="283"/>
      <c r="D1556" s="283"/>
      <c r="E1556" s="286" t="s">
        <v>3091</v>
      </c>
      <c r="F1556" s="287">
        <v>370398.4</v>
      </c>
    </row>
    <row r="1557" spans="1:6" ht="60" outlineLevel="2" x14ac:dyDescent="0.2">
      <c r="A1557" s="283"/>
      <c r="B1557" s="283" t="s">
        <v>3221</v>
      </c>
      <c r="C1557" s="283"/>
      <c r="D1557" s="283"/>
      <c r="E1557" s="286" t="s">
        <v>3222</v>
      </c>
      <c r="F1557" s="287">
        <v>124324.9</v>
      </c>
    </row>
    <row r="1558" spans="1:6" ht="60" outlineLevel="3" x14ac:dyDescent="0.2">
      <c r="A1558" s="283"/>
      <c r="B1558" s="283"/>
      <c r="C1558" s="283" t="s">
        <v>2808</v>
      </c>
      <c r="D1558" s="283"/>
      <c r="E1558" s="286" t="s">
        <v>2809</v>
      </c>
      <c r="F1558" s="287">
        <v>124324.9</v>
      </c>
    </row>
    <row r="1559" spans="1:6" ht="30" outlineLevel="4" x14ac:dyDescent="0.2">
      <c r="A1559" s="283"/>
      <c r="B1559" s="283"/>
      <c r="C1559" s="283" t="s">
        <v>2851</v>
      </c>
      <c r="D1559" s="283"/>
      <c r="E1559" s="286" t="s">
        <v>1490</v>
      </c>
      <c r="F1559" s="287">
        <v>124324.9</v>
      </c>
    </row>
    <row r="1560" spans="1:6" ht="30" outlineLevel="5" x14ac:dyDescent="0.2">
      <c r="A1560" s="283"/>
      <c r="B1560" s="283"/>
      <c r="C1560" s="283" t="s">
        <v>2852</v>
      </c>
      <c r="D1560" s="283"/>
      <c r="E1560" s="286" t="s">
        <v>1492</v>
      </c>
      <c r="F1560" s="287">
        <v>124324.9</v>
      </c>
    </row>
    <row r="1561" spans="1:6" ht="30" outlineLevel="6" x14ac:dyDescent="0.2">
      <c r="A1561" s="283"/>
      <c r="B1561" s="283"/>
      <c r="C1561" s="283" t="s">
        <v>2853</v>
      </c>
      <c r="D1561" s="283"/>
      <c r="E1561" s="286" t="s">
        <v>1494</v>
      </c>
      <c r="F1561" s="287">
        <v>123966.5</v>
      </c>
    </row>
    <row r="1562" spans="1:6" ht="90" outlineLevel="7" x14ac:dyDescent="0.2">
      <c r="A1562" s="283"/>
      <c r="B1562" s="283"/>
      <c r="C1562" s="283"/>
      <c r="D1562" s="283" t="s">
        <v>1428</v>
      </c>
      <c r="E1562" s="286" t="s">
        <v>1429</v>
      </c>
      <c r="F1562" s="287">
        <v>111686.1</v>
      </c>
    </row>
    <row r="1563" spans="1:6" ht="45" outlineLevel="7" x14ac:dyDescent="0.2">
      <c r="A1563" s="283"/>
      <c r="B1563" s="283"/>
      <c r="C1563" s="283"/>
      <c r="D1563" s="283" t="s">
        <v>1417</v>
      </c>
      <c r="E1563" s="286" t="s">
        <v>1418</v>
      </c>
      <c r="F1563" s="287">
        <v>12174.4</v>
      </c>
    </row>
    <row r="1564" spans="1:6" ht="15" outlineLevel="7" x14ac:dyDescent="0.2">
      <c r="A1564" s="283"/>
      <c r="B1564" s="283"/>
      <c r="C1564" s="283"/>
      <c r="D1564" s="283" t="s">
        <v>1430</v>
      </c>
      <c r="E1564" s="286" t="s">
        <v>1431</v>
      </c>
      <c r="F1564" s="287">
        <v>106</v>
      </c>
    </row>
    <row r="1565" spans="1:6" ht="75" outlineLevel="6" x14ac:dyDescent="0.2">
      <c r="A1565" s="283"/>
      <c r="B1565" s="283"/>
      <c r="C1565" s="283" t="s">
        <v>2858</v>
      </c>
      <c r="D1565" s="283"/>
      <c r="E1565" s="286" t="s">
        <v>2859</v>
      </c>
      <c r="F1565" s="287">
        <v>358.4</v>
      </c>
    </row>
    <row r="1566" spans="1:6" ht="15" outlineLevel="7" x14ac:dyDescent="0.2">
      <c r="A1566" s="283"/>
      <c r="B1566" s="283"/>
      <c r="C1566" s="283"/>
      <c r="D1566" s="283" t="s">
        <v>1517</v>
      </c>
      <c r="E1566" s="286" t="s">
        <v>1518</v>
      </c>
      <c r="F1566" s="287">
        <v>358.4</v>
      </c>
    </row>
    <row r="1567" spans="1:6" ht="15" outlineLevel="2" x14ac:dyDescent="0.2">
      <c r="A1567" s="283"/>
      <c r="B1567" s="283" t="s">
        <v>3223</v>
      </c>
      <c r="C1567" s="283"/>
      <c r="D1567" s="283"/>
      <c r="E1567" s="286" t="s">
        <v>3224</v>
      </c>
      <c r="F1567" s="287">
        <v>100000</v>
      </c>
    </row>
    <row r="1568" spans="1:6" ht="60" outlineLevel="3" x14ac:dyDescent="0.2">
      <c r="A1568" s="283"/>
      <c r="B1568" s="283"/>
      <c r="C1568" s="283" t="s">
        <v>2808</v>
      </c>
      <c r="D1568" s="283"/>
      <c r="E1568" s="286" t="s">
        <v>2809</v>
      </c>
      <c r="F1568" s="287">
        <v>100000</v>
      </c>
    </row>
    <row r="1569" spans="1:6" ht="30" outlineLevel="4" x14ac:dyDescent="0.2">
      <c r="A1569" s="283"/>
      <c r="B1569" s="283"/>
      <c r="C1569" s="283" t="s">
        <v>2810</v>
      </c>
      <c r="D1569" s="283"/>
      <c r="E1569" s="286" t="s">
        <v>2811</v>
      </c>
      <c r="F1569" s="287">
        <v>100000</v>
      </c>
    </row>
    <row r="1570" spans="1:6" ht="135" outlineLevel="5" x14ac:dyDescent="0.2">
      <c r="A1570" s="283"/>
      <c r="B1570" s="283"/>
      <c r="C1570" s="283" t="s">
        <v>2812</v>
      </c>
      <c r="D1570" s="283"/>
      <c r="E1570" s="286" t="s">
        <v>2813</v>
      </c>
      <c r="F1570" s="287">
        <v>100000</v>
      </c>
    </row>
    <row r="1571" spans="1:6" ht="30" outlineLevel="6" x14ac:dyDescent="0.2">
      <c r="A1571" s="283"/>
      <c r="B1571" s="283"/>
      <c r="C1571" s="283" t="s">
        <v>2814</v>
      </c>
      <c r="D1571" s="283"/>
      <c r="E1571" s="286" t="s">
        <v>2815</v>
      </c>
      <c r="F1571" s="287">
        <v>100000</v>
      </c>
    </row>
    <row r="1572" spans="1:6" ht="15" outlineLevel="7" x14ac:dyDescent="0.2">
      <c r="A1572" s="283"/>
      <c r="B1572" s="283"/>
      <c r="C1572" s="283"/>
      <c r="D1572" s="283" t="s">
        <v>1430</v>
      </c>
      <c r="E1572" s="286" t="s">
        <v>1431</v>
      </c>
      <c r="F1572" s="287">
        <v>100000</v>
      </c>
    </row>
    <row r="1573" spans="1:6" ht="15" outlineLevel="2" x14ac:dyDescent="0.2">
      <c r="A1573" s="283"/>
      <c r="B1573" s="283" t="s">
        <v>3092</v>
      </c>
      <c r="C1573" s="283"/>
      <c r="D1573" s="283"/>
      <c r="E1573" s="286" t="s">
        <v>3093</v>
      </c>
      <c r="F1573" s="287">
        <v>146073.5</v>
      </c>
    </row>
    <row r="1574" spans="1:6" ht="60" outlineLevel="3" x14ac:dyDescent="0.2">
      <c r="A1574" s="283"/>
      <c r="B1574" s="283"/>
      <c r="C1574" s="283" t="s">
        <v>2808</v>
      </c>
      <c r="D1574" s="283"/>
      <c r="E1574" s="286" t="s">
        <v>2809</v>
      </c>
      <c r="F1574" s="287">
        <v>146073.5</v>
      </c>
    </row>
    <row r="1575" spans="1:6" ht="30" outlineLevel="4" x14ac:dyDescent="0.2">
      <c r="A1575" s="283"/>
      <c r="B1575" s="283"/>
      <c r="C1575" s="283" t="s">
        <v>2810</v>
      </c>
      <c r="D1575" s="283"/>
      <c r="E1575" s="286" t="s">
        <v>2811</v>
      </c>
      <c r="F1575" s="287">
        <v>83525.399999999994</v>
      </c>
    </row>
    <row r="1576" spans="1:6" ht="45" outlineLevel="5" x14ac:dyDescent="0.2">
      <c r="A1576" s="283"/>
      <c r="B1576" s="283"/>
      <c r="C1576" s="283" t="s">
        <v>2816</v>
      </c>
      <c r="D1576" s="283"/>
      <c r="E1576" s="286" t="s">
        <v>2817</v>
      </c>
      <c r="F1576" s="287">
        <v>9818.2999999999993</v>
      </c>
    </row>
    <row r="1577" spans="1:6" ht="60" outlineLevel="6" x14ac:dyDescent="0.2">
      <c r="A1577" s="283"/>
      <c r="B1577" s="283"/>
      <c r="C1577" s="283" t="s">
        <v>2818</v>
      </c>
      <c r="D1577" s="283"/>
      <c r="E1577" s="286" t="s">
        <v>2819</v>
      </c>
      <c r="F1577" s="287">
        <v>9818.2999999999993</v>
      </c>
    </row>
    <row r="1578" spans="1:6" ht="90" outlineLevel="7" x14ac:dyDescent="0.2">
      <c r="A1578" s="283"/>
      <c r="B1578" s="283"/>
      <c r="C1578" s="283"/>
      <c r="D1578" s="283" t="s">
        <v>1428</v>
      </c>
      <c r="E1578" s="286" t="s">
        <v>1429</v>
      </c>
      <c r="F1578" s="287">
        <v>9818.2999999999993</v>
      </c>
    </row>
    <row r="1579" spans="1:6" ht="30" outlineLevel="5" x14ac:dyDescent="0.2">
      <c r="A1579" s="283"/>
      <c r="B1579" s="283"/>
      <c r="C1579" s="283" t="s">
        <v>2820</v>
      </c>
      <c r="D1579" s="283"/>
      <c r="E1579" s="286" t="s">
        <v>2821</v>
      </c>
      <c r="F1579" s="287">
        <v>73707.100000000006</v>
      </c>
    </row>
    <row r="1580" spans="1:6" ht="45" outlineLevel="6" x14ac:dyDescent="0.2">
      <c r="A1580" s="283"/>
      <c r="B1580" s="283"/>
      <c r="C1580" s="283" t="s">
        <v>2822</v>
      </c>
      <c r="D1580" s="283"/>
      <c r="E1580" s="286" t="s">
        <v>717</v>
      </c>
      <c r="F1580" s="287">
        <v>73707.100000000006</v>
      </c>
    </row>
    <row r="1581" spans="1:6" ht="15" outlineLevel="7" x14ac:dyDescent="0.2">
      <c r="A1581" s="283"/>
      <c r="B1581" s="283"/>
      <c r="C1581" s="283"/>
      <c r="D1581" s="283" t="s">
        <v>1430</v>
      </c>
      <c r="E1581" s="286" t="s">
        <v>1431</v>
      </c>
      <c r="F1581" s="287">
        <v>73707.100000000006</v>
      </c>
    </row>
    <row r="1582" spans="1:6" ht="45" outlineLevel="4" x14ac:dyDescent="0.2">
      <c r="A1582" s="283"/>
      <c r="B1582" s="283"/>
      <c r="C1582" s="283" t="s">
        <v>2844</v>
      </c>
      <c r="D1582" s="283"/>
      <c r="E1582" s="286" t="s">
        <v>2845</v>
      </c>
      <c r="F1582" s="287">
        <v>6262.5</v>
      </c>
    </row>
    <row r="1583" spans="1:6" ht="45" outlineLevel="5" x14ac:dyDescent="0.2">
      <c r="A1583" s="283"/>
      <c r="B1583" s="283"/>
      <c r="C1583" s="283" t="s">
        <v>2846</v>
      </c>
      <c r="D1583" s="283"/>
      <c r="E1583" s="286" t="s">
        <v>2847</v>
      </c>
      <c r="F1583" s="287">
        <v>6262.5</v>
      </c>
    </row>
    <row r="1584" spans="1:6" ht="60" outlineLevel="6" x14ac:dyDescent="0.2">
      <c r="A1584" s="283"/>
      <c r="B1584" s="283"/>
      <c r="C1584" s="283" t="s">
        <v>2848</v>
      </c>
      <c r="D1584" s="283"/>
      <c r="E1584" s="286" t="s">
        <v>1527</v>
      </c>
      <c r="F1584" s="287">
        <v>1000</v>
      </c>
    </row>
    <row r="1585" spans="1:6" ht="45" outlineLevel="7" x14ac:dyDescent="0.2">
      <c r="A1585" s="283"/>
      <c r="B1585" s="283"/>
      <c r="C1585" s="283"/>
      <c r="D1585" s="283" t="s">
        <v>1417</v>
      </c>
      <c r="E1585" s="286" t="s">
        <v>1418</v>
      </c>
      <c r="F1585" s="287">
        <v>1000</v>
      </c>
    </row>
    <row r="1586" spans="1:6" ht="30" outlineLevel="6" x14ac:dyDescent="0.2">
      <c r="A1586" s="283"/>
      <c r="B1586" s="283"/>
      <c r="C1586" s="283" t="s">
        <v>2849</v>
      </c>
      <c r="D1586" s="283"/>
      <c r="E1586" s="286" t="s">
        <v>2850</v>
      </c>
      <c r="F1586" s="287">
        <v>5262.5</v>
      </c>
    </row>
    <row r="1587" spans="1:6" ht="45" outlineLevel="7" x14ac:dyDescent="0.2">
      <c r="A1587" s="283"/>
      <c r="B1587" s="283"/>
      <c r="C1587" s="283"/>
      <c r="D1587" s="283" t="s">
        <v>1417</v>
      </c>
      <c r="E1587" s="286" t="s">
        <v>1418</v>
      </c>
      <c r="F1587" s="287">
        <v>5262.5</v>
      </c>
    </row>
    <row r="1588" spans="1:6" ht="30" outlineLevel="4" x14ac:dyDescent="0.2">
      <c r="A1588" s="283"/>
      <c r="B1588" s="283"/>
      <c r="C1588" s="283" t="s">
        <v>2851</v>
      </c>
      <c r="D1588" s="283"/>
      <c r="E1588" s="286" t="s">
        <v>1490</v>
      </c>
      <c r="F1588" s="287">
        <v>56285.599999999999</v>
      </c>
    </row>
    <row r="1589" spans="1:6" ht="30" outlineLevel="5" x14ac:dyDescent="0.2">
      <c r="A1589" s="283"/>
      <c r="B1589" s="283"/>
      <c r="C1589" s="283" t="s">
        <v>2852</v>
      </c>
      <c r="D1589" s="283"/>
      <c r="E1589" s="286" t="s">
        <v>1492</v>
      </c>
      <c r="F1589" s="287">
        <v>56285.599999999999</v>
      </c>
    </row>
    <row r="1590" spans="1:6" ht="60" outlineLevel="6" x14ac:dyDescent="0.2">
      <c r="A1590" s="283"/>
      <c r="B1590" s="283"/>
      <c r="C1590" s="283" t="s">
        <v>2854</v>
      </c>
      <c r="D1590" s="283"/>
      <c r="E1590" s="286" t="s">
        <v>1527</v>
      </c>
      <c r="F1590" s="287">
        <v>53610</v>
      </c>
    </row>
    <row r="1591" spans="1:6" ht="45" outlineLevel="7" x14ac:dyDescent="0.2">
      <c r="A1591" s="283"/>
      <c r="B1591" s="283"/>
      <c r="C1591" s="283"/>
      <c r="D1591" s="283" t="s">
        <v>1417</v>
      </c>
      <c r="E1591" s="286" t="s">
        <v>1418</v>
      </c>
      <c r="F1591" s="287">
        <v>53610</v>
      </c>
    </row>
    <row r="1592" spans="1:6" ht="30" outlineLevel="6" x14ac:dyDescent="0.2">
      <c r="A1592" s="283"/>
      <c r="B1592" s="283"/>
      <c r="C1592" s="283" t="s">
        <v>2855</v>
      </c>
      <c r="D1592" s="283"/>
      <c r="E1592" s="286" t="s">
        <v>2570</v>
      </c>
      <c r="F1592" s="287">
        <v>416.2</v>
      </c>
    </row>
    <row r="1593" spans="1:6" ht="45" outlineLevel="7" x14ac:dyDescent="0.2">
      <c r="A1593" s="283"/>
      <c r="B1593" s="283"/>
      <c r="C1593" s="283"/>
      <c r="D1593" s="283" t="s">
        <v>1417</v>
      </c>
      <c r="E1593" s="286" t="s">
        <v>1418</v>
      </c>
      <c r="F1593" s="287">
        <v>416.2</v>
      </c>
    </row>
    <row r="1594" spans="1:6" ht="60" outlineLevel="6" x14ac:dyDescent="0.2">
      <c r="A1594" s="283"/>
      <c r="B1594" s="283"/>
      <c r="C1594" s="283" t="s">
        <v>2856</v>
      </c>
      <c r="D1594" s="283"/>
      <c r="E1594" s="286" t="s">
        <v>2857</v>
      </c>
      <c r="F1594" s="287">
        <v>2259.4</v>
      </c>
    </row>
    <row r="1595" spans="1:6" ht="45" outlineLevel="7" x14ac:dyDescent="0.2">
      <c r="A1595" s="283"/>
      <c r="B1595" s="283"/>
      <c r="C1595" s="283"/>
      <c r="D1595" s="283" t="s">
        <v>1417</v>
      </c>
      <c r="E1595" s="286" t="s">
        <v>1418</v>
      </c>
      <c r="F1595" s="287">
        <v>2259.4</v>
      </c>
    </row>
    <row r="1596" spans="1:6" ht="45" outlineLevel="1" x14ac:dyDescent="0.2">
      <c r="A1596" s="283"/>
      <c r="B1596" s="283" t="s">
        <v>3225</v>
      </c>
      <c r="C1596" s="283"/>
      <c r="D1596" s="283"/>
      <c r="E1596" s="286" t="s">
        <v>3226</v>
      </c>
      <c r="F1596" s="287">
        <v>1894734.1</v>
      </c>
    </row>
    <row r="1597" spans="1:6" ht="30" outlineLevel="2" x14ac:dyDescent="0.2">
      <c r="A1597" s="283"/>
      <c r="B1597" s="283" t="s">
        <v>3227</v>
      </c>
      <c r="C1597" s="283"/>
      <c r="D1597" s="283"/>
      <c r="E1597" s="286" t="s">
        <v>3228</v>
      </c>
      <c r="F1597" s="287">
        <v>1894734.1</v>
      </c>
    </row>
    <row r="1598" spans="1:6" ht="60" outlineLevel="3" x14ac:dyDescent="0.2">
      <c r="A1598" s="283"/>
      <c r="B1598" s="283"/>
      <c r="C1598" s="283" t="s">
        <v>2808</v>
      </c>
      <c r="D1598" s="283"/>
      <c r="E1598" s="286" t="s">
        <v>2809</v>
      </c>
      <c r="F1598" s="287">
        <v>1894734.1</v>
      </c>
    </row>
    <row r="1599" spans="1:6" ht="30" outlineLevel="4" x14ac:dyDescent="0.2">
      <c r="A1599" s="283"/>
      <c r="B1599" s="283"/>
      <c r="C1599" s="283" t="s">
        <v>2835</v>
      </c>
      <c r="D1599" s="283"/>
      <c r="E1599" s="286" t="s">
        <v>2836</v>
      </c>
      <c r="F1599" s="287">
        <v>1894734.1</v>
      </c>
    </row>
    <row r="1600" spans="1:6" ht="30" outlineLevel="5" x14ac:dyDescent="0.2">
      <c r="A1600" s="283"/>
      <c r="B1600" s="283"/>
      <c r="C1600" s="283" t="s">
        <v>2837</v>
      </c>
      <c r="D1600" s="283"/>
      <c r="E1600" s="286" t="s">
        <v>2838</v>
      </c>
      <c r="F1600" s="287">
        <v>1894734.1</v>
      </c>
    </row>
    <row r="1601" spans="1:6" ht="60" outlineLevel="6" x14ac:dyDescent="0.2">
      <c r="A1601" s="283"/>
      <c r="B1601" s="283"/>
      <c r="C1601" s="283" t="s">
        <v>2839</v>
      </c>
      <c r="D1601" s="283"/>
      <c r="E1601" s="286" t="s">
        <v>2840</v>
      </c>
      <c r="F1601" s="287">
        <v>1894237.3</v>
      </c>
    </row>
    <row r="1602" spans="1:6" ht="30" outlineLevel="7" x14ac:dyDescent="0.2">
      <c r="A1602" s="283"/>
      <c r="B1602" s="283"/>
      <c r="C1602" s="283"/>
      <c r="D1602" s="283" t="s">
        <v>2841</v>
      </c>
      <c r="E1602" s="286" t="s">
        <v>2842</v>
      </c>
      <c r="F1602" s="287">
        <v>1894237.3</v>
      </c>
    </row>
    <row r="1603" spans="1:6" ht="45" outlineLevel="6" x14ac:dyDescent="0.2">
      <c r="A1603" s="283"/>
      <c r="B1603" s="283"/>
      <c r="C1603" s="283" t="s">
        <v>2843</v>
      </c>
      <c r="D1603" s="283"/>
      <c r="E1603" s="286" t="s">
        <v>721</v>
      </c>
      <c r="F1603" s="287">
        <v>496.8</v>
      </c>
    </row>
    <row r="1604" spans="1:6" ht="30" outlineLevel="7" x14ac:dyDescent="0.2">
      <c r="A1604" s="283"/>
      <c r="B1604" s="283"/>
      <c r="C1604" s="283"/>
      <c r="D1604" s="283" t="s">
        <v>2841</v>
      </c>
      <c r="E1604" s="286" t="s">
        <v>2842</v>
      </c>
      <c r="F1604" s="287">
        <v>496.8</v>
      </c>
    </row>
    <row r="1605" spans="1:6" ht="60" outlineLevel="1" x14ac:dyDescent="0.2">
      <c r="A1605" s="283"/>
      <c r="B1605" s="283" t="s">
        <v>3098</v>
      </c>
      <c r="C1605" s="283"/>
      <c r="D1605" s="283"/>
      <c r="E1605" s="286" t="s">
        <v>3099</v>
      </c>
      <c r="F1605" s="287">
        <v>8152703.0999999996</v>
      </c>
    </row>
    <row r="1606" spans="1:6" ht="45" outlineLevel="2" x14ac:dyDescent="0.2">
      <c r="A1606" s="283"/>
      <c r="B1606" s="283" t="s">
        <v>3229</v>
      </c>
      <c r="C1606" s="283"/>
      <c r="D1606" s="283"/>
      <c r="E1606" s="286" t="s">
        <v>3230</v>
      </c>
      <c r="F1606" s="287">
        <v>7707378.0999999996</v>
      </c>
    </row>
    <row r="1607" spans="1:6" ht="60" outlineLevel="3" x14ac:dyDescent="0.2">
      <c r="A1607" s="283"/>
      <c r="B1607" s="283"/>
      <c r="C1607" s="283" t="s">
        <v>2808</v>
      </c>
      <c r="D1607" s="283"/>
      <c r="E1607" s="286" t="s">
        <v>2809</v>
      </c>
      <c r="F1607" s="287">
        <v>7707378.0999999996</v>
      </c>
    </row>
    <row r="1608" spans="1:6" ht="30" outlineLevel="4" x14ac:dyDescent="0.2">
      <c r="A1608" s="283"/>
      <c r="B1608" s="283"/>
      <c r="C1608" s="283" t="s">
        <v>2823</v>
      </c>
      <c r="D1608" s="283"/>
      <c r="E1608" s="286" t="s">
        <v>2824</v>
      </c>
      <c r="F1608" s="287">
        <v>7707378.0999999996</v>
      </c>
    </row>
    <row r="1609" spans="1:6" ht="30" outlineLevel="5" x14ac:dyDescent="0.2">
      <c r="A1609" s="283"/>
      <c r="B1609" s="283"/>
      <c r="C1609" s="283" t="s">
        <v>2825</v>
      </c>
      <c r="D1609" s="283"/>
      <c r="E1609" s="286" t="s">
        <v>2826</v>
      </c>
      <c r="F1609" s="287">
        <v>7707378.0999999996</v>
      </c>
    </row>
    <row r="1610" spans="1:6" ht="45" outlineLevel="6" x14ac:dyDescent="0.2">
      <c r="A1610" s="283"/>
      <c r="B1610" s="283"/>
      <c r="C1610" s="283" t="s">
        <v>2827</v>
      </c>
      <c r="D1610" s="283"/>
      <c r="E1610" s="286" t="s">
        <v>2828</v>
      </c>
      <c r="F1610" s="287">
        <v>688265.4</v>
      </c>
    </row>
    <row r="1611" spans="1:6" ht="15" outlineLevel="7" x14ac:dyDescent="0.2">
      <c r="A1611" s="283"/>
      <c r="B1611" s="283"/>
      <c r="C1611" s="283"/>
      <c r="D1611" s="283" t="s">
        <v>1517</v>
      </c>
      <c r="E1611" s="286" t="s">
        <v>1518</v>
      </c>
      <c r="F1611" s="287">
        <v>688265.4</v>
      </c>
    </row>
    <row r="1612" spans="1:6" ht="75" outlineLevel="6" x14ac:dyDescent="0.2">
      <c r="A1612" s="283"/>
      <c r="B1612" s="283"/>
      <c r="C1612" s="283" t="s">
        <v>2829</v>
      </c>
      <c r="D1612" s="283"/>
      <c r="E1612" s="286" t="s">
        <v>2830</v>
      </c>
      <c r="F1612" s="287">
        <v>7019112.7000000002</v>
      </c>
    </row>
    <row r="1613" spans="1:6" ht="15" outlineLevel="7" x14ac:dyDescent="0.2">
      <c r="A1613" s="283"/>
      <c r="B1613" s="283"/>
      <c r="C1613" s="283"/>
      <c r="D1613" s="283" t="s">
        <v>1517</v>
      </c>
      <c r="E1613" s="286" t="s">
        <v>1518</v>
      </c>
      <c r="F1613" s="287">
        <v>7019112.7000000002</v>
      </c>
    </row>
    <row r="1614" spans="1:6" ht="15" outlineLevel="2" x14ac:dyDescent="0.2">
      <c r="A1614" s="283"/>
      <c r="B1614" s="283" t="s">
        <v>3231</v>
      </c>
      <c r="C1614" s="283"/>
      <c r="D1614" s="283"/>
      <c r="E1614" s="286" t="s">
        <v>3232</v>
      </c>
      <c r="F1614" s="287">
        <v>445325</v>
      </c>
    </row>
    <row r="1615" spans="1:6" ht="60" outlineLevel="3" x14ac:dyDescent="0.2">
      <c r="A1615" s="283"/>
      <c r="B1615" s="283"/>
      <c r="C1615" s="283" t="s">
        <v>2808</v>
      </c>
      <c r="D1615" s="283"/>
      <c r="E1615" s="286" t="s">
        <v>2809</v>
      </c>
      <c r="F1615" s="287">
        <v>445325</v>
      </c>
    </row>
    <row r="1616" spans="1:6" ht="30" outlineLevel="4" x14ac:dyDescent="0.2">
      <c r="A1616" s="283"/>
      <c r="B1616" s="283"/>
      <c r="C1616" s="283" t="s">
        <v>2823</v>
      </c>
      <c r="D1616" s="283"/>
      <c r="E1616" s="286" t="s">
        <v>2824</v>
      </c>
      <c r="F1616" s="287">
        <v>445325</v>
      </c>
    </row>
    <row r="1617" spans="1:6" ht="30" outlineLevel="5" x14ac:dyDescent="0.2">
      <c r="A1617" s="283"/>
      <c r="B1617" s="283"/>
      <c r="C1617" s="283" t="s">
        <v>2825</v>
      </c>
      <c r="D1617" s="283"/>
      <c r="E1617" s="286" t="s">
        <v>2826</v>
      </c>
      <c r="F1617" s="287">
        <v>445325</v>
      </c>
    </row>
    <row r="1618" spans="1:6" ht="30" outlineLevel="6" x14ac:dyDescent="0.2">
      <c r="A1618" s="283"/>
      <c r="B1618" s="283"/>
      <c r="C1618" s="283" t="s">
        <v>2831</v>
      </c>
      <c r="D1618" s="283"/>
      <c r="E1618" s="286" t="s">
        <v>2832</v>
      </c>
      <c r="F1618" s="287">
        <v>390425</v>
      </c>
    </row>
    <row r="1619" spans="1:6" ht="15" outlineLevel="7" x14ac:dyDescent="0.2">
      <c r="A1619" s="283"/>
      <c r="B1619" s="283"/>
      <c r="C1619" s="283"/>
      <c r="D1619" s="283" t="s">
        <v>1517</v>
      </c>
      <c r="E1619" s="286" t="s">
        <v>1518</v>
      </c>
      <c r="F1619" s="287">
        <v>390425</v>
      </c>
    </row>
    <row r="1620" spans="1:6" ht="60" outlineLevel="6" x14ac:dyDescent="0.2">
      <c r="A1620" s="283"/>
      <c r="B1620" s="283"/>
      <c r="C1620" s="283" t="s">
        <v>2833</v>
      </c>
      <c r="D1620" s="283"/>
      <c r="E1620" s="286" t="s">
        <v>2834</v>
      </c>
      <c r="F1620" s="287">
        <v>54900</v>
      </c>
    </row>
    <row r="1621" spans="1:6" ht="15" outlineLevel="7" x14ac:dyDescent="0.2">
      <c r="A1621" s="283"/>
      <c r="B1621" s="283"/>
      <c r="C1621" s="283"/>
      <c r="D1621" s="283" t="s">
        <v>1517</v>
      </c>
      <c r="E1621" s="286" t="s">
        <v>1518</v>
      </c>
      <c r="F1621" s="287">
        <v>54900</v>
      </c>
    </row>
    <row r="1622" spans="1:6" ht="30" x14ac:dyDescent="0.2">
      <c r="A1622" s="283" t="s">
        <v>3233</v>
      </c>
      <c r="B1622" s="283"/>
      <c r="C1622" s="283"/>
      <c r="D1622" s="283"/>
      <c r="E1622" s="286" t="s">
        <v>424</v>
      </c>
      <c r="F1622" s="287">
        <v>107133.6</v>
      </c>
    </row>
    <row r="1623" spans="1:6" ht="30" outlineLevel="1" x14ac:dyDescent="0.2">
      <c r="A1623" s="283"/>
      <c r="B1623" s="283" t="s">
        <v>3094</v>
      </c>
      <c r="C1623" s="283"/>
      <c r="D1623" s="283"/>
      <c r="E1623" s="286" t="s">
        <v>3095</v>
      </c>
      <c r="F1623" s="287">
        <v>107133.6</v>
      </c>
    </row>
    <row r="1624" spans="1:6" ht="30" outlineLevel="2" x14ac:dyDescent="0.2">
      <c r="A1624" s="283"/>
      <c r="B1624" s="283" t="s">
        <v>3145</v>
      </c>
      <c r="C1624" s="283"/>
      <c r="D1624" s="283"/>
      <c r="E1624" s="286" t="s">
        <v>3146</v>
      </c>
      <c r="F1624" s="287">
        <v>107133.6</v>
      </c>
    </row>
    <row r="1625" spans="1:6" ht="45" outlineLevel="3" x14ac:dyDescent="0.2">
      <c r="A1625" s="283"/>
      <c r="B1625" s="283"/>
      <c r="C1625" s="283" t="s">
        <v>2433</v>
      </c>
      <c r="D1625" s="283"/>
      <c r="E1625" s="286" t="s">
        <v>2434</v>
      </c>
      <c r="F1625" s="287">
        <v>107133.6</v>
      </c>
    </row>
    <row r="1626" spans="1:6" ht="30" outlineLevel="4" x14ac:dyDescent="0.2">
      <c r="A1626" s="283"/>
      <c r="B1626" s="283"/>
      <c r="C1626" s="283" t="s">
        <v>2469</v>
      </c>
      <c r="D1626" s="283"/>
      <c r="E1626" s="286" t="s">
        <v>1490</v>
      </c>
      <c r="F1626" s="287">
        <v>107133.6</v>
      </c>
    </row>
    <row r="1627" spans="1:6" ht="30" outlineLevel="5" x14ac:dyDescent="0.2">
      <c r="A1627" s="283"/>
      <c r="B1627" s="283"/>
      <c r="C1627" s="283" t="s">
        <v>2470</v>
      </c>
      <c r="D1627" s="283"/>
      <c r="E1627" s="286" t="s">
        <v>1492</v>
      </c>
      <c r="F1627" s="287">
        <v>106920.1</v>
      </c>
    </row>
    <row r="1628" spans="1:6" ht="30" outlineLevel="6" x14ac:dyDescent="0.2">
      <c r="A1628" s="283"/>
      <c r="B1628" s="283"/>
      <c r="C1628" s="283" t="s">
        <v>2471</v>
      </c>
      <c r="D1628" s="283"/>
      <c r="E1628" s="286" t="s">
        <v>1494</v>
      </c>
      <c r="F1628" s="287">
        <v>106920.1</v>
      </c>
    </row>
    <row r="1629" spans="1:6" ht="90" outlineLevel="7" x14ac:dyDescent="0.2">
      <c r="A1629" s="283"/>
      <c r="B1629" s="283"/>
      <c r="C1629" s="283"/>
      <c r="D1629" s="283" t="s">
        <v>1428</v>
      </c>
      <c r="E1629" s="286" t="s">
        <v>1429</v>
      </c>
      <c r="F1629" s="287">
        <v>91962.9</v>
      </c>
    </row>
    <row r="1630" spans="1:6" ht="45" outlineLevel="7" x14ac:dyDescent="0.2">
      <c r="A1630" s="283"/>
      <c r="B1630" s="283"/>
      <c r="C1630" s="283"/>
      <c r="D1630" s="283" t="s">
        <v>1417</v>
      </c>
      <c r="E1630" s="286" t="s">
        <v>1418</v>
      </c>
      <c r="F1630" s="287">
        <v>14950</v>
      </c>
    </row>
    <row r="1631" spans="1:6" ht="15" outlineLevel="7" x14ac:dyDescent="0.2">
      <c r="A1631" s="283"/>
      <c r="B1631" s="283"/>
      <c r="C1631" s="283"/>
      <c r="D1631" s="283" t="s">
        <v>1430</v>
      </c>
      <c r="E1631" s="286" t="s">
        <v>1431</v>
      </c>
      <c r="F1631" s="287">
        <v>7.2</v>
      </c>
    </row>
    <row r="1632" spans="1:6" ht="45" outlineLevel="5" x14ac:dyDescent="0.2">
      <c r="A1632" s="283"/>
      <c r="B1632" s="283"/>
      <c r="C1632" s="283" t="s">
        <v>2476</v>
      </c>
      <c r="D1632" s="283"/>
      <c r="E1632" s="286" t="s">
        <v>2477</v>
      </c>
      <c r="F1632" s="287">
        <v>213.5</v>
      </c>
    </row>
    <row r="1633" spans="1:6" ht="45" outlineLevel="6" x14ac:dyDescent="0.2">
      <c r="A1633" s="283"/>
      <c r="B1633" s="283"/>
      <c r="C1633" s="283" t="s">
        <v>2478</v>
      </c>
      <c r="D1633" s="283"/>
      <c r="E1633" s="286" t="s">
        <v>2479</v>
      </c>
      <c r="F1633" s="287">
        <v>213.5</v>
      </c>
    </row>
    <row r="1634" spans="1:6" ht="45" outlineLevel="7" x14ac:dyDescent="0.2">
      <c r="A1634" s="283"/>
      <c r="B1634" s="283"/>
      <c r="C1634" s="283"/>
      <c r="D1634" s="283" t="s">
        <v>1417</v>
      </c>
      <c r="E1634" s="286" t="s">
        <v>1418</v>
      </c>
      <c r="F1634" s="287">
        <v>213.5</v>
      </c>
    </row>
    <row r="1635" spans="1:6" ht="30" x14ac:dyDescent="0.2">
      <c r="A1635" s="283" t="s">
        <v>3234</v>
      </c>
      <c r="B1635" s="283"/>
      <c r="C1635" s="283"/>
      <c r="D1635" s="283"/>
      <c r="E1635" s="286" t="s">
        <v>427</v>
      </c>
      <c r="F1635" s="287">
        <v>29800.5</v>
      </c>
    </row>
    <row r="1636" spans="1:6" ht="15" outlineLevel="1" x14ac:dyDescent="0.2">
      <c r="A1636" s="283"/>
      <c r="B1636" s="283" t="s">
        <v>3090</v>
      </c>
      <c r="C1636" s="283"/>
      <c r="D1636" s="283"/>
      <c r="E1636" s="286" t="s">
        <v>3091</v>
      </c>
      <c r="F1636" s="287">
        <v>8742</v>
      </c>
    </row>
    <row r="1637" spans="1:6" ht="15" outlineLevel="2" x14ac:dyDescent="0.2">
      <c r="A1637" s="283"/>
      <c r="B1637" s="283" t="s">
        <v>3092</v>
      </c>
      <c r="C1637" s="283"/>
      <c r="D1637" s="283"/>
      <c r="E1637" s="286" t="s">
        <v>3093</v>
      </c>
      <c r="F1637" s="287">
        <v>8742</v>
      </c>
    </row>
    <row r="1638" spans="1:6" ht="45" outlineLevel="3" x14ac:dyDescent="0.2">
      <c r="A1638" s="283"/>
      <c r="B1638" s="283"/>
      <c r="C1638" s="283" t="s">
        <v>2088</v>
      </c>
      <c r="D1638" s="283"/>
      <c r="E1638" s="286" t="s">
        <v>2089</v>
      </c>
      <c r="F1638" s="287">
        <v>8742</v>
      </c>
    </row>
    <row r="1639" spans="1:6" ht="30" outlineLevel="4" x14ac:dyDescent="0.2">
      <c r="A1639" s="283"/>
      <c r="B1639" s="283"/>
      <c r="C1639" s="283" t="s">
        <v>2157</v>
      </c>
      <c r="D1639" s="283"/>
      <c r="E1639" s="286" t="s">
        <v>1490</v>
      </c>
      <c r="F1639" s="287">
        <v>8742</v>
      </c>
    </row>
    <row r="1640" spans="1:6" ht="30" outlineLevel="5" x14ac:dyDescent="0.2">
      <c r="A1640" s="283"/>
      <c r="B1640" s="283"/>
      <c r="C1640" s="283" t="s">
        <v>2158</v>
      </c>
      <c r="D1640" s="283"/>
      <c r="E1640" s="286" t="s">
        <v>1492</v>
      </c>
      <c r="F1640" s="287">
        <v>8742</v>
      </c>
    </row>
    <row r="1641" spans="1:6" ht="30" outlineLevel="6" x14ac:dyDescent="0.2">
      <c r="A1641" s="283"/>
      <c r="B1641" s="283"/>
      <c r="C1641" s="283" t="s">
        <v>2160</v>
      </c>
      <c r="D1641" s="283"/>
      <c r="E1641" s="286" t="s">
        <v>2161</v>
      </c>
      <c r="F1641" s="287">
        <v>6688.7</v>
      </c>
    </row>
    <row r="1642" spans="1:6" ht="45" outlineLevel="7" x14ac:dyDescent="0.2">
      <c r="A1642" s="283"/>
      <c r="B1642" s="283"/>
      <c r="C1642" s="283"/>
      <c r="D1642" s="283" t="s">
        <v>1417</v>
      </c>
      <c r="E1642" s="286" t="s">
        <v>1418</v>
      </c>
      <c r="F1642" s="287">
        <v>6688.7</v>
      </c>
    </row>
    <row r="1643" spans="1:6" ht="30" outlineLevel="6" x14ac:dyDescent="0.2">
      <c r="A1643" s="283"/>
      <c r="B1643" s="283"/>
      <c r="C1643" s="283" t="s">
        <v>2162</v>
      </c>
      <c r="D1643" s="283"/>
      <c r="E1643" s="286" t="s">
        <v>2163</v>
      </c>
      <c r="F1643" s="287">
        <v>1288.7</v>
      </c>
    </row>
    <row r="1644" spans="1:6" ht="45" outlineLevel="7" x14ac:dyDescent="0.2">
      <c r="A1644" s="283"/>
      <c r="B1644" s="283"/>
      <c r="C1644" s="283"/>
      <c r="D1644" s="283" t="s">
        <v>1417</v>
      </c>
      <c r="E1644" s="286" t="s">
        <v>1418</v>
      </c>
      <c r="F1644" s="287">
        <v>1288.7</v>
      </c>
    </row>
    <row r="1645" spans="1:6" ht="45" outlineLevel="6" x14ac:dyDescent="0.2">
      <c r="A1645" s="283"/>
      <c r="B1645" s="283"/>
      <c r="C1645" s="283" t="s">
        <v>2164</v>
      </c>
      <c r="D1645" s="283"/>
      <c r="E1645" s="286" t="s">
        <v>2165</v>
      </c>
      <c r="F1645" s="287">
        <v>764.6</v>
      </c>
    </row>
    <row r="1646" spans="1:6" ht="45" outlineLevel="7" x14ac:dyDescent="0.2">
      <c r="A1646" s="283"/>
      <c r="B1646" s="283"/>
      <c r="C1646" s="283"/>
      <c r="D1646" s="283" t="s">
        <v>1417</v>
      </c>
      <c r="E1646" s="286" t="s">
        <v>1418</v>
      </c>
      <c r="F1646" s="287">
        <v>764.6</v>
      </c>
    </row>
    <row r="1647" spans="1:6" ht="15" outlineLevel="1" x14ac:dyDescent="0.2">
      <c r="A1647" s="283"/>
      <c r="B1647" s="283" t="s">
        <v>3104</v>
      </c>
      <c r="C1647" s="283"/>
      <c r="D1647" s="283"/>
      <c r="E1647" s="286" t="s">
        <v>3105</v>
      </c>
      <c r="F1647" s="287">
        <v>21058.5</v>
      </c>
    </row>
    <row r="1648" spans="1:6" ht="15" outlineLevel="2" x14ac:dyDescent="0.2">
      <c r="A1648" s="283"/>
      <c r="B1648" s="283" t="s">
        <v>3106</v>
      </c>
      <c r="C1648" s="283"/>
      <c r="D1648" s="283"/>
      <c r="E1648" s="286" t="s">
        <v>3107</v>
      </c>
      <c r="F1648" s="287">
        <v>21058.5</v>
      </c>
    </row>
    <row r="1649" spans="1:6" ht="45" outlineLevel="3" x14ac:dyDescent="0.2">
      <c r="A1649" s="283"/>
      <c r="B1649" s="283"/>
      <c r="C1649" s="283" t="s">
        <v>2088</v>
      </c>
      <c r="D1649" s="283"/>
      <c r="E1649" s="286" t="s">
        <v>2089</v>
      </c>
      <c r="F1649" s="287">
        <v>21058.5</v>
      </c>
    </row>
    <row r="1650" spans="1:6" ht="30" outlineLevel="4" x14ac:dyDescent="0.2">
      <c r="A1650" s="283"/>
      <c r="B1650" s="283"/>
      <c r="C1650" s="283" t="s">
        <v>2157</v>
      </c>
      <c r="D1650" s="283"/>
      <c r="E1650" s="286" t="s">
        <v>1490</v>
      </c>
      <c r="F1650" s="287">
        <v>21058.5</v>
      </c>
    </row>
    <row r="1651" spans="1:6" ht="30" outlineLevel="5" x14ac:dyDescent="0.2">
      <c r="A1651" s="283"/>
      <c r="B1651" s="283"/>
      <c r="C1651" s="283" t="s">
        <v>2158</v>
      </c>
      <c r="D1651" s="283"/>
      <c r="E1651" s="286" t="s">
        <v>1492</v>
      </c>
      <c r="F1651" s="287">
        <v>21058.5</v>
      </c>
    </row>
    <row r="1652" spans="1:6" ht="30" outlineLevel="6" x14ac:dyDescent="0.2">
      <c r="A1652" s="283"/>
      <c r="B1652" s="283"/>
      <c r="C1652" s="283" t="s">
        <v>2159</v>
      </c>
      <c r="D1652" s="283"/>
      <c r="E1652" s="286" t="s">
        <v>1494</v>
      </c>
      <c r="F1652" s="287">
        <v>21058.5</v>
      </c>
    </row>
    <row r="1653" spans="1:6" ht="90" outlineLevel="7" x14ac:dyDescent="0.2">
      <c r="A1653" s="283"/>
      <c r="B1653" s="283"/>
      <c r="C1653" s="283"/>
      <c r="D1653" s="283" t="s">
        <v>1428</v>
      </c>
      <c r="E1653" s="286" t="s">
        <v>1429</v>
      </c>
      <c r="F1653" s="287">
        <v>17703.900000000001</v>
      </c>
    </row>
    <row r="1654" spans="1:6" ht="45" outlineLevel="7" x14ac:dyDescent="0.2">
      <c r="A1654" s="283"/>
      <c r="B1654" s="283"/>
      <c r="C1654" s="283"/>
      <c r="D1654" s="283" t="s">
        <v>1417</v>
      </c>
      <c r="E1654" s="286" t="s">
        <v>1418</v>
      </c>
      <c r="F1654" s="287">
        <v>3353.6</v>
      </c>
    </row>
    <row r="1655" spans="1:6" ht="15" outlineLevel="7" x14ac:dyDescent="0.2">
      <c r="A1655" s="283"/>
      <c r="B1655" s="283"/>
      <c r="C1655" s="283"/>
      <c r="D1655" s="283" t="s">
        <v>1430</v>
      </c>
      <c r="E1655" s="286" t="s">
        <v>1431</v>
      </c>
      <c r="F1655" s="287">
        <v>1</v>
      </c>
    </row>
    <row r="1656" spans="1:6" ht="30" x14ac:dyDescent="0.2">
      <c r="A1656" s="283" t="s">
        <v>3235</v>
      </c>
      <c r="B1656" s="283"/>
      <c r="C1656" s="283"/>
      <c r="D1656" s="283"/>
      <c r="E1656" s="286" t="s">
        <v>430</v>
      </c>
      <c r="F1656" s="287">
        <v>39017.599999999999</v>
      </c>
    </row>
    <row r="1657" spans="1:6" ht="15" outlineLevel="1" x14ac:dyDescent="0.2">
      <c r="A1657" s="283"/>
      <c r="B1657" s="283" t="s">
        <v>3090</v>
      </c>
      <c r="C1657" s="283"/>
      <c r="D1657" s="283"/>
      <c r="E1657" s="286" t="s">
        <v>3091</v>
      </c>
      <c r="F1657" s="287">
        <v>3618.2</v>
      </c>
    </row>
    <row r="1658" spans="1:6" ht="15" outlineLevel="2" x14ac:dyDescent="0.2">
      <c r="A1658" s="283"/>
      <c r="B1658" s="283" t="s">
        <v>3092</v>
      </c>
      <c r="C1658" s="283"/>
      <c r="D1658" s="283"/>
      <c r="E1658" s="286" t="s">
        <v>3093</v>
      </c>
      <c r="F1658" s="287">
        <v>3618.2</v>
      </c>
    </row>
    <row r="1659" spans="1:6" ht="60" outlineLevel="3" x14ac:dyDescent="0.2">
      <c r="A1659" s="283"/>
      <c r="B1659" s="283"/>
      <c r="C1659" s="283" t="s">
        <v>2549</v>
      </c>
      <c r="D1659" s="283"/>
      <c r="E1659" s="286" t="s">
        <v>2550</v>
      </c>
      <c r="F1659" s="287">
        <v>3618.2</v>
      </c>
    </row>
    <row r="1660" spans="1:6" ht="30" outlineLevel="4" x14ac:dyDescent="0.2">
      <c r="A1660" s="283"/>
      <c r="B1660" s="283"/>
      <c r="C1660" s="283" t="s">
        <v>2561</v>
      </c>
      <c r="D1660" s="283"/>
      <c r="E1660" s="286" t="s">
        <v>1490</v>
      </c>
      <c r="F1660" s="287">
        <v>3618.2</v>
      </c>
    </row>
    <row r="1661" spans="1:6" ht="60" outlineLevel="5" x14ac:dyDescent="0.2">
      <c r="A1661" s="283"/>
      <c r="B1661" s="283"/>
      <c r="C1661" s="283" t="s">
        <v>2564</v>
      </c>
      <c r="D1661" s="283"/>
      <c r="E1661" s="286" t="s">
        <v>2565</v>
      </c>
      <c r="F1661" s="287">
        <v>3000</v>
      </c>
    </row>
    <row r="1662" spans="1:6" ht="60" outlineLevel="6" x14ac:dyDescent="0.2">
      <c r="A1662" s="283"/>
      <c r="B1662" s="283"/>
      <c r="C1662" s="283" t="s">
        <v>2566</v>
      </c>
      <c r="D1662" s="283"/>
      <c r="E1662" s="286" t="s">
        <v>1527</v>
      </c>
      <c r="F1662" s="287">
        <v>3000</v>
      </c>
    </row>
    <row r="1663" spans="1:6" ht="45" outlineLevel="7" x14ac:dyDescent="0.2">
      <c r="A1663" s="283"/>
      <c r="B1663" s="283"/>
      <c r="C1663" s="283"/>
      <c r="D1663" s="283" t="s">
        <v>1417</v>
      </c>
      <c r="E1663" s="286" t="s">
        <v>1418</v>
      </c>
      <c r="F1663" s="287">
        <v>3000</v>
      </c>
    </row>
    <row r="1664" spans="1:6" ht="45" outlineLevel="5" x14ac:dyDescent="0.2">
      <c r="A1664" s="283"/>
      <c r="B1664" s="283"/>
      <c r="C1664" s="283" t="s">
        <v>2567</v>
      </c>
      <c r="D1664" s="283"/>
      <c r="E1664" s="286" t="s">
        <v>2568</v>
      </c>
      <c r="F1664" s="287">
        <v>300</v>
      </c>
    </row>
    <row r="1665" spans="1:6" ht="30" outlineLevel="6" x14ac:dyDescent="0.2">
      <c r="A1665" s="283"/>
      <c r="B1665" s="283"/>
      <c r="C1665" s="283" t="s">
        <v>2569</v>
      </c>
      <c r="D1665" s="283"/>
      <c r="E1665" s="286" t="s">
        <v>2570</v>
      </c>
      <c r="F1665" s="287">
        <v>300</v>
      </c>
    </row>
    <row r="1666" spans="1:6" ht="45" outlineLevel="7" x14ac:dyDescent="0.2">
      <c r="A1666" s="283"/>
      <c r="B1666" s="283"/>
      <c r="C1666" s="283"/>
      <c r="D1666" s="283" t="s">
        <v>1417</v>
      </c>
      <c r="E1666" s="286" t="s">
        <v>1418</v>
      </c>
      <c r="F1666" s="287">
        <v>300</v>
      </c>
    </row>
    <row r="1667" spans="1:6" ht="30" outlineLevel="5" x14ac:dyDescent="0.2">
      <c r="A1667" s="283"/>
      <c r="B1667" s="283"/>
      <c r="C1667" s="283" t="s">
        <v>2571</v>
      </c>
      <c r="D1667" s="283"/>
      <c r="E1667" s="286" t="s">
        <v>2547</v>
      </c>
      <c r="F1667" s="287">
        <v>318.2</v>
      </c>
    </row>
    <row r="1668" spans="1:6" ht="45" outlineLevel="6" x14ac:dyDescent="0.2">
      <c r="A1668" s="283"/>
      <c r="B1668" s="283"/>
      <c r="C1668" s="283" t="s">
        <v>2572</v>
      </c>
      <c r="D1668" s="283"/>
      <c r="E1668" s="286" t="s">
        <v>717</v>
      </c>
      <c r="F1668" s="287">
        <v>318.2</v>
      </c>
    </row>
    <row r="1669" spans="1:6" ht="15" outlineLevel="7" x14ac:dyDescent="0.2">
      <c r="A1669" s="283"/>
      <c r="B1669" s="283"/>
      <c r="C1669" s="283"/>
      <c r="D1669" s="283" t="s">
        <v>1430</v>
      </c>
      <c r="E1669" s="286" t="s">
        <v>1431</v>
      </c>
      <c r="F1669" s="287">
        <v>318.2</v>
      </c>
    </row>
    <row r="1670" spans="1:6" ht="15" outlineLevel="1" x14ac:dyDescent="0.2">
      <c r="A1670" s="283"/>
      <c r="B1670" s="283" t="s">
        <v>3104</v>
      </c>
      <c r="C1670" s="283"/>
      <c r="D1670" s="283"/>
      <c r="E1670" s="286" t="s">
        <v>3105</v>
      </c>
      <c r="F1670" s="287">
        <v>35399.4</v>
      </c>
    </row>
    <row r="1671" spans="1:6" ht="15" outlineLevel="2" x14ac:dyDescent="0.2">
      <c r="A1671" s="283"/>
      <c r="B1671" s="283" t="s">
        <v>3106</v>
      </c>
      <c r="C1671" s="283"/>
      <c r="D1671" s="283"/>
      <c r="E1671" s="286" t="s">
        <v>3107</v>
      </c>
      <c r="F1671" s="287">
        <v>35399.4</v>
      </c>
    </row>
    <row r="1672" spans="1:6" ht="60" outlineLevel="3" x14ac:dyDescent="0.2">
      <c r="A1672" s="283"/>
      <c r="B1672" s="283"/>
      <c r="C1672" s="283" t="s">
        <v>2549</v>
      </c>
      <c r="D1672" s="283"/>
      <c r="E1672" s="286" t="s">
        <v>2550</v>
      </c>
      <c r="F1672" s="287">
        <v>35399.4</v>
      </c>
    </row>
    <row r="1673" spans="1:6" ht="30" outlineLevel="4" x14ac:dyDescent="0.2">
      <c r="A1673" s="283"/>
      <c r="B1673" s="283"/>
      <c r="C1673" s="283" t="s">
        <v>2561</v>
      </c>
      <c r="D1673" s="283"/>
      <c r="E1673" s="286" t="s">
        <v>1490</v>
      </c>
      <c r="F1673" s="287">
        <v>35399.4</v>
      </c>
    </row>
    <row r="1674" spans="1:6" ht="30" outlineLevel="5" x14ac:dyDescent="0.2">
      <c r="A1674" s="283"/>
      <c r="B1674" s="283"/>
      <c r="C1674" s="283" t="s">
        <v>2562</v>
      </c>
      <c r="D1674" s="283"/>
      <c r="E1674" s="286" t="s">
        <v>1492</v>
      </c>
      <c r="F1674" s="287">
        <v>35399.4</v>
      </c>
    </row>
    <row r="1675" spans="1:6" ht="30" outlineLevel="6" x14ac:dyDescent="0.2">
      <c r="A1675" s="283"/>
      <c r="B1675" s="283"/>
      <c r="C1675" s="283" t="s">
        <v>2563</v>
      </c>
      <c r="D1675" s="283"/>
      <c r="E1675" s="286" t="s">
        <v>1494</v>
      </c>
      <c r="F1675" s="287">
        <v>35399.4</v>
      </c>
    </row>
    <row r="1676" spans="1:6" ht="90" outlineLevel="7" x14ac:dyDescent="0.2">
      <c r="A1676" s="283"/>
      <c r="B1676" s="283"/>
      <c r="C1676" s="283"/>
      <c r="D1676" s="283" t="s">
        <v>1428</v>
      </c>
      <c r="E1676" s="286" t="s">
        <v>1429</v>
      </c>
      <c r="F1676" s="287">
        <v>30955.7</v>
      </c>
    </row>
    <row r="1677" spans="1:6" ht="45" outlineLevel="7" x14ac:dyDescent="0.2">
      <c r="A1677" s="283"/>
      <c r="B1677" s="283"/>
      <c r="C1677" s="283"/>
      <c r="D1677" s="283" t="s">
        <v>1417</v>
      </c>
      <c r="E1677" s="286" t="s">
        <v>1418</v>
      </c>
      <c r="F1677" s="287">
        <v>4441.7</v>
      </c>
    </row>
    <row r="1678" spans="1:6" ht="15" outlineLevel="7" x14ac:dyDescent="0.2">
      <c r="A1678" s="283"/>
      <c r="B1678" s="283"/>
      <c r="C1678" s="283"/>
      <c r="D1678" s="283" t="s">
        <v>1430</v>
      </c>
      <c r="E1678" s="286" t="s">
        <v>1431</v>
      </c>
      <c r="F1678" s="287">
        <v>2</v>
      </c>
    </row>
    <row r="1679" spans="1:6" ht="45" x14ac:dyDescent="0.2">
      <c r="A1679" s="283" t="s">
        <v>3236</v>
      </c>
      <c r="B1679" s="283"/>
      <c r="C1679" s="283"/>
      <c r="D1679" s="283"/>
      <c r="E1679" s="286" t="s">
        <v>433</v>
      </c>
      <c r="F1679" s="287">
        <v>17678.8</v>
      </c>
    </row>
    <row r="1680" spans="1:6" ht="15" outlineLevel="1" x14ac:dyDescent="0.2">
      <c r="A1680" s="283"/>
      <c r="B1680" s="283" t="s">
        <v>3090</v>
      </c>
      <c r="C1680" s="283"/>
      <c r="D1680" s="283"/>
      <c r="E1680" s="286" t="s">
        <v>3091</v>
      </c>
      <c r="F1680" s="287">
        <v>17248.7</v>
      </c>
    </row>
    <row r="1681" spans="1:6" ht="15" outlineLevel="2" x14ac:dyDescent="0.2">
      <c r="A1681" s="283"/>
      <c r="B1681" s="283" t="s">
        <v>3092</v>
      </c>
      <c r="C1681" s="283"/>
      <c r="D1681" s="283"/>
      <c r="E1681" s="286" t="s">
        <v>3093</v>
      </c>
      <c r="F1681" s="287">
        <v>17248.7</v>
      </c>
    </row>
    <row r="1682" spans="1:6" ht="45" outlineLevel="3" x14ac:dyDescent="0.2">
      <c r="A1682" s="283"/>
      <c r="B1682" s="283"/>
      <c r="C1682" s="283" t="s">
        <v>2196</v>
      </c>
      <c r="D1682" s="283"/>
      <c r="E1682" s="286" t="s">
        <v>2197</v>
      </c>
      <c r="F1682" s="287">
        <v>17248.7</v>
      </c>
    </row>
    <row r="1683" spans="1:6" ht="30" outlineLevel="4" x14ac:dyDescent="0.2">
      <c r="A1683" s="283"/>
      <c r="B1683" s="283"/>
      <c r="C1683" s="283" t="s">
        <v>2237</v>
      </c>
      <c r="D1683" s="283"/>
      <c r="E1683" s="286" t="s">
        <v>1490</v>
      </c>
      <c r="F1683" s="287">
        <v>17248.7</v>
      </c>
    </row>
    <row r="1684" spans="1:6" ht="30" outlineLevel="5" x14ac:dyDescent="0.2">
      <c r="A1684" s="283"/>
      <c r="B1684" s="283"/>
      <c r="C1684" s="283" t="s">
        <v>2238</v>
      </c>
      <c r="D1684" s="283"/>
      <c r="E1684" s="286" t="s">
        <v>1492</v>
      </c>
      <c r="F1684" s="287">
        <v>17248.7</v>
      </c>
    </row>
    <row r="1685" spans="1:6" ht="30" outlineLevel="6" x14ac:dyDescent="0.2">
      <c r="A1685" s="283"/>
      <c r="B1685" s="283"/>
      <c r="C1685" s="283" t="s">
        <v>2239</v>
      </c>
      <c r="D1685" s="283"/>
      <c r="E1685" s="286" t="s">
        <v>1494</v>
      </c>
      <c r="F1685" s="287">
        <v>17248.7</v>
      </c>
    </row>
    <row r="1686" spans="1:6" ht="90" outlineLevel="7" x14ac:dyDescent="0.2">
      <c r="A1686" s="283"/>
      <c r="B1686" s="283"/>
      <c r="C1686" s="283"/>
      <c r="D1686" s="283" t="s">
        <v>1428</v>
      </c>
      <c r="E1686" s="286" t="s">
        <v>1429</v>
      </c>
      <c r="F1686" s="287">
        <v>15395.8</v>
      </c>
    </row>
    <row r="1687" spans="1:6" ht="45" outlineLevel="7" x14ac:dyDescent="0.2">
      <c r="A1687" s="283"/>
      <c r="B1687" s="283"/>
      <c r="C1687" s="283"/>
      <c r="D1687" s="283" t="s">
        <v>1417</v>
      </c>
      <c r="E1687" s="286" t="s">
        <v>1418</v>
      </c>
      <c r="F1687" s="287">
        <v>1832.9</v>
      </c>
    </row>
    <row r="1688" spans="1:6" ht="15" outlineLevel="7" x14ac:dyDescent="0.2">
      <c r="A1688" s="283"/>
      <c r="B1688" s="283"/>
      <c r="C1688" s="283"/>
      <c r="D1688" s="283" t="s">
        <v>1430</v>
      </c>
      <c r="E1688" s="286" t="s">
        <v>1431</v>
      </c>
      <c r="F1688" s="287">
        <v>20</v>
      </c>
    </row>
    <row r="1689" spans="1:6" ht="15" outlineLevel="1" x14ac:dyDescent="0.2">
      <c r="A1689" s="283"/>
      <c r="B1689" s="283" t="s">
        <v>3104</v>
      </c>
      <c r="C1689" s="283"/>
      <c r="D1689" s="283"/>
      <c r="E1689" s="286" t="s">
        <v>3105</v>
      </c>
      <c r="F1689" s="287">
        <v>430.1</v>
      </c>
    </row>
    <row r="1690" spans="1:6" ht="30" outlineLevel="2" x14ac:dyDescent="0.2">
      <c r="A1690" s="283"/>
      <c r="B1690" s="283" t="s">
        <v>3140</v>
      </c>
      <c r="C1690" s="283"/>
      <c r="D1690" s="283"/>
      <c r="E1690" s="286" t="s">
        <v>3141</v>
      </c>
      <c r="F1690" s="287">
        <v>430.1</v>
      </c>
    </row>
    <row r="1691" spans="1:6" ht="45" outlineLevel="3" x14ac:dyDescent="0.2">
      <c r="A1691" s="283"/>
      <c r="B1691" s="283"/>
      <c r="C1691" s="283" t="s">
        <v>2196</v>
      </c>
      <c r="D1691" s="283"/>
      <c r="E1691" s="286" t="s">
        <v>2197</v>
      </c>
      <c r="F1691" s="287">
        <v>430.1</v>
      </c>
    </row>
    <row r="1692" spans="1:6" ht="45" outlineLevel="4" x14ac:dyDescent="0.2">
      <c r="A1692" s="283"/>
      <c r="B1692" s="283"/>
      <c r="C1692" s="283" t="s">
        <v>2204</v>
      </c>
      <c r="D1692" s="283"/>
      <c r="E1692" s="286" t="s">
        <v>2205</v>
      </c>
      <c r="F1692" s="287">
        <v>430.1</v>
      </c>
    </row>
    <row r="1693" spans="1:6" ht="60" outlineLevel="5" x14ac:dyDescent="0.2">
      <c r="A1693" s="283"/>
      <c r="B1693" s="283"/>
      <c r="C1693" s="283" t="s">
        <v>2206</v>
      </c>
      <c r="D1693" s="283"/>
      <c r="E1693" s="286" t="s">
        <v>2207</v>
      </c>
      <c r="F1693" s="287">
        <v>430.1</v>
      </c>
    </row>
    <row r="1694" spans="1:6" ht="30" outlineLevel="6" x14ac:dyDescent="0.2">
      <c r="A1694" s="283"/>
      <c r="B1694" s="283"/>
      <c r="C1694" s="283" t="s">
        <v>2208</v>
      </c>
      <c r="D1694" s="283"/>
      <c r="E1694" s="286" t="s">
        <v>2209</v>
      </c>
      <c r="F1694" s="287">
        <v>30.1</v>
      </c>
    </row>
    <row r="1695" spans="1:6" ht="45" outlineLevel="7" x14ac:dyDescent="0.2">
      <c r="A1695" s="283"/>
      <c r="B1695" s="283"/>
      <c r="C1695" s="283"/>
      <c r="D1695" s="283" t="s">
        <v>1417</v>
      </c>
      <c r="E1695" s="286" t="s">
        <v>1418</v>
      </c>
      <c r="F1695" s="287">
        <v>30.1</v>
      </c>
    </row>
    <row r="1696" spans="1:6" ht="30" outlineLevel="6" x14ac:dyDescent="0.2">
      <c r="A1696" s="283"/>
      <c r="B1696" s="283"/>
      <c r="C1696" s="283" t="s">
        <v>2210</v>
      </c>
      <c r="D1696" s="283"/>
      <c r="E1696" s="286" t="s">
        <v>2211</v>
      </c>
      <c r="F1696" s="287">
        <v>400</v>
      </c>
    </row>
    <row r="1697" spans="1:6" ht="45" outlineLevel="7" x14ac:dyDescent="0.2">
      <c r="A1697" s="283"/>
      <c r="B1697" s="283"/>
      <c r="C1697" s="283"/>
      <c r="D1697" s="283" t="s">
        <v>1417</v>
      </c>
      <c r="E1697" s="286" t="s">
        <v>1418</v>
      </c>
      <c r="F1697" s="287">
        <v>400</v>
      </c>
    </row>
    <row r="1698" spans="1:6" ht="30" x14ac:dyDescent="0.2">
      <c r="A1698" s="283" t="s">
        <v>3237</v>
      </c>
      <c r="B1698" s="283"/>
      <c r="C1698" s="283"/>
      <c r="D1698" s="283"/>
      <c r="E1698" s="286" t="s">
        <v>434</v>
      </c>
      <c r="F1698" s="287">
        <v>13615130.800000001</v>
      </c>
    </row>
    <row r="1699" spans="1:6" ht="15" outlineLevel="1" x14ac:dyDescent="0.2">
      <c r="A1699" s="283"/>
      <c r="B1699" s="283" t="s">
        <v>3090</v>
      </c>
      <c r="C1699" s="283"/>
      <c r="D1699" s="283"/>
      <c r="E1699" s="286" t="s">
        <v>3091</v>
      </c>
      <c r="F1699" s="287">
        <v>32080</v>
      </c>
    </row>
    <row r="1700" spans="1:6" ht="15" outlineLevel="2" x14ac:dyDescent="0.2">
      <c r="A1700" s="283"/>
      <c r="B1700" s="283" t="s">
        <v>3092</v>
      </c>
      <c r="C1700" s="283"/>
      <c r="D1700" s="283"/>
      <c r="E1700" s="286" t="s">
        <v>3093</v>
      </c>
      <c r="F1700" s="287">
        <v>32080</v>
      </c>
    </row>
    <row r="1701" spans="1:6" ht="45" outlineLevel="3" x14ac:dyDescent="0.2">
      <c r="A1701" s="283"/>
      <c r="B1701" s="283"/>
      <c r="C1701" s="283" t="s">
        <v>1661</v>
      </c>
      <c r="D1701" s="283"/>
      <c r="E1701" s="286" t="s">
        <v>1662</v>
      </c>
      <c r="F1701" s="287">
        <v>32080</v>
      </c>
    </row>
    <row r="1702" spans="1:6" ht="30" outlineLevel="4" x14ac:dyDescent="0.2">
      <c r="A1702" s="283"/>
      <c r="B1702" s="283"/>
      <c r="C1702" s="283" t="s">
        <v>1738</v>
      </c>
      <c r="D1702" s="283"/>
      <c r="E1702" s="286" t="s">
        <v>1490</v>
      </c>
      <c r="F1702" s="287">
        <v>32080</v>
      </c>
    </row>
    <row r="1703" spans="1:6" ht="45" outlineLevel="5" x14ac:dyDescent="0.2">
      <c r="A1703" s="283"/>
      <c r="B1703" s="283"/>
      <c r="C1703" s="283" t="s">
        <v>1743</v>
      </c>
      <c r="D1703" s="283"/>
      <c r="E1703" s="286" t="s">
        <v>1744</v>
      </c>
      <c r="F1703" s="287">
        <v>32080</v>
      </c>
    </row>
    <row r="1704" spans="1:6" ht="60" outlineLevel="6" x14ac:dyDescent="0.2">
      <c r="A1704" s="283"/>
      <c r="B1704" s="283"/>
      <c r="C1704" s="283" t="s">
        <v>1745</v>
      </c>
      <c r="D1704" s="283"/>
      <c r="E1704" s="286" t="s">
        <v>1527</v>
      </c>
      <c r="F1704" s="287">
        <v>32080</v>
      </c>
    </row>
    <row r="1705" spans="1:6" ht="45" outlineLevel="7" x14ac:dyDescent="0.2">
      <c r="A1705" s="283"/>
      <c r="B1705" s="283"/>
      <c r="C1705" s="283"/>
      <c r="D1705" s="283" t="s">
        <v>1417</v>
      </c>
      <c r="E1705" s="286" t="s">
        <v>1418</v>
      </c>
      <c r="F1705" s="287">
        <v>32080</v>
      </c>
    </row>
    <row r="1706" spans="1:6" ht="15" outlineLevel="1" x14ac:dyDescent="0.2">
      <c r="A1706" s="283"/>
      <c r="B1706" s="283" t="s">
        <v>3110</v>
      </c>
      <c r="C1706" s="283"/>
      <c r="D1706" s="283"/>
      <c r="E1706" s="286" t="s">
        <v>3111</v>
      </c>
      <c r="F1706" s="287">
        <v>844002</v>
      </c>
    </row>
    <row r="1707" spans="1:6" ht="15" outlineLevel="2" x14ac:dyDescent="0.2">
      <c r="A1707" s="283"/>
      <c r="B1707" s="283" t="s">
        <v>3207</v>
      </c>
      <c r="C1707" s="283"/>
      <c r="D1707" s="283"/>
      <c r="E1707" s="286" t="s">
        <v>3208</v>
      </c>
      <c r="F1707" s="287">
        <v>344696.5</v>
      </c>
    </row>
    <row r="1708" spans="1:6" ht="30" outlineLevel="3" x14ac:dyDescent="0.2">
      <c r="A1708" s="283"/>
      <c r="B1708" s="283"/>
      <c r="C1708" s="283" t="s">
        <v>1788</v>
      </c>
      <c r="D1708" s="283"/>
      <c r="E1708" s="286" t="s">
        <v>1789</v>
      </c>
      <c r="F1708" s="287">
        <v>344696.5</v>
      </c>
    </row>
    <row r="1709" spans="1:6" ht="45" outlineLevel="4" x14ac:dyDescent="0.2">
      <c r="A1709" s="283"/>
      <c r="B1709" s="283"/>
      <c r="C1709" s="283" t="s">
        <v>1843</v>
      </c>
      <c r="D1709" s="283"/>
      <c r="E1709" s="286" t="s">
        <v>1844</v>
      </c>
      <c r="F1709" s="287">
        <v>344696.5</v>
      </c>
    </row>
    <row r="1710" spans="1:6" ht="45" outlineLevel="5" x14ac:dyDescent="0.2">
      <c r="A1710" s="283"/>
      <c r="B1710" s="283"/>
      <c r="C1710" s="283" t="s">
        <v>1845</v>
      </c>
      <c r="D1710" s="283"/>
      <c r="E1710" s="286" t="s">
        <v>1846</v>
      </c>
      <c r="F1710" s="287">
        <v>336476.5</v>
      </c>
    </row>
    <row r="1711" spans="1:6" ht="45" outlineLevel="6" x14ac:dyDescent="0.2">
      <c r="A1711" s="283"/>
      <c r="B1711" s="283"/>
      <c r="C1711" s="283" t="s">
        <v>1847</v>
      </c>
      <c r="D1711" s="283"/>
      <c r="E1711" s="286" t="s">
        <v>1410</v>
      </c>
      <c r="F1711" s="287">
        <v>336476.5</v>
      </c>
    </row>
    <row r="1712" spans="1:6" ht="90" outlineLevel="7" x14ac:dyDescent="0.2">
      <c r="A1712" s="283"/>
      <c r="B1712" s="283"/>
      <c r="C1712" s="283"/>
      <c r="D1712" s="283" t="s">
        <v>1428</v>
      </c>
      <c r="E1712" s="286" t="s">
        <v>1429</v>
      </c>
      <c r="F1712" s="287">
        <v>169073.3</v>
      </c>
    </row>
    <row r="1713" spans="1:6" ht="45" outlineLevel="7" x14ac:dyDescent="0.2">
      <c r="A1713" s="283"/>
      <c r="B1713" s="283"/>
      <c r="C1713" s="283"/>
      <c r="D1713" s="283" t="s">
        <v>1417</v>
      </c>
      <c r="E1713" s="286" t="s">
        <v>1418</v>
      </c>
      <c r="F1713" s="287">
        <v>155630</v>
      </c>
    </row>
    <row r="1714" spans="1:6" ht="30" outlineLevel="7" x14ac:dyDescent="0.2">
      <c r="A1714" s="283"/>
      <c r="B1714" s="283"/>
      <c r="C1714" s="283"/>
      <c r="D1714" s="283" t="s">
        <v>1419</v>
      </c>
      <c r="E1714" s="286" t="s">
        <v>1420</v>
      </c>
      <c r="F1714" s="287">
        <v>2876.2</v>
      </c>
    </row>
    <row r="1715" spans="1:6" ht="15" outlineLevel="7" x14ac:dyDescent="0.2">
      <c r="A1715" s="283"/>
      <c r="B1715" s="283"/>
      <c r="C1715" s="283"/>
      <c r="D1715" s="283" t="s">
        <v>1430</v>
      </c>
      <c r="E1715" s="286" t="s">
        <v>1431</v>
      </c>
      <c r="F1715" s="287">
        <v>8897</v>
      </c>
    </row>
    <row r="1716" spans="1:6" ht="45" outlineLevel="5" x14ac:dyDescent="0.2">
      <c r="A1716" s="283"/>
      <c r="B1716" s="283"/>
      <c r="C1716" s="283" t="s">
        <v>1870</v>
      </c>
      <c r="D1716" s="283"/>
      <c r="E1716" s="286" t="s">
        <v>1871</v>
      </c>
      <c r="F1716" s="287">
        <v>8220</v>
      </c>
    </row>
    <row r="1717" spans="1:6" ht="30" outlineLevel="6" x14ac:dyDescent="0.2">
      <c r="A1717" s="283"/>
      <c r="B1717" s="283"/>
      <c r="C1717" s="283" t="s">
        <v>1872</v>
      </c>
      <c r="D1717" s="283"/>
      <c r="E1717" s="286" t="s">
        <v>1873</v>
      </c>
      <c r="F1717" s="287">
        <v>8220</v>
      </c>
    </row>
    <row r="1718" spans="1:6" ht="45" outlineLevel="7" x14ac:dyDescent="0.2">
      <c r="A1718" s="283"/>
      <c r="B1718" s="283"/>
      <c r="C1718" s="283"/>
      <c r="D1718" s="283" t="s">
        <v>1417</v>
      </c>
      <c r="E1718" s="286" t="s">
        <v>1418</v>
      </c>
      <c r="F1718" s="287">
        <v>8220</v>
      </c>
    </row>
    <row r="1719" spans="1:6" ht="15" outlineLevel="2" x14ac:dyDescent="0.2">
      <c r="A1719" s="283"/>
      <c r="B1719" s="283" t="s">
        <v>3198</v>
      </c>
      <c r="C1719" s="283"/>
      <c r="D1719" s="283"/>
      <c r="E1719" s="286" t="s">
        <v>3199</v>
      </c>
      <c r="F1719" s="287">
        <v>464799.4</v>
      </c>
    </row>
    <row r="1720" spans="1:6" ht="30" outlineLevel="3" x14ac:dyDescent="0.2">
      <c r="A1720" s="283"/>
      <c r="B1720" s="283"/>
      <c r="C1720" s="283" t="s">
        <v>1788</v>
      </c>
      <c r="D1720" s="283"/>
      <c r="E1720" s="286" t="s">
        <v>1789</v>
      </c>
      <c r="F1720" s="287">
        <v>464799.4</v>
      </c>
    </row>
    <row r="1721" spans="1:6" ht="30" outlineLevel="4" x14ac:dyDescent="0.2">
      <c r="A1721" s="283"/>
      <c r="B1721" s="283"/>
      <c r="C1721" s="283" t="s">
        <v>1887</v>
      </c>
      <c r="D1721" s="283"/>
      <c r="E1721" s="286" t="s">
        <v>1888</v>
      </c>
      <c r="F1721" s="287">
        <v>464799.4</v>
      </c>
    </row>
    <row r="1722" spans="1:6" ht="60" outlineLevel="5" x14ac:dyDescent="0.2">
      <c r="A1722" s="283"/>
      <c r="B1722" s="283"/>
      <c r="C1722" s="283" t="s">
        <v>1889</v>
      </c>
      <c r="D1722" s="283"/>
      <c r="E1722" s="286" t="s">
        <v>1890</v>
      </c>
      <c r="F1722" s="287">
        <v>464799.4</v>
      </c>
    </row>
    <row r="1723" spans="1:6" ht="30" outlineLevel="6" x14ac:dyDescent="0.2">
      <c r="A1723" s="283"/>
      <c r="B1723" s="283"/>
      <c r="C1723" s="283" t="s">
        <v>1894</v>
      </c>
      <c r="D1723" s="283"/>
      <c r="E1723" s="286" t="s">
        <v>1895</v>
      </c>
      <c r="F1723" s="287">
        <v>464799.4</v>
      </c>
    </row>
    <row r="1724" spans="1:6" ht="45" outlineLevel="7" x14ac:dyDescent="0.2">
      <c r="A1724" s="283"/>
      <c r="B1724" s="283"/>
      <c r="C1724" s="283"/>
      <c r="D1724" s="283" t="s">
        <v>1417</v>
      </c>
      <c r="E1724" s="286" t="s">
        <v>1418</v>
      </c>
      <c r="F1724" s="287">
        <v>20665.400000000001</v>
      </c>
    </row>
    <row r="1725" spans="1:6" ht="30" outlineLevel="7" x14ac:dyDescent="0.2">
      <c r="A1725" s="283"/>
      <c r="B1725" s="283"/>
      <c r="C1725" s="283"/>
      <c r="D1725" s="283" t="s">
        <v>1419</v>
      </c>
      <c r="E1725" s="286" t="s">
        <v>1420</v>
      </c>
      <c r="F1725" s="287">
        <v>49241.3</v>
      </c>
    </row>
    <row r="1726" spans="1:6" ht="15" outlineLevel="7" x14ac:dyDescent="0.2">
      <c r="A1726" s="283"/>
      <c r="B1726" s="283"/>
      <c r="C1726" s="283"/>
      <c r="D1726" s="283" t="s">
        <v>1517</v>
      </c>
      <c r="E1726" s="286" t="s">
        <v>1518</v>
      </c>
      <c r="F1726" s="287">
        <v>394892.7</v>
      </c>
    </row>
    <row r="1727" spans="1:6" ht="15" outlineLevel="2" x14ac:dyDescent="0.2">
      <c r="A1727" s="283"/>
      <c r="B1727" s="283" t="s">
        <v>3112</v>
      </c>
      <c r="C1727" s="283"/>
      <c r="D1727" s="283"/>
      <c r="E1727" s="286" t="s">
        <v>3113</v>
      </c>
      <c r="F1727" s="287">
        <v>34506.1</v>
      </c>
    </row>
    <row r="1728" spans="1:6" ht="30" outlineLevel="3" x14ac:dyDescent="0.2">
      <c r="A1728" s="283"/>
      <c r="B1728" s="283"/>
      <c r="C1728" s="283" t="s">
        <v>1788</v>
      </c>
      <c r="D1728" s="283"/>
      <c r="E1728" s="286" t="s">
        <v>1789</v>
      </c>
      <c r="F1728" s="287">
        <v>34506.1</v>
      </c>
    </row>
    <row r="1729" spans="1:6" ht="45" outlineLevel="4" x14ac:dyDescent="0.2">
      <c r="A1729" s="283"/>
      <c r="B1729" s="283"/>
      <c r="C1729" s="283" t="s">
        <v>1843</v>
      </c>
      <c r="D1729" s="283"/>
      <c r="E1729" s="286" t="s">
        <v>1844</v>
      </c>
      <c r="F1729" s="287">
        <v>185</v>
      </c>
    </row>
    <row r="1730" spans="1:6" ht="45" outlineLevel="5" x14ac:dyDescent="0.2">
      <c r="A1730" s="283"/>
      <c r="B1730" s="283"/>
      <c r="C1730" s="283" t="s">
        <v>1870</v>
      </c>
      <c r="D1730" s="283"/>
      <c r="E1730" s="286" t="s">
        <v>1871</v>
      </c>
      <c r="F1730" s="287">
        <v>185</v>
      </c>
    </row>
    <row r="1731" spans="1:6" ht="30" outlineLevel="6" x14ac:dyDescent="0.2">
      <c r="A1731" s="283"/>
      <c r="B1731" s="283"/>
      <c r="C1731" s="283" t="s">
        <v>1872</v>
      </c>
      <c r="D1731" s="283"/>
      <c r="E1731" s="286" t="s">
        <v>1873</v>
      </c>
      <c r="F1731" s="287">
        <v>185</v>
      </c>
    </row>
    <row r="1732" spans="1:6" ht="45" outlineLevel="7" x14ac:dyDescent="0.2">
      <c r="A1732" s="283"/>
      <c r="B1732" s="283"/>
      <c r="C1732" s="283"/>
      <c r="D1732" s="283" t="s">
        <v>1411</v>
      </c>
      <c r="E1732" s="286" t="s">
        <v>1412</v>
      </c>
      <c r="F1732" s="287">
        <v>185</v>
      </c>
    </row>
    <row r="1733" spans="1:6" ht="75" outlineLevel="4" x14ac:dyDescent="0.2">
      <c r="A1733" s="283"/>
      <c r="B1733" s="283"/>
      <c r="C1733" s="283" t="s">
        <v>1905</v>
      </c>
      <c r="D1733" s="283"/>
      <c r="E1733" s="286" t="s">
        <v>1906</v>
      </c>
      <c r="F1733" s="287">
        <v>34321.1</v>
      </c>
    </row>
    <row r="1734" spans="1:6" ht="30" outlineLevel="5" x14ac:dyDescent="0.2">
      <c r="A1734" s="283"/>
      <c r="B1734" s="283"/>
      <c r="C1734" s="283" t="s">
        <v>1907</v>
      </c>
      <c r="D1734" s="283"/>
      <c r="E1734" s="286" t="s">
        <v>1908</v>
      </c>
      <c r="F1734" s="287">
        <v>34321.1</v>
      </c>
    </row>
    <row r="1735" spans="1:6" ht="45" outlineLevel="6" x14ac:dyDescent="0.2">
      <c r="A1735" s="283"/>
      <c r="B1735" s="283"/>
      <c r="C1735" s="283" t="s">
        <v>1909</v>
      </c>
      <c r="D1735" s="283"/>
      <c r="E1735" s="286" t="s">
        <v>1410</v>
      </c>
      <c r="F1735" s="287">
        <v>34321.1</v>
      </c>
    </row>
    <row r="1736" spans="1:6" ht="45" outlineLevel="7" x14ac:dyDescent="0.2">
      <c r="A1736" s="283"/>
      <c r="B1736" s="283"/>
      <c r="C1736" s="283"/>
      <c r="D1736" s="283" t="s">
        <v>1411</v>
      </c>
      <c r="E1736" s="286" t="s">
        <v>1412</v>
      </c>
      <c r="F1736" s="287">
        <v>34321.1</v>
      </c>
    </row>
    <row r="1737" spans="1:6" ht="15" outlineLevel="1" x14ac:dyDescent="0.2">
      <c r="A1737" s="283"/>
      <c r="B1737" s="283" t="s">
        <v>3135</v>
      </c>
      <c r="C1737" s="283"/>
      <c r="D1737" s="283"/>
      <c r="E1737" s="286" t="s">
        <v>3136</v>
      </c>
      <c r="F1737" s="287">
        <v>12739048.800000001</v>
      </c>
    </row>
    <row r="1738" spans="1:6" ht="15" outlineLevel="2" x14ac:dyDescent="0.2">
      <c r="A1738" s="283"/>
      <c r="B1738" s="283" t="s">
        <v>3238</v>
      </c>
      <c r="C1738" s="283"/>
      <c r="D1738" s="283"/>
      <c r="E1738" s="286" t="s">
        <v>3239</v>
      </c>
      <c r="F1738" s="287">
        <v>86359.7</v>
      </c>
    </row>
    <row r="1739" spans="1:6" ht="45" outlineLevel="3" x14ac:dyDescent="0.2">
      <c r="A1739" s="283"/>
      <c r="B1739" s="283"/>
      <c r="C1739" s="283" t="s">
        <v>1661</v>
      </c>
      <c r="D1739" s="283"/>
      <c r="E1739" s="286" t="s">
        <v>1662</v>
      </c>
      <c r="F1739" s="287">
        <v>86359.7</v>
      </c>
    </row>
    <row r="1740" spans="1:6" ht="45" outlineLevel="4" x14ac:dyDescent="0.2">
      <c r="A1740" s="283"/>
      <c r="B1740" s="283"/>
      <c r="C1740" s="283" t="s">
        <v>1663</v>
      </c>
      <c r="D1740" s="283"/>
      <c r="E1740" s="286" t="s">
        <v>1664</v>
      </c>
      <c r="F1740" s="287">
        <v>86359.7</v>
      </c>
    </row>
    <row r="1741" spans="1:6" ht="45" outlineLevel="5" x14ac:dyDescent="0.2">
      <c r="A1741" s="283"/>
      <c r="B1741" s="283"/>
      <c r="C1741" s="283" t="s">
        <v>1697</v>
      </c>
      <c r="D1741" s="283"/>
      <c r="E1741" s="286" t="s">
        <v>1698</v>
      </c>
      <c r="F1741" s="287">
        <v>86359.7</v>
      </c>
    </row>
    <row r="1742" spans="1:6" ht="60" outlineLevel="6" x14ac:dyDescent="0.2">
      <c r="A1742" s="283"/>
      <c r="B1742" s="283"/>
      <c r="C1742" s="283" t="s">
        <v>1717</v>
      </c>
      <c r="D1742" s="283"/>
      <c r="E1742" s="286" t="s">
        <v>1718</v>
      </c>
      <c r="F1742" s="287">
        <v>86359.7</v>
      </c>
    </row>
    <row r="1743" spans="1:6" ht="30" outlineLevel="7" x14ac:dyDescent="0.2">
      <c r="A1743" s="283"/>
      <c r="B1743" s="283"/>
      <c r="C1743" s="283"/>
      <c r="D1743" s="283" t="s">
        <v>1419</v>
      </c>
      <c r="E1743" s="286" t="s">
        <v>1420</v>
      </c>
      <c r="F1743" s="287">
        <v>86359.7</v>
      </c>
    </row>
    <row r="1744" spans="1:6" ht="15" outlineLevel="2" x14ac:dyDescent="0.2">
      <c r="A1744" s="283"/>
      <c r="B1744" s="283" t="s">
        <v>3155</v>
      </c>
      <c r="C1744" s="283"/>
      <c r="D1744" s="283"/>
      <c r="E1744" s="286" t="s">
        <v>3156</v>
      </c>
      <c r="F1744" s="287">
        <v>2312115.9</v>
      </c>
    </row>
    <row r="1745" spans="1:6" ht="45" outlineLevel="3" x14ac:dyDescent="0.2">
      <c r="A1745" s="283"/>
      <c r="B1745" s="283"/>
      <c r="C1745" s="283" t="s">
        <v>1661</v>
      </c>
      <c r="D1745" s="283"/>
      <c r="E1745" s="286" t="s">
        <v>1662</v>
      </c>
      <c r="F1745" s="287">
        <v>1522017</v>
      </c>
    </row>
    <row r="1746" spans="1:6" ht="30" outlineLevel="4" x14ac:dyDescent="0.2">
      <c r="A1746" s="283"/>
      <c r="B1746" s="283"/>
      <c r="C1746" s="283" t="s">
        <v>1729</v>
      </c>
      <c r="D1746" s="283"/>
      <c r="E1746" s="286" t="s">
        <v>1730</v>
      </c>
      <c r="F1746" s="287">
        <v>1522017</v>
      </c>
    </row>
    <row r="1747" spans="1:6" ht="60" outlineLevel="5" x14ac:dyDescent="0.2">
      <c r="A1747" s="283"/>
      <c r="B1747" s="283"/>
      <c r="C1747" s="283" t="s">
        <v>1731</v>
      </c>
      <c r="D1747" s="283"/>
      <c r="E1747" s="286" t="s">
        <v>1732</v>
      </c>
      <c r="F1747" s="287">
        <v>1522017</v>
      </c>
    </row>
    <row r="1748" spans="1:6" ht="45" outlineLevel="6" x14ac:dyDescent="0.2">
      <c r="A1748" s="283"/>
      <c r="B1748" s="283"/>
      <c r="C1748" s="283" t="s">
        <v>1733</v>
      </c>
      <c r="D1748" s="283"/>
      <c r="E1748" s="286" t="s">
        <v>1410</v>
      </c>
      <c r="F1748" s="287">
        <v>887154.9</v>
      </c>
    </row>
    <row r="1749" spans="1:6" ht="45" outlineLevel="7" x14ac:dyDescent="0.2">
      <c r="A1749" s="283"/>
      <c r="B1749" s="283"/>
      <c r="C1749" s="283"/>
      <c r="D1749" s="283" t="s">
        <v>1411</v>
      </c>
      <c r="E1749" s="286" t="s">
        <v>1412</v>
      </c>
      <c r="F1749" s="287">
        <v>887154.9</v>
      </c>
    </row>
    <row r="1750" spans="1:6" ht="30" outlineLevel="6" x14ac:dyDescent="0.2">
      <c r="A1750" s="283"/>
      <c r="B1750" s="283"/>
      <c r="C1750" s="283" t="s">
        <v>1734</v>
      </c>
      <c r="D1750" s="283"/>
      <c r="E1750" s="286" t="s">
        <v>1735</v>
      </c>
      <c r="F1750" s="287">
        <v>610912.69999999995</v>
      </c>
    </row>
    <row r="1751" spans="1:6" ht="45" outlineLevel="7" x14ac:dyDescent="0.2">
      <c r="A1751" s="283"/>
      <c r="B1751" s="283"/>
      <c r="C1751" s="283"/>
      <c r="D1751" s="283" t="s">
        <v>1417</v>
      </c>
      <c r="E1751" s="286" t="s">
        <v>1418</v>
      </c>
      <c r="F1751" s="287">
        <v>530384.5</v>
      </c>
    </row>
    <row r="1752" spans="1:6" ht="30" outlineLevel="7" x14ac:dyDescent="0.2">
      <c r="A1752" s="283"/>
      <c r="B1752" s="283"/>
      <c r="C1752" s="283"/>
      <c r="D1752" s="283" t="s">
        <v>1419</v>
      </c>
      <c r="E1752" s="286" t="s">
        <v>1420</v>
      </c>
      <c r="F1752" s="287">
        <v>80528.2</v>
      </c>
    </row>
    <row r="1753" spans="1:6" ht="30" outlineLevel="6" x14ac:dyDescent="0.2">
      <c r="A1753" s="283"/>
      <c r="B1753" s="283"/>
      <c r="C1753" s="283" t="s">
        <v>1736</v>
      </c>
      <c r="D1753" s="283"/>
      <c r="E1753" s="286" t="s">
        <v>1737</v>
      </c>
      <c r="F1753" s="287">
        <v>23949.4</v>
      </c>
    </row>
    <row r="1754" spans="1:6" ht="45" outlineLevel="7" x14ac:dyDescent="0.2">
      <c r="A1754" s="283"/>
      <c r="B1754" s="283"/>
      <c r="C1754" s="283"/>
      <c r="D1754" s="283" t="s">
        <v>1411</v>
      </c>
      <c r="E1754" s="286" t="s">
        <v>1412</v>
      </c>
      <c r="F1754" s="287">
        <v>23949.4</v>
      </c>
    </row>
    <row r="1755" spans="1:6" ht="30" outlineLevel="3" x14ac:dyDescent="0.2">
      <c r="A1755" s="283"/>
      <c r="B1755" s="283"/>
      <c r="C1755" s="283" t="s">
        <v>1788</v>
      </c>
      <c r="D1755" s="283"/>
      <c r="E1755" s="286" t="s">
        <v>1789</v>
      </c>
      <c r="F1755" s="287">
        <v>790098.9</v>
      </c>
    </row>
    <row r="1756" spans="1:6" ht="45" outlineLevel="4" x14ac:dyDescent="0.2">
      <c r="A1756" s="283"/>
      <c r="B1756" s="283"/>
      <c r="C1756" s="283" t="s">
        <v>1820</v>
      </c>
      <c r="D1756" s="283"/>
      <c r="E1756" s="286" t="s">
        <v>1821</v>
      </c>
      <c r="F1756" s="287">
        <v>160433.9</v>
      </c>
    </row>
    <row r="1757" spans="1:6" ht="45" outlineLevel="5" x14ac:dyDescent="0.2">
      <c r="A1757" s="283"/>
      <c r="B1757" s="283"/>
      <c r="C1757" s="283" t="s">
        <v>1822</v>
      </c>
      <c r="D1757" s="283"/>
      <c r="E1757" s="286" t="s">
        <v>1823</v>
      </c>
      <c r="F1757" s="287">
        <v>160433.9</v>
      </c>
    </row>
    <row r="1758" spans="1:6" ht="45" outlineLevel="6" x14ac:dyDescent="0.2">
      <c r="A1758" s="283"/>
      <c r="B1758" s="283"/>
      <c r="C1758" s="283" t="s">
        <v>1833</v>
      </c>
      <c r="D1758" s="283"/>
      <c r="E1758" s="286" t="s">
        <v>1834</v>
      </c>
      <c r="F1758" s="287">
        <v>160433.9</v>
      </c>
    </row>
    <row r="1759" spans="1:6" ht="45" outlineLevel="7" x14ac:dyDescent="0.2">
      <c r="A1759" s="283"/>
      <c r="B1759" s="283"/>
      <c r="C1759" s="283"/>
      <c r="D1759" s="283" t="s">
        <v>1417</v>
      </c>
      <c r="E1759" s="286" t="s">
        <v>1418</v>
      </c>
      <c r="F1759" s="287">
        <v>160433.9</v>
      </c>
    </row>
    <row r="1760" spans="1:6" ht="45" outlineLevel="4" x14ac:dyDescent="0.2">
      <c r="A1760" s="283"/>
      <c r="B1760" s="283"/>
      <c r="C1760" s="283" t="s">
        <v>1843</v>
      </c>
      <c r="D1760" s="283"/>
      <c r="E1760" s="286" t="s">
        <v>1844</v>
      </c>
      <c r="F1760" s="287">
        <v>146447.20000000001</v>
      </c>
    </row>
    <row r="1761" spans="1:6" ht="60" outlineLevel="5" x14ac:dyDescent="0.2">
      <c r="A1761" s="283"/>
      <c r="B1761" s="283"/>
      <c r="C1761" s="283" t="s">
        <v>1863</v>
      </c>
      <c r="D1761" s="283"/>
      <c r="E1761" s="286" t="s">
        <v>1864</v>
      </c>
      <c r="F1761" s="287">
        <v>139021.29999999999</v>
      </c>
    </row>
    <row r="1762" spans="1:6" ht="45" outlineLevel="6" x14ac:dyDescent="0.2">
      <c r="A1762" s="283"/>
      <c r="B1762" s="283"/>
      <c r="C1762" s="283" t="s">
        <v>1865</v>
      </c>
      <c r="D1762" s="283"/>
      <c r="E1762" s="286" t="s">
        <v>1410</v>
      </c>
      <c r="F1762" s="287">
        <v>139021.29999999999</v>
      </c>
    </row>
    <row r="1763" spans="1:6" ht="45" outlineLevel="7" x14ac:dyDescent="0.2">
      <c r="A1763" s="283"/>
      <c r="B1763" s="283"/>
      <c r="C1763" s="283"/>
      <c r="D1763" s="283" t="s">
        <v>1411</v>
      </c>
      <c r="E1763" s="286" t="s">
        <v>1412</v>
      </c>
      <c r="F1763" s="287">
        <v>139021.29999999999</v>
      </c>
    </row>
    <row r="1764" spans="1:6" ht="45" outlineLevel="5" x14ac:dyDescent="0.2">
      <c r="A1764" s="283"/>
      <c r="B1764" s="283"/>
      <c r="C1764" s="283" t="s">
        <v>1870</v>
      </c>
      <c r="D1764" s="283"/>
      <c r="E1764" s="286" t="s">
        <v>1871</v>
      </c>
      <c r="F1764" s="287">
        <v>7425.9</v>
      </c>
    </row>
    <row r="1765" spans="1:6" ht="30" outlineLevel="6" x14ac:dyDescent="0.2">
      <c r="A1765" s="283"/>
      <c r="B1765" s="283"/>
      <c r="C1765" s="283" t="s">
        <v>1872</v>
      </c>
      <c r="D1765" s="283"/>
      <c r="E1765" s="286" t="s">
        <v>1873</v>
      </c>
      <c r="F1765" s="287">
        <v>7425.9</v>
      </c>
    </row>
    <row r="1766" spans="1:6" ht="45" outlineLevel="7" x14ac:dyDescent="0.2">
      <c r="A1766" s="283"/>
      <c r="B1766" s="283"/>
      <c r="C1766" s="283"/>
      <c r="D1766" s="283" t="s">
        <v>1417</v>
      </c>
      <c r="E1766" s="286" t="s">
        <v>1418</v>
      </c>
      <c r="F1766" s="287">
        <v>6285.2</v>
      </c>
    </row>
    <row r="1767" spans="1:6" ht="45" outlineLevel="7" x14ac:dyDescent="0.2">
      <c r="A1767" s="283"/>
      <c r="B1767" s="283"/>
      <c r="C1767" s="283"/>
      <c r="D1767" s="283" t="s">
        <v>1411</v>
      </c>
      <c r="E1767" s="286" t="s">
        <v>1412</v>
      </c>
      <c r="F1767" s="287">
        <v>1140.7</v>
      </c>
    </row>
    <row r="1768" spans="1:6" ht="60" outlineLevel="4" x14ac:dyDescent="0.2">
      <c r="A1768" s="283"/>
      <c r="B1768" s="283"/>
      <c r="C1768" s="283" t="s">
        <v>1896</v>
      </c>
      <c r="D1768" s="283"/>
      <c r="E1768" s="286" t="s">
        <v>1897</v>
      </c>
      <c r="F1768" s="287">
        <v>479012</v>
      </c>
    </row>
    <row r="1769" spans="1:6" ht="90" outlineLevel="5" x14ac:dyDescent="0.2">
      <c r="A1769" s="283"/>
      <c r="B1769" s="283"/>
      <c r="C1769" s="283" t="s">
        <v>1898</v>
      </c>
      <c r="D1769" s="283"/>
      <c r="E1769" s="286" t="s">
        <v>1899</v>
      </c>
      <c r="F1769" s="287">
        <v>479012</v>
      </c>
    </row>
    <row r="1770" spans="1:6" ht="45" outlineLevel="6" x14ac:dyDescent="0.2">
      <c r="A1770" s="283"/>
      <c r="B1770" s="283"/>
      <c r="C1770" s="283" t="s">
        <v>1900</v>
      </c>
      <c r="D1770" s="283"/>
      <c r="E1770" s="286" t="s">
        <v>1410</v>
      </c>
      <c r="F1770" s="287">
        <v>479012</v>
      </c>
    </row>
    <row r="1771" spans="1:6" ht="90" outlineLevel="7" x14ac:dyDescent="0.2">
      <c r="A1771" s="283"/>
      <c r="B1771" s="283"/>
      <c r="C1771" s="283"/>
      <c r="D1771" s="283" t="s">
        <v>1428</v>
      </c>
      <c r="E1771" s="286" t="s">
        <v>1429</v>
      </c>
      <c r="F1771" s="287">
        <v>309515.7</v>
      </c>
    </row>
    <row r="1772" spans="1:6" ht="45" outlineLevel="7" x14ac:dyDescent="0.2">
      <c r="A1772" s="283"/>
      <c r="B1772" s="283"/>
      <c r="C1772" s="283"/>
      <c r="D1772" s="283" t="s">
        <v>1417</v>
      </c>
      <c r="E1772" s="286" t="s">
        <v>1418</v>
      </c>
      <c r="F1772" s="287">
        <v>112277.3</v>
      </c>
    </row>
    <row r="1773" spans="1:6" ht="30" outlineLevel="7" x14ac:dyDescent="0.2">
      <c r="A1773" s="283"/>
      <c r="B1773" s="283"/>
      <c r="C1773" s="283"/>
      <c r="D1773" s="283" t="s">
        <v>1419</v>
      </c>
      <c r="E1773" s="286" t="s">
        <v>1420</v>
      </c>
      <c r="F1773" s="287">
        <v>51514.6</v>
      </c>
    </row>
    <row r="1774" spans="1:6" ht="15" outlineLevel="7" x14ac:dyDescent="0.2">
      <c r="A1774" s="283"/>
      <c r="B1774" s="283"/>
      <c r="C1774" s="283"/>
      <c r="D1774" s="283" t="s">
        <v>1430</v>
      </c>
      <c r="E1774" s="286" t="s">
        <v>1431</v>
      </c>
      <c r="F1774" s="287">
        <v>5704.4</v>
      </c>
    </row>
    <row r="1775" spans="1:6" ht="75" outlineLevel="4" x14ac:dyDescent="0.2">
      <c r="A1775" s="283"/>
      <c r="B1775" s="283"/>
      <c r="C1775" s="283" t="s">
        <v>1905</v>
      </c>
      <c r="D1775" s="283"/>
      <c r="E1775" s="286" t="s">
        <v>1906</v>
      </c>
      <c r="F1775" s="287">
        <v>4205.8</v>
      </c>
    </row>
    <row r="1776" spans="1:6" ht="30" outlineLevel="5" x14ac:dyDescent="0.2">
      <c r="A1776" s="283"/>
      <c r="B1776" s="283"/>
      <c r="C1776" s="283" t="s">
        <v>1907</v>
      </c>
      <c r="D1776" s="283"/>
      <c r="E1776" s="286" t="s">
        <v>1908</v>
      </c>
      <c r="F1776" s="287">
        <v>4205.8</v>
      </c>
    </row>
    <row r="1777" spans="1:6" ht="30" outlineLevel="6" x14ac:dyDescent="0.2">
      <c r="A1777" s="283"/>
      <c r="B1777" s="283"/>
      <c r="C1777" s="283" t="s">
        <v>1910</v>
      </c>
      <c r="D1777" s="283"/>
      <c r="E1777" s="286" t="s">
        <v>1911</v>
      </c>
      <c r="F1777" s="287">
        <v>4205.8</v>
      </c>
    </row>
    <row r="1778" spans="1:6" ht="45" outlineLevel="7" x14ac:dyDescent="0.2">
      <c r="A1778" s="283"/>
      <c r="B1778" s="283"/>
      <c r="C1778" s="283"/>
      <c r="D1778" s="283" t="s">
        <v>1411</v>
      </c>
      <c r="E1778" s="286" t="s">
        <v>1412</v>
      </c>
      <c r="F1778" s="287">
        <v>4205.8</v>
      </c>
    </row>
    <row r="1779" spans="1:6" ht="15" outlineLevel="2" x14ac:dyDescent="0.2">
      <c r="A1779" s="283"/>
      <c r="B1779" s="283" t="s">
        <v>3157</v>
      </c>
      <c r="C1779" s="283"/>
      <c r="D1779" s="283"/>
      <c r="E1779" s="286" t="s">
        <v>3158</v>
      </c>
      <c r="F1779" s="287">
        <v>7543976</v>
      </c>
    </row>
    <row r="1780" spans="1:6" ht="45" outlineLevel="3" x14ac:dyDescent="0.2">
      <c r="A1780" s="283"/>
      <c r="B1780" s="283"/>
      <c r="C1780" s="283" t="s">
        <v>1661</v>
      </c>
      <c r="D1780" s="283"/>
      <c r="E1780" s="286" t="s">
        <v>1662</v>
      </c>
      <c r="F1780" s="287">
        <v>5620508.9000000004</v>
      </c>
    </row>
    <row r="1781" spans="1:6" ht="45" outlineLevel="4" x14ac:dyDescent="0.2">
      <c r="A1781" s="283"/>
      <c r="B1781" s="283"/>
      <c r="C1781" s="283" t="s">
        <v>1663</v>
      </c>
      <c r="D1781" s="283"/>
      <c r="E1781" s="286" t="s">
        <v>1664</v>
      </c>
      <c r="F1781" s="287">
        <v>5620508.9000000004</v>
      </c>
    </row>
    <row r="1782" spans="1:6" ht="90" outlineLevel="5" x14ac:dyDescent="0.2">
      <c r="A1782" s="283"/>
      <c r="B1782" s="283"/>
      <c r="C1782" s="283" t="s">
        <v>1665</v>
      </c>
      <c r="D1782" s="283"/>
      <c r="E1782" s="286" t="s">
        <v>1666</v>
      </c>
      <c r="F1782" s="287">
        <v>420867.8</v>
      </c>
    </row>
    <row r="1783" spans="1:6" ht="120" outlineLevel="6" x14ac:dyDescent="0.2">
      <c r="A1783" s="283"/>
      <c r="B1783" s="283"/>
      <c r="C1783" s="283" t="s">
        <v>1667</v>
      </c>
      <c r="D1783" s="283"/>
      <c r="E1783" s="286" t="s">
        <v>1668</v>
      </c>
      <c r="F1783" s="287">
        <v>382194.9</v>
      </c>
    </row>
    <row r="1784" spans="1:6" ht="90" outlineLevel="7" x14ac:dyDescent="0.2">
      <c r="A1784" s="283"/>
      <c r="B1784" s="283"/>
      <c r="C1784" s="283"/>
      <c r="D1784" s="283" t="s">
        <v>1428</v>
      </c>
      <c r="E1784" s="286" t="s">
        <v>1429</v>
      </c>
      <c r="F1784" s="287">
        <v>75.7</v>
      </c>
    </row>
    <row r="1785" spans="1:6" ht="45" outlineLevel="7" x14ac:dyDescent="0.2">
      <c r="A1785" s="283"/>
      <c r="B1785" s="283"/>
      <c r="C1785" s="283"/>
      <c r="D1785" s="283" t="s">
        <v>1417</v>
      </c>
      <c r="E1785" s="286" t="s">
        <v>1418</v>
      </c>
      <c r="F1785" s="287">
        <v>92.2</v>
      </c>
    </row>
    <row r="1786" spans="1:6" ht="30" outlineLevel="7" x14ac:dyDescent="0.2">
      <c r="A1786" s="283"/>
      <c r="B1786" s="283"/>
      <c r="C1786" s="283"/>
      <c r="D1786" s="283" t="s">
        <v>1419</v>
      </c>
      <c r="E1786" s="286" t="s">
        <v>1420</v>
      </c>
      <c r="F1786" s="287">
        <v>5208.8999999999996</v>
      </c>
    </row>
    <row r="1787" spans="1:6" ht="15" outlineLevel="7" x14ac:dyDescent="0.2">
      <c r="A1787" s="283"/>
      <c r="B1787" s="283"/>
      <c r="C1787" s="283"/>
      <c r="D1787" s="283" t="s">
        <v>1517</v>
      </c>
      <c r="E1787" s="286" t="s">
        <v>1518</v>
      </c>
      <c r="F1787" s="287">
        <v>376718.5</v>
      </c>
    </row>
    <row r="1788" spans="1:6" ht="45" outlineLevel="7" x14ac:dyDescent="0.2">
      <c r="A1788" s="283"/>
      <c r="B1788" s="283"/>
      <c r="C1788" s="283"/>
      <c r="D1788" s="283" t="s">
        <v>1411</v>
      </c>
      <c r="E1788" s="286" t="s">
        <v>1412</v>
      </c>
      <c r="F1788" s="287">
        <v>99.6</v>
      </c>
    </row>
    <row r="1789" spans="1:6" ht="120" outlineLevel="6" x14ac:dyDescent="0.2">
      <c r="A1789" s="283"/>
      <c r="B1789" s="283"/>
      <c r="C1789" s="283" t="s">
        <v>1669</v>
      </c>
      <c r="D1789" s="283"/>
      <c r="E1789" s="286" t="s">
        <v>1670</v>
      </c>
      <c r="F1789" s="287">
        <v>38672.9</v>
      </c>
    </row>
    <row r="1790" spans="1:6" ht="90" outlineLevel="7" x14ac:dyDescent="0.2">
      <c r="A1790" s="283"/>
      <c r="B1790" s="283"/>
      <c r="C1790" s="283"/>
      <c r="D1790" s="283" t="s">
        <v>1428</v>
      </c>
      <c r="E1790" s="286" t="s">
        <v>1429</v>
      </c>
      <c r="F1790" s="287">
        <v>1171.8</v>
      </c>
    </row>
    <row r="1791" spans="1:6" ht="45" outlineLevel="7" x14ac:dyDescent="0.2">
      <c r="A1791" s="283"/>
      <c r="B1791" s="283"/>
      <c r="C1791" s="283"/>
      <c r="D1791" s="283" t="s">
        <v>1417</v>
      </c>
      <c r="E1791" s="286" t="s">
        <v>1418</v>
      </c>
      <c r="F1791" s="287">
        <v>16.2</v>
      </c>
    </row>
    <row r="1792" spans="1:6" ht="30" outlineLevel="7" x14ac:dyDescent="0.2">
      <c r="A1792" s="283"/>
      <c r="B1792" s="283"/>
      <c r="C1792" s="283"/>
      <c r="D1792" s="283" t="s">
        <v>1419</v>
      </c>
      <c r="E1792" s="286" t="s">
        <v>1420</v>
      </c>
      <c r="F1792" s="287">
        <v>917.3</v>
      </c>
    </row>
    <row r="1793" spans="1:6" ht="15" outlineLevel="7" x14ac:dyDescent="0.2">
      <c r="A1793" s="283"/>
      <c r="B1793" s="283"/>
      <c r="C1793" s="283"/>
      <c r="D1793" s="283" t="s">
        <v>1517</v>
      </c>
      <c r="E1793" s="286" t="s">
        <v>1518</v>
      </c>
      <c r="F1793" s="287">
        <v>33476.6</v>
      </c>
    </row>
    <row r="1794" spans="1:6" ht="45" outlineLevel="7" x14ac:dyDescent="0.2">
      <c r="A1794" s="283"/>
      <c r="B1794" s="283"/>
      <c r="C1794" s="283"/>
      <c r="D1794" s="283" t="s">
        <v>1411</v>
      </c>
      <c r="E1794" s="286" t="s">
        <v>1412</v>
      </c>
      <c r="F1794" s="287">
        <v>3091</v>
      </c>
    </row>
    <row r="1795" spans="1:6" ht="30" outlineLevel="5" x14ac:dyDescent="0.2">
      <c r="A1795" s="283"/>
      <c r="B1795" s="283"/>
      <c r="C1795" s="283" t="s">
        <v>1671</v>
      </c>
      <c r="D1795" s="283"/>
      <c r="E1795" s="286" t="s">
        <v>1672</v>
      </c>
      <c r="F1795" s="287">
        <v>3242687.8</v>
      </c>
    </row>
    <row r="1796" spans="1:6" ht="45" outlineLevel="6" x14ac:dyDescent="0.2">
      <c r="A1796" s="283"/>
      <c r="B1796" s="283"/>
      <c r="C1796" s="283" t="s">
        <v>1673</v>
      </c>
      <c r="D1796" s="283"/>
      <c r="E1796" s="286" t="s">
        <v>1674</v>
      </c>
      <c r="F1796" s="287">
        <v>1923934.2</v>
      </c>
    </row>
    <row r="1797" spans="1:6" ht="45" outlineLevel="7" x14ac:dyDescent="0.2">
      <c r="A1797" s="283"/>
      <c r="B1797" s="283"/>
      <c r="C1797" s="283"/>
      <c r="D1797" s="283" t="s">
        <v>1417</v>
      </c>
      <c r="E1797" s="286" t="s">
        <v>1418</v>
      </c>
      <c r="F1797" s="287">
        <v>27124.400000000001</v>
      </c>
    </row>
    <row r="1798" spans="1:6" ht="30" outlineLevel="7" x14ac:dyDescent="0.2">
      <c r="A1798" s="283"/>
      <c r="B1798" s="283"/>
      <c r="C1798" s="283"/>
      <c r="D1798" s="283" t="s">
        <v>1419</v>
      </c>
      <c r="E1798" s="286" t="s">
        <v>1420</v>
      </c>
      <c r="F1798" s="287">
        <v>1896809.8</v>
      </c>
    </row>
    <row r="1799" spans="1:6" ht="30" outlineLevel="6" x14ac:dyDescent="0.2">
      <c r="A1799" s="283"/>
      <c r="B1799" s="283"/>
      <c r="C1799" s="283" t="s">
        <v>1675</v>
      </c>
      <c r="D1799" s="283"/>
      <c r="E1799" s="286" t="s">
        <v>1676</v>
      </c>
      <c r="F1799" s="287">
        <v>1318753.6000000001</v>
      </c>
    </row>
    <row r="1800" spans="1:6" ht="45" outlineLevel="7" x14ac:dyDescent="0.2">
      <c r="A1800" s="283"/>
      <c r="B1800" s="283"/>
      <c r="C1800" s="283"/>
      <c r="D1800" s="283" t="s">
        <v>1417</v>
      </c>
      <c r="E1800" s="286" t="s">
        <v>1418</v>
      </c>
      <c r="F1800" s="287">
        <v>22936</v>
      </c>
    </row>
    <row r="1801" spans="1:6" ht="30" outlineLevel="7" x14ac:dyDescent="0.2">
      <c r="A1801" s="283"/>
      <c r="B1801" s="283"/>
      <c r="C1801" s="283"/>
      <c r="D1801" s="283" t="s">
        <v>1419</v>
      </c>
      <c r="E1801" s="286" t="s">
        <v>1420</v>
      </c>
      <c r="F1801" s="287">
        <v>1295817.6000000001</v>
      </c>
    </row>
    <row r="1802" spans="1:6" ht="30" outlineLevel="5" x14ac:dyDescent="0.2">
      <c r="A1802" s="283"/>
      <c r="B1802" s="283"/>
      <c r="C1802" s="283" t="s">
        <v>1677</v>
      </c>
      <c r="D1802" s="283"/>
      <c r="E1802" s="286" t="s">
        <v>1678</v>
      </c>
      <c r="F1802" s="287">
        <v>40085.199999999997</v>
      </c>
    </row>
    <row r="1803" spans="1:6" ht="45" outlineLevel="6" x14ac:dyDescent="0.2">
      <c r="A1803" s="283"/>
      <c r="B1803" s="283"/>
      <c r="C1803" s="283" t="s">
        <v>1679</v>
      </c>
      <c r="D1803" s="283"/>
      <c r="E1803" s="286" t="s">
        <v>1680</v>
      </c>
      <c r="F1803" s="287">
        <v>40085.199999999997</v>
      </c>
    </row>
    <row r="1804" spans="1:6" ht="45" outlineLevel="7" x14ac:dyDescent="0.2">
      <c r="A1804" s="283"/>
      <c r="B1804" s="283"/>
      <c r="C1804" s="283"/>
      <c r="D1804" s="283" t="s">
        <v>1417</v>
      </c>
      <c r="E1804" s="286" t="s">
        <v>1418</v>
      </c>
      <c r="F1804" s="287">
        <v>697.2</v>
      </c>
    </row>
    <row r="1805" spans="1:6" ht="30" outlineLevel="7" x14ac:dyDescent="0.2">
      <c r="A1805" s="283"/>
      <c r="B1805" s="283"/>
      <c r="C1805" s="283"/>
      <c r="D1805" s="283" t="s">
        <v>1419</v>
      </c>
      <c r="E1805" s="286" t="s">
        <v>1420</v>
      </c>
      <c r="F1805" s="287">
        <v>39388</v>
      </c>
    </row>
    <row r="1806" spans="1:6" ht="45" outlineLevel="5" x14ac:dyDescent="0.2">
      <c r="A1806" s="283"/>
      <c r="B1806" s="283"/>
      <c r="C1806" s="283" t="s">
        <v>1681</v>
      </c>
      <c r="D1806" s="283"/>
      <c r="E1806" s="286" t="s">
        <v>1682</v>
      </c>
      <c r="F1806" s="287">
        <v>593434.6</v>
      </c>
    </row>
    <row r="1807" spans="1:6" ht="45" outlineLevel="6" x14ac:dyDescent="0.2">
      <c r="A1807" s="283"/>
      <c r="B1807" s="283"/>
      <c r="C1807" s="283" t="s">
        <v>1683</v>
      </c>
      <c r="D1807" s="283"/>
      <c r="E1807" s="286" t="s">
        <v>1684</v>
      </c>
      <c r="F1807" s="287">
        <v>11.8</v>
      </c>
    </row>
    <row r="1808" spans="1:6" ht="45" outlineLevel="7" x14ac:dyDescent="0.2">
      <c r="A1808" s="283"/>
      <c r="B1808" s="283"/>
      <c r="C1808" s="283"/>
      <c r="D1808" s="283" t="s">
        <v>1417</v>
      </c>
      <c r="E1808" s="286" t="s">
        <v>1418</v>
      </c>
      <c r="F1808" s="287">
        <v>0.2</v>
      </c>
    </row>
    <row r="1809" spans="1:6" ht="30" outlineLevel="7" x14ac:dyDescent="0.2">
      <c r="A1809" s="283"/>
      <c r="B1809" s="283"/>
      <c r="C1809" s="283"/>
      <c r="D1809" s="283" t="s">
        <v>1419</v>
      </c>
      <c r="E1809" s="286" t="s">
        <v>1420</v>
      </c>
      <c r="F1809" s="287">
        <v>11.6</v>
      </c>
    </row>
    <row r="1810" spans="1:6" ht="60" outlineLevel="6" x14ac:dyDescent="0.2">
      <c r="A1810" s="283"/>
      <c r="B1810" s="283"/>
      <c r="C1810" s="283" t="s">
        <v>1685</v>
      </c>
      <c r="D1810" s="283"/>
      <c r="E1810" s="286" t="s">
        <v>1686</v>
      </c>
      <c r="F1810" s="287">
        <v>593422.80000000005</v>
      </c>
    </row>
    <row r="1811" spans="1:6" ht="45" outlineLevel="7" x14ac:dyDescent="0.2">
      <c r="A1811" s="283"/>
      <c r="B1811" s="283"/>
      <c r="C1811" s="283"/>
      <c r="D1811" s="283" t="s">
        <v>1417</v>
      </c>
      <c r="E1811" s="286" t="s">
        <v>1418</v>
      </c>
      <c r="F1811" s="287">
        <v>8366.2999999999993</v>
      </c>
    </row>
    <row r="1812" spans="1:6" ht="30" outlineLevel="7" x14ac:dyDescent="0.2">
      <c r="A1812" s="283"/>
      <c r="B1812" s="283"/>
      <c r="C1812" s="283"/>
      <c r="D1812" s="283" t="s">
        <v>1419</v>
      </c>
      <c r="E1812" s="286" t="s">
        <v>1420</v>
      </c>
      <c r="F1812" s="287">
        <v>585056.5</v>
      </c>
    </row>
    <row r="1813" spans="1:6" ht="60" outlineLevel="5" x14ac:dyDescent="0.2">
      <c r="A1813" s="283"/>
      <c r="B1813" s="283"/>
      <c r="C1813" s="283" t="s">
        <v>1687</v>
      </c>
      <c r="D1813" s="283"/>
      <c r="E1813" s="286" t="s">
        <v>1688</v>
      </c>
      <c r="F1813" s="287">
        <v>244172.4</v>
      </c>
    </row>
    <row r="1814" spans="1:6" ht="75" outlineLevel="6" x14ac:dyDescent="0.2">
      <c r="A1814" s="283"/>
      <c r="B1814" s="283"/>
      <c r="C1814" s="283" t="s">
        <v>1689</v>
      </c>
      <c r="D1814" s="283"/>
      <c r="E1814" s="286" t="s">
        <v>1690</v>
      </c>
      <c r="F1814" s="287">
        <v>22540.3</v>
      </c>
    </row>
    <row r="1815" spans="1:6" ht="15" outlineLevel="7" x14ac:dyDescent="0.2">
      <c r="A1815" s="283"/>
      <c r="B1815" s="283"/>
      <c r="C1815" s="283"/>
      <c r="D1815" s="283" t="s">
        <v>1517</v>
      </c>
      <c r="E1815" s="286" t="s">
        <v>1518</v>
      </c>
      <c r="F1815" s="287">
        <v>22540.3</v>
      </c>
    </row>
    <row r="1816" spans="1:6" ht="60" outlineLevel="6" x14ac:dyDescent="0.2">
      <c r="A1816" s="283"/>
      <c r="B1816" s="283"/>
      <c r="C1816" s="283" t="s">
        <v>1691</v>
      </c>
      <c r="D1816" s="283"/>
      <c r="E1816" s="286" t="s">
        <v>1692</v>
      </c>
      <c r="F1816" s="287">
        <v>81654.5</v>
      </c>
    </row>
    <row r="1817" spans="1:6" ht="45" outlineLevel="7" x14ac:dyDescent="0.2">
      <c r="A1817" s="283"/>
      <c r="B1817" s="283"/>
      <c r="C1817" s="283"/>
      <c r="D1817" s="283" t="s">
        <v>1417</v>
      </c>
      <c r="E1817" s="286" t="s">
        <v>1418</v>
      </c>
      <c r="F1817" s="287">
        <v>1420.2</v>
      </c>
    </row>
    <row r="1818" spans="1:6" ht="30" outlineLevel="7" x14ac:dyDescent="0.2">
      <c r="A1818" s="283"/>
      <c r="B1818" s="283"/>
      <c r="C1818" s="283"/>
      <c r="D1818" s="283" t="s">
        <v>1419</v>
      </c>
      <c r="E1818" s="286" t="s">
        <v>1420</v>
      </c>
      <c r="F1818" s="287">
        <v>80234.3</v>
      </c>
    </row>
    <row r="1819" spans="1:6" ht="75" outlineLevel="6" x14ac:dyDescent="0.2">
      <c r="A1819" s="283"/>
      <c r="B1819" s="283"/>
      <c r="C1819" s="283" t="s">
        <v>1693</v>
      </c>
      <c r="D1819" s="283"/>
      <c r="E1819" s="286" t="s">
        <v>1694</v>
      </c>
      <c r="F1819" s="287">
        <v>133740.20000000001</v>
      </c>
    </row>
    <row r="1820" spans="1:6" ht="45" outlineLevel="7" x14ac:dyDescent="0.2">
      <c r="A1820" s="283"/>
      <c r="B1820" s="283"/>
      <c r="C1820" s="283"/>
      <c r="D1820" s="283" t="s">
        <v>1417</v>
      </c>
      <c r="E1820" s="286" t="s">
        <v>1418</v>
      </c>
      <c r="F1820" s="287">
        <v>1885.5</v>
      </c>
    </row>
    <row r="1821" spans="1:6" ht="30" outlineLevel="7" x14ac:dyDescent="0.2">
      <c r="A1821" s="283"/>
      <c r="B1821" s="283"/>
      <c r="C1821" s="283"/>
      <c r="D1821" s="283" t="s">
        <v>1419</v>
      </c>
      <c r="E1821" s="286" t="s">
        <v>1420</v>
      </c>
      <c r="F1821" s="287">
        <v>131854.70000000001</v>
      </c>
    </row>
    <row r="1822" spans="1:6" ht="60" outlineLevel="6" x14ac:dyDescent="0.2">
      <c r="A1822" s="283"/>
      <c r="B1822" s="283"/>
      <c r="C1822" s="283" t="s">
        <v>1695</v>
      </c>
      <c r="D1822" s="283"/>
      <c r="E1822" s="286" t="s">
        <v>1696</v>
      </c>
      <c r="F1822" s="287">
        <v>6237.4</v>
      </c>
    </row>
    <row r="1823" spans="1:6" ht="45" outlineLevel="7" x14ac:dyDescent="0.2">
      <c r="A1823" s="283"/>
      <c r="B1823" s="283"/>
      <c r="C1823" s="283"/>
      <c r="D1823" s="283" t="s">
        <v>1417</v>
      </c>
      <c r="E1823" s="286" t="s">
        <v>1418</v>
      </c>
      <c r="F1823" s="287">
        <v>108.5</v>
      </c>
    </row>
    <row r="1824" spans="1:6" ht="30" outlineLevel="7" x14ac:dyDescent="0.2">
      <c r="A1824" s="283"/>
      <c r="B1824" s="283"/>
      <c r="C1824" s="283"/>
      <c r="D1824" s="283" t="s">
        <v>1419</v>
      </c>
      <c r="E1824" s="286" t="s">
        <v>1420</v>
      </c>
      <c r="F1824" s="287">
        <v>6128.9</v>
      </c>
    </row>
    <row r="1825" spans="1:6" ht="45" outlineLevel="5" x14ac:dyDescent="0.2">
      <c r="A1825" s="283"/>
      <c r="B1825" s="283"/>
      <c r="C1825" s="283" t="s">
        <v>1697</v>
      </c>
      <c r="D1825" s="283"/>
      <c r="E1825" s="286" t="s">
        <v>1698</v>
      </c>
      <c r="F1825" s="287">
        <v>1079261.1000000001</v>
      </c>
    </row>
    <row r="1826" spans="1:6" ht="45" outlineLevel="6" x14ac:dyDescent="0.2">
      <c r="A1826" s="283"/>
      <c r="B1826" s="283"/>
      <c r="C1826" s="283" t="s">
        <v>1701</v>
      </c>
      <c r="D1826" s="283"/>
      <c r="E1826" s="286" t="s">
        <v>1702</v>
      </c>
      <c r="F1826" s="287">
        <v>690355.8</v>
      </c>
    </row>
    <row r="1827" spans="1:6" ht="45" outlineLevel="7" x14ac:dyDescent="0.2">
      <c r="A1827" s="283"/>
      <c r="B1827" s="283"/>
      <c r="C1827" s="283"/>
      <c r="D1827" s="283" t="s">
        <v>1417</v>
      </c>
      <c r="E1827" s="286" t="s">
        <v>1418</v>
      </c>
      <c r="F1827" s="287">
        <v>12006.8</v>
      </c>
    </row>
    <row r="1828" spans="1:6" ht="30" outlineLevel="7" x14ac:dyDescent="0.2">
      <c r="A1828" s="283"/>
      <c r="B1828" s="283"/>
      <c r="C1828" s="283"/>
      <c r="D1828" s="283" t="s">
        <v>1419</v>
      </c>
      <c r="E1828" s="286" t="s">
        <v>1420</v>
      </c>
      <c r="F1828" s="287">
        <v>678349</v>
      </c>
    </row>
    <row r="1829" spans="1:6" ht="30" outlineLevel="6" x14ac:dyDescent="0.2">
      <c r="A1829" s="283"/>
      <c r="B1829" s="283"/>
      <c r="C1829" s="283" t="s">
        <v>1703</v>
      </c>
      <c r="D1829" s="283"/>
      <c r="E1829" s="286" t="s">
        <v>1704</v>
      </c>
      <c r="F1829" s="287">
        <v>34995.5</v>
      </c>
    </row>
    <row r="1830" spans="1:6" ht="45" outlineLevel="7" x14ac:dyDescent="0.2">
      <c r="A1830" s="283"/>
      <c r="B1830" s="283"/>
      <c r="C1830" s="283"/>
      <c r="D1830" s="283" t="s">
        <v>1417</v>
      </c>
      <c r="E1830" s="286" t="s">
        <v>1418</v>
      </c>
      <c r="F1830" s="287">
        <v>608.6</v>
      </c>
    </row>
    <row r="1831" spans="1:6" ht="30" outlineLevel="7" x14ac:dyDescent="0.2">
      <c r="A1831" s="283"/>
      <c r="B1831" s="283"/>
      <c r="C1831" s="283"/>
      <c r="D1831" s="283" t="s">
        <v>1419</v>
      </c>
      <c r="E1831" s="286" t="s">
        <v>1420</v>
      </c>
      <c r="F1831" s="287">
        <v>34386.9</v>
      </c>
    </row>
    <row r="1832" spans="1:6" ht="60" outlineLevel="6" x14ac:dyDescent="0.2">
      <c r="A1832" s="283"/>
      <c r="B1832" s="283"/>
      <c r="C1832" s="283" t="s">
        <v>1705</v>
      </c>
      <c r="D1832" s="283"/>
      <c r="E1832" s="286" t="s">
        <v>1706</v>
      </c>
      <c r="F1832" s="287">
        <v>15288</v>
      </c>
    </row>
    <row r="1833" spans="1:6" ht="30" outlineLevel="7" x14ac:dyDescent="0.2">
      <c r="A1833" s="283"/>
      <c r="B1833" s="283"/>
      <c r="C1833" s="283"/>
      <c r="D1833" s="283" t="s">
        <v>1419</v>
      </c>
      <c r="E1833" s="286" t="s">
        <v>1420</v>
      </c>
      <c r="F1833" s="287">
        <v>383.9</v>
      </c>
    </row>
    <row r="1834" spans="1:6" ht="15" outlineLevel="7" x14ac:dyDescent="0.2">
      <c r="A1834" s="283"/>
      <c r="B1834" s="283"/>
      <c r="C1834" s="283"/>
      <c r="D1834" s="283" t="s">
        <v>1517</v>
      </c>
      <c r="E1834" s="286" t="s">
        <v>1518</v>
      </c>
      <c r="F1834" s="287">
        <v>14043.4</v>
      </c>
    </row>
    <row r="1835" spans="1:6" ht="45" outlineLevel="7" x14ac:dyDescent="0.2">
      <c r="A1835" s="283"/>
      <c r="B1835" s="283"/>
      <c r="C1835" s="283"/>
      <c r="D1835" s="283" t="s">
        <v>1411</v>
      </c>
      <c r="E1835" s="286" t="s">
        <v>1412</v>
      </c>
      <c r="F1835" s="287">
        <v>860.7</v>
      </c>
    </row>
    <row r="1836" spans="1:6" ht="45" outlineLevel="6" x14ac:dyDescent="0.2">
      <c r="A1836" s="283"/>
      <c r="B1836" s="283"/>
      <c r="C1836" s="283" t="s">
        <v>1711</v>
      </c>
      <c r="D1836" s="283"/>
      <c r="E1836" s="286" t="s">
        <v>1712</v>
      </c>
      <c r="F1836" s="287">
        <v>35151.1</v>
      </c>
    </row>
    <row r="1837" spans="1:6" ht="45" outlineLevel="7" x14ac:dyDescent="0.2">
      <c r="A1837" s="283"/>
      <c r="B1837" s="283"/>
      <c r="C1837" s="283"/>
      <c r="D1837" s="283" t="s">
        <v>1417</v>
      </c>
      <c r="E1837" s="286" t="s">
        <v>1418</v>
      </c>
      <c r="F1837" s="287">
        <v>548.20000000000005</v>
      </c>
    </row>
    <row r="1838" spans="1:6" ht="30" outlineLevel="7" x14ac:dyDescent="0.2">
      <c r="A1838" s="283"/>
      <c r="B1838" s="283"/>
      <c r="C1838" s="283"/>
      <c r="D1838" s="283" t="s">
        <v>1419</v>
      </c>
      <c r="E1838" s="286" t="s">
        <v>1420</v>
      </c>
      <c r="F1838" s="287">
        <v>34602.9</v>
      </c>
    </row>
    <row r="1839" spans="1:6" ht="60" outlineLevel="6" x14ac:dyDescent="0.2">
      <c r="A1839" s="283"/>
      <c r="B1839" s="283"/>
      <c r="C1839" s="283" t="s">
        <v>1713</v>
      </c>
      <c r="D1839" s="283"/>
      <c r="E1839" s="286" t="s">
        <v>1714</v>
      </c>
      <c r="F1839" s="287">
        <v>2529.1</v>
      </c>
    </row>
    <row r="1840" spans="1:6" ht="45" outlineLevel="7" x14ac:dyDescent="0.2">
      <c r="A1840" s="283"/>
      <c r="B1840" s="283"/>
      <c r="C1840" s="283"/>
      <c r="D1840" s="283" t="s">
        <v>1417</v>
      </c>
      <c r="E1840" s="286" t="s">
        <v>1418</v>
      </c>
      <c r="F1840" s="287">
        <v>44</v>
      </c>
    </row>
    <row r="1841" spans="1:6" ht="30" outlineLevel="7" x14ac:dyDescent="0.2">
      <c r="A1841" s="283"/>
      <c r="B1841" s="283"/>
      <c r="C1841" s="283"/>
      <c r="D1841" s="283" t="s">
        <v>1419</v>
      </c>
      <c r="E1841" s="286" t="s">
        <v>1420</v>
      </c>
      <c r="F1841" s="287">
        <v>2485.1</v>
      </c>
    </row>
    <row r="1842" spans="1:6" ht="60" outlineLevel="6" x14ac:dyDescent="0.2">
      <c r="A1842" s="283"/>
      <c r="B1842" s="283"/>
      <c r="C1842" s="283" t="s">
        <v>1715</v>
      </c>
      <c r="D1842" s="283"/>
      <c r="E1842" s="286" t="s">
        <v>1716</v>
      </c>
      <c r="F1842" s="287">
        <v>8426.6</v>
      </c>
    </row>
    <row r="1843" spans="1:6" ht="45" outlineLevel="7" x14ac:dyDescent="0.2">
      <c r="A1843" s="283"/>
      <c r="B1843" s="283"/>
      <c r="C1843" s="283"/>
      <c r="D1843" s="283" t="s">
        <v>1417</v>
      </c>
      <c r="E1843" s="286" t="s">
        <v>1418</v>
      </c>
      <c r="F1843" s="287">
        <v>146.6</v>
      </c>
    </row>
    <row r="1844" spans="1:6" ht="30" outlineLevel="7" x14ac:dyDescent="0.2">
      <c r="A1844" s="283"/>
      <c r="B1844" s="283"/>
      <c r="C1844" s="283"/>
      <c r="D1844" s="283" t="s">
        <v>1419</v>
      </c>
      <c r="E1844" s="286" t="s">
        <v>1420</v>
      </c>
      <c r="F1844" s="287">
        <v>8280</v>
      </c>
    </row>
    <row r="1845" spans="1:6" ht="90" outlineLevel="6" x14ac:dyDescent="0.2">
      <c r="A1845" s="283"/>
      <c r="B1845" s="283"/>
      <c r="C1845" s="283" t="s">
        <v>1719</v>
      </c>
      <c r="D1845" s="283"/>
      <c r="E1845" s="286" t="s">
        <v>1720</v>
      </c>
      <c r="F1845" s="287">
        <v>6860.5</v>
      </c>
    </row>
    <row r="1846" spans="1:6" ht="45" outlineLevel="7" x14ac:dyDescent="0.2">
      <c r="A1846" s="283"/>
      <c r="B1846" s="283"/>
      <c r="C1846" s="283"/>
      <c r="D1846" s="283" t="s">
        <v>1417</v>
      </c>
      <c r="E1846" s="286" t="s">
        <v>1418</v>
      </c>
      <c r="F1846" s="287">
        <v>119.3</v>
      </c>
    </row>
    <row r="1847" spans="1:6" ht="30" outlineLevel="7" x14ac:dyDescent="0.2">
      <c r="A1847" s="283"/>
      <c r="B1847" s="283"/>
      <c r="C1847" s="283"/>
      <c r="D1847" s="283" t="s">
        <v>1419</v>
      </c>
      <c r="E1847" s="286" t="s">
        <v>1420</v>
      </c>
      <c r="F1847" s="287">
        <v>6741.2</v>
      </c>
    </row>
    <row r="1848" spans="1:6" ht="45" outlineLevel="6" x14ac:dyDescent="0.2">
      <c r="A1848" s="283"/>
      <c r="B1848" s="283"/>
      <c r="C1848" s="283" t="s">
        <v>1721</v>
      </c>
      <c r="D1848" s="283"/>
      <c r="E1848" s="286" t="s">
        <v>1722</v>
      </c>
      <c r="F1848" s="287">
        <v>3129.7</v>
      </c>
    </row>
    <row r="1849" spans="1:6" ht="45" outlineLevel="7" x14ac:dyDescent="0.2">
      <c r="A1849" s="283"/>
      <c r="B1849" s="283"/>
      <c r="C1849" s="283"/>
      <c r="D1849" s="283" t="s">
        <v>1417</v>
      </c>
      <c r="E1849" s="286" t="s">
        <v>1418</v>
      </c>
      <c r="F1849" s="287">
        <v>54.4</v>
      </c>
    </row>
    <row r="1850" spans="1:6" ht="30" outlineLevel="7" x14ac:dyDescent="0.2">
      <c r="A1850" s="283"/>
      <c r="B1850" s="283"/>
      <c r="C1850" s="283"/>
      <c r="D1850" s="283" t="s">
        <v>1419</v>
      </c>
      <c r="E1850" s="286" t="s">
        <v>1420</v>
      </c>
      <c r="F1850" s="287">
        <v>3075.3</v>
      </c>
    </row>
    <row r="1851" spans="1:6" ht="90" outlineLevel="6" x14ac:dyDescent="0.2">
      <c r="A1851" s="283"/>
      <c r="B1851" s="283"/>
      <c r="C1851" s="283" t="s">
        <v>1723</v>
      </c>
      <c r="D1851" s="283"/>
      <c r="E1851" s="286" t="s">
        <v>1724</v>
      </c>
      <c r="F1851" s="287">
        <v>10882.8</v>
      </c>
    </row>
    <row r="1852" spans="1:6" ht="30" outlineLevel="7" x14ac:dyDescent="0.2">
      <c r="A1852" s="283"/>
      <c r="B1852" s="283"/>
      <c r="C1852" s="283"/>
      <c r="D1852" s="283" t="s">
        <v>1419</v>
      </c>
      <c r="E1852" s="286" t="s">
        <v>1420</v>
      </c>
      <c r="F1852" s="287">
        <v>10882.8</v>
      </c>
    </row>
    <row r="1853" spans="1:6" ht="30" outlineLevel="6" x14ac:dyDescent="0.2">
      <c r="A1853" s="283"/>
      <c r="B1853" s="283"/>
      <c r="C1853" s="283" t="s">
        <v>1725</v>
      </c>
      <c r="D1853" s="283"/>
      <c r="E1853" s="286" t="s">
        <v>1726</v>
      </c>
      <c r="F1853" s="287">
        <v>251650.6</v>
      </c>
    </row>
    <row r="1854" spans="1:6" ht="45" outlineLevel="7" x14ac:dyDescent="0.2">
      <c r="A1854" s="283"/>
      <c r="B1854" s="283"/>
      <c r="C1854" s="283"/>
      <c r="D1854" s="283" t="s">
        <v>1417</v>
      </c>
      <c r="E1854" s="286" t="s">
        <v>1418</v>
      </c>
      <c r="F1854" s="287">
        <v>4376.7</v>
      </c>
    </row>
    <row r="1855" spans="1:6" ht="30" outlineLevel="7" x14ac:dyDescent="0.2">
      <c r="A1855" s="283"/>
      <c r="B1855" s="283"/>
      <c r="C1855" s="283"/>
      <c r="D1855" s="283" t="s">
        <v>1419</v>
      </c>
      <c r="E1855" s="286" t="s">
        <v>1420</v>
      </c>
      <c r="F1855" s="287">
        <v>247273.9</v>
      </c>
    </row>
    <row r="1856" spans="1:6" ht="30" outlineLevel="6" x14ac:dyDescent="0.2">
      <c r="A1856" s="283"/>
      <c r="B1856" s="283"/>
      <c r="C1856" s="283" t="s">
        <v>1727</v>
      </c>
      <c r="D1856" s="283"/>
      <c r="E1856" s="286" t="s">
        <v>1728</v>
      </c>
      <c r="F1856" s="287">
        <v>19991.400000000001</v>
      </c>
    </row>
    <row r="1857" spans="1:6" ht="45" outlineLevel="7" x14ac:dyDescent="0.2">
      <c r="A1857" s="283"/>
      <c r="B1857" s="283"/>
      <c r="C1857" s="283"/>
      <c r="D1857" s="283" t="s">
        <v>1417</v>
      </c>
      <c r="E1857" s="286" t="s">
        <v>1418</v>
      </c>
      <c r="F1857" s="287">
        <v>347.7</v>
      </c>
    </row>
    <row r="1858" spans="1:6" ht="30" outlineLevel="7" x14ac:dyDescent="0.2">
      <c r="A1858" s="283"/>
      <c r="B1858" s="283"/>
      <c r="C1858" s="283"/>
      <c r="D1858" s="283" t="s">
        <v>1419</v>
      </c>
      <c r="E1858" s="286" t="s">
        <v>1420</v>
      </c>
      <c r="F1858" s="287">
        <v>19643.7</v>
      </c>
    </row>
    <row r="1859" spans="1:6" ht="30" outlineLevel="3" x14ac:dyDescent="0.2">
      <c r="A1859" s="283"/>
      <c r="B1859" s="283"/>
      <c r="C1859" s="283" t="s">
        <v>1788</v>
      </c>
      <c r="D1859" s="283"/>
      <c r="E1859" s="286" t="s">
        <v>1789</v>
      </c>
      <c r="F1859" s="287">
        <v>1923327.1</v>
      </c>
    </row>
    <row r="1860" spans="1:6" ht="30" outlineLevel="4" x14ac:dyDescent="0.2">
      <c r="A1860" s="283"/>
      <c r="B1860" s="283"/>
      <c r="C1860" s="283" t="s">
        <v>1790</v>
      </c>
      <c r="D1860" s="283"/>
      <c r="E1860" s="286" t="s">
        <v>1791</v>
      </c>
      <c r="F1860" s="287">
        <v>1898936</v>
      </c>
    </row>
    <row r="1861" spans="1:6" ht="45" outlineLevel="5" x14ac:dyDescent="0.2">
      <c r="A1861" s="283"/>
      <c r="B1861" s="283"/>
      <c r="C1861" s="283" t="s">
        <v>1792</v>
      </c>
      <c r="D1861" s="283"/>
      <c r="E1861" s="286" t="s">
        <v>1793</v>
      </c>
      <c r="F1861" s="287">
        <v>1110387.6000000001</v>
      </c>
    </row>
    <row r="1862" spans="1:6" ht="105" outlineLevel="6" x14ac:dyDescent="0.2">
      <c r="A1862" s="283"/>
      <c r="B1862" s="283"/>
      <c r="C1862" s="283" t="s">
        <v>1794</v>
      </c>
      <c r="D1862" s="283"/>
      <c r="E1862" s="286" t="s">
        <v>1795</v>
      </c>
      <c r="F1862" s="287">
        <v>418.2</v>
      </c>
    </row>
    <row r="1863" spans="1:6" ht="45" outlineLevel="7" x14ac:dyDescent="0.2">
      <c r="A1863" s="283"/>
      <c r="B1863" s="283"/>
      <c r="C1863" s="283"/>
      <c r="D1863" s="283" t="s">
        <v>1417</v>
      </c>
      <c r="E1863" s="286" t="s">
        <v>1418</v>
      </c>
      <c r="F1863" s="287">
        <v>0.6</v>
      </c>
    </row>
    <row r="1864" spans="1:6" ht="30" outlineLevel="7" x14ac:dyDescent="0.2">
      <c r="A1864" s="283"/>
      <c r="B1864" s="283"/>
      <c r="C1864" s="283"/>
      <c r="D1864" s="283" t="s">
        <v>1419</v>
      </c>
      <c r="E1864" s="286" t="s">
        <v>1420</v>
      </c>
      <c r="F1864" s="287">
        <v>417.6</v>
      </c>
    </row>
    <row r="1865" spans="1:6" ht="30" outlineLevel="6" x14ac:dyDescent="0.2">
      <c r="A1865" s="283"/>
      <c r="B1865" s="283"/>
      <c r="C1865" s="283" t="s">
        <v>1798</v>
      </c>
      <c r="D1865" s="283"/>
      <c r="E1865" s="286" t="s">
        <v>1799</v>
      </c>
      <c r="F1865" s="287">
        <v>758604.3</v>
      </c>
    </row>
    <row r="1866" spans="1:6" ht="30" outlineLevel="7" x14ac:dyDescent="0.2">
      <c r="A1866" s="283"/>
      <c r="B1866" s="283"/>
      <c r="C1866" s="283"/>
      <c r="D1866" s="283" t="s">
        <v>1419</v>
      </c>
      <c r="E1866" s="286" t="s">
        <v>1420</v>
      </c>
      <c r="F1866" s="287">
        <v>758604.3</v>
      </c>
    </row>
    <row r="1867" spans="1:6" ht="30" outlineLevel="6" x14ac:dyDescent="0.2">
      <c r="A1867" s="283"/>
      <c r="B1867" s="283"/>
      <c r="C1867" s="283" t="s">
        <v>1800</v>
      </c>
      <c r="D1867" s="283"/>
      <c r="E1867" s="286" t="s">
        <v>1801</v>
      </c>
      <c r="F1867" s="287">
        <v>153809.29999999999</v>
      </c>
    </row>
    <row r="1868" spans="1:6" ht="45" outlineLevel="7" x14ac:dyDescent="0.2">
      <c r="A1868" s="283"/>
      <c r="B1868" s="283"/>
      <c r="C1868" s="283"/>
      <c r="D1868" s="283" t="s">
        <v>1417</v>
      </c>
      <c r="E1868" s="286" t="s">
        <v>1418</v>
      </c>
      <c r="F1868" s="287">
        <v>2675.1</v>
      </c>
    </row>
    <row r="1869" spans="1:6" ht="30" outlineLevel="7" x14ac:dyDescent="0.2">
      <c r="A1869" s="283"/>
      <c r="B1869" s="283"/>
      <c r="C1869" s="283"/>
      <c r="D1869" s="283" t="s">
        <v>1419</v>
      </c>
      <c r="E1869" s="286" t="s">
        <v>1420</v>
      </c>
      <c r="F1869" s="287">
        <v>151134.20000000001</v>
      </c>
    </row>
    <row r="1870" spans="1:6" ht="60" outlineLevel="6" x14ac:dyDescent="0.2">
      <c r="A1870" s="283"/>
      <c r="B1870" s="283"/>
      <c r="C1870" s="283" t="s">
        <v>1802</v>
      </c>
      <c r="D1870" s="283"/>
      <c r="E1870" s="286" t="s">
        <v>1803</v>
      </c>
      <c r="F1870" s="287">
        <v>197555.8</v>
      </c>
    </row>
    <row r="1871" spans="1:6" ht="45" outlineLevel="7" x14ac:dyDescent="0.2">
      <c r="A1871" s="283"/>
      <c r="B1871" s="283"/>
      <c r="C1871" s="283"/>
      <c r="D1871" s="283" t="s">
        <v>1417</v>
      </c>
      <c r="E1871" s="286" t="s">
        <v>1418</v>
      </c>
      <c r="F1871" s="287">
        <v>2168.8000000000002</v>
      </c>
    </row>
    <row r="1872" spans="1:6" ht="30" outlineLevel="7" x14ac:dyDescent="0.2">
      <c r="A1872" s="283"/>
      <c r="B1872" s="283"/>
      <c r="C1872" s="283"/>
      <c r="D1872" s="283" t="s">
        <v>1419</v>
      </c>
      <c r="E1872" s="286" t="s">
        <v>1420</v>
      </c>
      <c r="F1872" s="287">
        <v>195387</v>
      </c>
    </row>
    <row r="1873" spans="1:6" ht="45" outlineLevel="5" x14ac:dyDescent="0.2">
      <c r="A1873" s="283"/>
      <c r="B1873" s="283"/>
      <c r="C1873" s="283" t="s">
        <v>1804</v>
      </c>
      <c r="D1873" s="283"/>
      <c r="E1873" s="286" t="s">
        <v>1805</v>
      </c>
      <c r="F1873" s="287">
        <v>481215.6</v>
      </c>
    </row>
    <row r="1874" spans="1:6" ht="30" outlineLevel="6" x14ac:dyDescent="0.2">
      <c r="A1874" s="283"/>
      <c r="B1874" s="283"/>
      <c r="C1874" s="283" t="s">
        <v>1810</v>
      </c>
      <c r="D1874" s="283"/>
      <c r="E1874" s="286" t="s">
        <v>1811</v>
      </c>
      <c r="F1874" s="287">
        <v>451090.5</v>
      </c>
    </row>
    <row r="1875" spans="1:6" ht="45" outlineLevel="7" x14ac:dyDescent="0.2">
      <c r="A1875" s="283"/>
      <c r="B1875" s="283"/>
      <c r="C1875" s="283"/>
      <c r="D1875" s="283" t="s">
        <v>1417</v>
      </c>
      <c r="E1875" s="286" t="s">
        <v>1418</v>
      </c>
      <c r="F1875" s="287">
        <v>329.1</v>
      </c>
    </row>
    <row r="1876" spans="1:6" ht="30" outlineLevel="7" x14ac:dyDescent="0.2">
      <c r="A1876" s="283"/>
      <c r="B1876" s="283"/>
      <c r="C1876" s="283"/>
      <c r="D1876" s="283" t="s">
        <v>1419</v>
      </c>
      <c r="E1876" s="286" t="s">
        <v>1420</v>
      </c>
      <c r="F1876" s="287">
        <v>450761.4</v>
      </c>
    </row>
    <row r="1877" spans="1:6" ht="75" outlineLevel="6" x14ac:dyDescent="0.2">
      <c r="A1877" s="283"/>
      <c r="B1877" s="283"/>
      <c r="C1877" s="283" t="s">
        <v>1812</v>
      </c>
      <c r="D1877" s="283"/>
      <c r="E1877" s="286" t="s">
        <v>1813</v>
      </c>
      <c r="F1877" s="287">
        <v>30125.1</v>
      </c>
    </row>
    <row r="1878" spans="1:6" ht="45" outlineLevel="7" x14ac:dyDescent="0.2">
      <c r="A1878" s="283"/>
      <c r="B1878" s="283"/>
      <c r="C1878" s="283"/>
      <c r="D1878" s="283" t="s">
        <v>1417</v>
      </c>
      <c r="E1878" s="286" t="s">
        <v>1418</v>
      </c>
      <c r="F1878" s="287">
        <v>523.9</v>
      </c>
    </row>
    <row r="1879" spans="1:6" ht="30" outlineLevel="7" x14ac:dyDescent="0.2">
      <c r="A1879" s="283"/>
      <c r="B1879" s="283"/>
      <c r="C1879" s="283"/>
      <c r="D1879" s="283" t="s">
        <v>1419</v>
      </c>
      <c r="E1879" s="286" t="s">
        <v>1420</v>
      </c>
      <c r="F1879" s="287">
        <v>29601.200000000001</v>
      </c>
    </row>
    <row r="1880" spans="1:6" ht="30" outlineLevel="5" x14ac:dyDescent="0.2">
      <c r="A1880" s="283"/>
      <c r="B1880" s="283"/>
      <c r="C1880" s="283" t="s">
        <v>1814</v>
      </c>
      <c r="D1880" s="283"/>
      <c r="E1880" s="286" t="s">
        <v>1815</v>
      </c>
      <c r="F1880" s="287">
        <v>307332.8</v>
      </c>
    </row>
    <row r="1881" spans="1:6" ht="15" outlineLevel="6" x14ac:dyDescent="0.2">
      <c r="A1881" s="283"/>
      <c r="B1881" s="283"/>
      <c r="C1881" s="283" t="s">
        <v>1816</v>
      </c>
      <c r="D1881" s="283"/>
      <c r="E1881" s="286" t="s">
        <v>1817</v>
      </c>
      <c r="F1881" s="287">
        <v>4000</v>
      </c>
    </row>
    <row r="1882" spans="1:6" ht="15" outlineLevel="7" x14ac:dyDescent="0.2">
      <c r="A1882" s="283"/>
      <c r="B1882" s="283"/>
      <c r="C1882" s="283"/>
      <c r="D1882" s="283" t="s">
        <v>1517</v>
      </c>
      <c r="E1882" s="286" t="s">
        <v>1518</v>
      </c>
      <c r="F1882" s="287">
        <v>4000</v>
      </c>
    </row>
    <row r="1883" spans="1:6" ht="75" outlineLevel="6" x14ac:dyDescent="0.2">
      <c r="A1883" s="283"/>
      <c r="B1883" s="283"/>
      <c r="C1883" s="283" t="s">
        <v>1818</v>
      </c>
      <c r="D1883" s="283"/>
      <c r="E1883" s="286" t="s">
        <v>1819</v>
      </c>
      <c r="F1883" s="287">
        <v>303332.8</v>
      </c>
    </row>
    <row r="1884" spans="1:6" ht="15" outlineLevel="7" x14ac:dyDescent="0.2">
      <c r="A1884" s="283"/>
      <c r="B1884" s="283"/>
      <c r="C1884" s="283"/>
      <c r="D1884" s="283" t="s">
        <v>1517</v>
      </c>
      <c r="E1884" s="286" t="s">
        <v>1518</v>
      </c>
      <c r="F1884" s="287">
        <v>303332.8</v>
      </c>
    </row>
    <row r="1885" spans="1:6" ht="45" outlineLevel="4" x14ac:dyDescent="0.2">
      <c r="A1885" s="283"/>
      <c r="B1885" s="283"/>
      <c r="C1885" s="283" t="s">
        <v>1820</v>
      </c>
      <c r="D1885" s="283"/>
      <c r="E1885" s="286" t="s">
        <v>1821</v>
      </c>
      <c r="F1885" s="287">
        <v>1701.3</v>
      </c>
    </row>
    <row r="1886" spans="1:6" ht="45" outlineLevel="5" x14ac:dyDescent="0.2">
      <c r="A1886" s="283"/>
      <c r="B1886" s="283"/>
      <c r="C1886" s="283" t="s">
        <v>1822</v>
      </c>
      <c r="D1886" s="283"/>
      <c r="E1886" s="286" t="s">
        <v>1823</v>
      </c>
      <c r="F1886" s="287">
        <v>1701.3</v>
      </c>
    </row>
    <row r="1887" spans="1:6" ht="30" outlineLevel="6" x14ac:dyDescent="0.2">
      <c r="A1887" s="283"/>
      <c r="B1887" s="283"/>
      <c r="C1887" s="283" t="s">
        <v>1831</v>
      </c>
      <c r="D1887" s="283"/>
      <c r="E1887" s="286" t="s">
        <v>1832</v>
      </c>
      <c r="F1887" s="287">
        <v>1701.3</v>
      </c>
    </row>
    <row r="1888" spans="1:6" ht="30" outlineLevel="7" x14ac:dyDescent="0.2">
      <c r="A1888" s="283"/>
      <c r="B1888" s="283"/>
      <c r="C1888" s="283"/>
      <c r="D1888" s="283" t="s">
        <v>1419</v>
      </c>
      <c r="E1888" s="286" t="s">
        <v>1420</v>
      </c>
      <c r="F1888" s="287">
        <v>1701.3</v>
      </c>
    </row>
    <row r="1889" spans="1:6" ht="45" outlineLevel="4" x14ac:dyDescent="0.2">
      <c r="A1889" s="283"/>
      <c r="B1889" s="283"/>
      <c r="C1889" s="283" t="s">
        <v>1843</v>
      </c>
      <c r="D1889" s="283"/>
      <c r="E1889" s="286" t="s">
        <v>1844</v>
      </c>
      <c r="F1889" s="287">
        <v>22689.8</v>
      </c>
    </row>
    <row r="1890" spans="1:6" ht="45" outlineLevel="5" x14ac:dyDescent="0.2">
      <c r="A1890" s="283"/>
      <c r="B1890" s="283"/>
      <c r="C1890" s="283" t="s">
        <v>1845</v>
      </c>
      <c r="D1890" s="283"/>
      <c r="E1890" s="286" t="s">
        <v>1846</v>
      </c>
      <c r="F1890" s="287">
        <v>22689.8</v>
      </c>
    </row>
    <row r="1891" spans="1:6" ht="45" outlineLevel="6" x14ac:dyDescent="0.2">
      <c r="A1891" s="283"/>
      <c r="B1891" s="283"/>
      <c r="C1891" s="283" t="s">
        <v>1853</v>
      </c>
      <c r="D1891" s="283"/>
      <c r="E1891" s="286" t="s">
        <v>1854</v>
      </c>
      <c r="F1891" s="287">
        <v>4685</v>
      </c>
    </row>
    <row r="1892" spans="1:6" ht="30" outlineLevel="7" x14ac:dyDescent="0.2">
      <c r="A1892" s="283"/>
      <c r="B1892" s="283"/>
      <c r="C1892" s="283"/>
      <c r="D1892" s="283" t="s">
        <v>1419</v>
      </c>
      <c r="E1892" s="286" t="s">
        <v>1420</v>
      </c>
      <c r="F1892" s="287">
        <v>4685</v>
      </c>
    </row>
    <row r="1893" spans="1:6" ht="30" outlineLevel="6" x14ac:dyDescent="0.2">
      <c r="A1893" s="283"/>
      <c r="B1893" s="283"/>
      <c r="C1893" s="283" t="s">
        <v>1861</v>
      </c>
      <c r="D1893" s="283"/>
      <c r="E1893" s="286" t="s">
        <v>1862</v>
      </c>
      <c r="F1893" s="287">
        <v>18004.8</v>
      </c>
    </row>
    <row r="1894" spans="1:6" ht="45" outlineLevel="7" x14ac:dyDescent="0.2">
      <c r="A1894" s="283"/>
      <c r="B1894" s="283"/>
      <c r="C1894" s="283"/>
      <c r="D1894" s="283" t="s">
        <v>1417</v>
      </c>
      <c r="E1894" s="286" t="s">
        <v>1418</v>
      </c>
      <c r="F1894" s="287">
        <v>178.3</v>
      </c>
    </row>
    <row r="1895" spans="1:6" ht="30" outlineLevel="7" x14ac:dyDescent="0.2">
      <c r="A1895" s="283"/>
      <c r="B1895" s="283"/>
      <c r="C1895" s="283"/>
      <c r="D1895" s="283" t="s">
        <v>1419</v>
      </c>
      <c r="E1895" s="286" t="s">
        <v>1420</v>
      </c>
      <c r="F1895" s="287">
        <v>17826.5</v>
      </c>
    </row>
    <row r="1896" spans="1:6" ht="30" outlineLevel="3" x14ac:dyDescent="0.2">
      <c r="A1896" s="283"/>
      <c r="B1896" s="283"/>
      <c r="C1896" s="283" t="s">
        <v>2381</v>
      </c>
      <c r="D1896" s="283"/>
      <c r="E1896" s="286" t="s">
        <v>2382</v>
      </c>
      <c r="F1896" s="287">
        <v>140</v>
      </c>
    </row>
    <row r="1897" spans="1:6" ht="60" outlineLevel="4" x14ac:dyDescent="0.2">
      <c r="A1897" s="283"/>
      <c r="B1897" s="283"/>
      <c r="C1897" s="283" t="s">
        <v>2414</v>
      </c>
      <c r="D1897" s="283"/>
      <c r="E1897" s="286" t="s">
        <v>2415</v>
      </c>
      <c r="F1897" s="287">
        <v>140</v>
      </c>
    </row>
    <row r="1898" spans="1:6" ht="90" outlineLevel="5" x14ac:dyDescent="0.2">
      <c r="A1898" s="283"/>
      <c r="B1898" s="283"/>
      <c r="C1898" s="283" t="s">
        <v>2416</v>
      </c>
      <c r="D1898" s="283"/>
      <c r="E1898" s="286" t="s">
        <v>2417</v>
      </c>
      <c r="F1898" s="287">
        <v>140</v>
      </c>
    </row>
    <row r="1899" spans="1:6" ht="60" outlineLevel="6" x14ac:dyDescent="0.2">
      <c r="A1899" s="283"/>
      <c r="B1899" s="283"/>
      <c r="C1899" s="283" t="s">
        <v>2418</v>
      </c>
      <c r="D1899" s="283"/>
      <c r="E1899" s="286" t="s">
        <v>2419</v>
      </c>
      <c r="F1899" s="287">
        <v>140</v>
      </c>
    </row>
    <row r="1900" spans="1:6" ht="30" outlineLevel="7" x14ac:dyDescent="0.2">
      <c r="A1900" s="283"/>
      <c r="B1900" s="283"/>
      <c r="C1900" s="283"/>
      <c r="D1900" s="283" t="s">
        <v>1419</v>
      </c>
      <c r="E1900" s="286" t="s">
        <v>1420</v>
      </c>
      <c r="F1900" s="287">
        <v>140</v>
      </c>
    </row>
    <row r="1901" spans="1:6" ht="15" outlineLevel="2" x14ac:dyDescent="0.2">
      <c r="A1901" s="283"/>
      <c r="B1901" s="283" t="s">
        <v>3159</v>
      </c>
      <c r="C1901" s="283"/>
      <c r="D1901" s="283"/>
      <c r="E1901" s="286" t="s">
        <v>3160</v>
      </c>
      <c r="F1901" s="287">
        <v>2046997.5</v>
      </c>
    </row>
    <row r="1902" spans="1:6" ht="30" outlineLevel="3" x14ac:dyDescent="0.2">
      <c r="A1902" s="283"/>
      <c r="B1902" s="283"/>
      <c r="C1902" s="283" t="s">
        <v>1788</v>
      </c>
      <c r="D1902" s="283"/>
      <c r="E1902" s="286" t="s">
        <v>1789</v>
      </c>
      <c r="F1902" s="287">
        <v>2046997.5</v>
      </c>
    </row>
    <row r="1903" spans="1:6" ht="45" outlineLevel="4" x14ac:dyDescent="0.2">
      <c r="A1903" s="283"/>
      <c r="B1903" s="283"/>
      <c r="C1903" s="283" t="s">
        <v>1843</v>
      </c>
      <c r="D1903" s="283"/>
      <c r="E1903" s="286" t="s">
        <v>1844</v>
      </c>
      <c r="F1903" s="287">
        <v>2046997.5</v>
      </c>
    </row>
    <row r="1904" spans="1:6" ht="45" outlineLevel="5" x14ac:dyDescent="0.2">
      <c r="A1904" s="283"/>
      <c r="B1904" s="283"/>
      <c r="C1904" s="283" t="s">
        <v>1845</v>
      </c>
      <c r="D1904" s="283"/>
      <c r="E1904" s="286" t="s">
        <v>1846</v>
      </c>
      <c r="F1904" s="287">
        <v>2046997.5</v>
      </c>
    </row>
    <row r="1905" spans="1:6" ht="60" outlineLevel="6" x14ac:dyDescent="0.2">
      <c r="A1905" s="283"/>
      <c r="B1905" s="283"/>
      <c r="C1905" s="283" t="s">
        <v>1857</v>
      </c>
      <c r="D1905" s="283"/>
      <c r="E1905" s="286" t="s">
        <v>1858</v>
      </c>
      <c r="F1905" s="287">
        <v>23000</v>
      </c>
    </row>
    <row r="1906" spans="1:6" ht="30" outlineLevel="7" x14ac:dyDescent="0.2">
      <c r="A1906" s="283"/>
      <c r="B1906" s="283"/>
      <c r="C1906" s="283"/>
      <c r="D1906" s="283" t="s">
        <v>1419</v>
      </c>
      <c r="E1906" s="286" t="s">
        <v>1420</v>
      </c>
      <c r="F1906" s="287">
        <v>23000</v>
      </c>
    </row>
    <row r="1907" spans="1:6" ht="45" outlineLevel="6" x14ac:dyDescent="0.2">
      <c r="A1907" s="283"/>
      <c r="B1907" s="283"/>
      <c r="C1907" s="283" t="s">
        <v>1859</v>
      </c>
      <c r="D1907" s="283"/>
      <c r="E1907" s="286" t="s">
        <v>1860</v>
      </c>
      <c r="F1907" s="287">
        <v>2023997.5</v>
      </c>
    </row>
    <row r="1908" spans="1:6" ht="45" outlineLevel="7" x14ac:dyDescent="0.2">
      <c r="A1908" s="283"/>
      <c r="B1908" s="283"/>
      <c r="C1908" s="283"/>
      <c r="D1908" s="283" t="s">
        <v>1417</v>
      </c>
      <c r="E1908" s="286" t="s">
        <v>1418</v>
      </c>
      <c r="F1908" s="287">
        <v>32294.5</v>
      </c>
    </row>
    <row r="1909" spans="1:6" ht="30" outlineLevel="7" x14ac:dyDescent="0.2">
      <c r="A1909" s="283"/>
      <c r="B1909" s="283"/>
      <c r="C1909" s="283"/>
      <c r="D1909" s="283" t="s">
        <v>1419</v>
      </c>
      <c r="E1909" s="286" t="s">
        <v>1420</v>
      </c>
      <c r="F1909" s="287">
        <v>1991703</v>
      </c>
    </row>
    <row r="1910" spans="1:6" ht="30" outlineLevel="2" x14ac:dyDescent="0.2">
      <c r="A1910" s="283"/>
      <c r="B1910" s="283" t="s">
        <v>3137</v>
      </c>
      <c r="C1910" s="283"/>
      <c r="D1910" s="283"/>
      <c r="E1910" s="286" t="s">
        <v>3138</v>
      </c>
      <c r="F1910" s="287">
        <v>749599.7</v>
      </c>
    </row>
    <row r="1911" spans="1:6" ht="45" outlineLevel="3" x14ac:dyDescent="0.2">
      <c r="A1911" s="283"/>
      <c r="B1911" s="283"/>
      <c r="C1911" s="283" t="s">
        <v>1661</v>
      </c>
      <c r="D1911" s="283"/>
      <c r="E1911" s="286" t="s">
        <v>1662</v>
      </c>
      <c r="F1911" s="287">
        <v>686222.3</v>
      </c>
    </row>
    <row r="1912" spans="1:6" ht="45" outlineLevel="4" x14ac:dyDescent="0.2">
      <c r="A1912" s="283"/>
      <c r="B1912" s="283"/>
      <c r="C1912" s="283" t="s">
        <v>1663</v>
      </c>
      <c r="D1912" s="283"/>
      <c r="E1912" s="286" t="s">
        <v>1664</v>
      </c>
      <c r="F1912" s="287">
        <v>496.6</v>
      </c>
    </row>
    <row r="1913" spans="1:6" ht="45" outlineLevel="5" x14ac:dyDescent="0.2">
      <c r="A1913" s="283"/>
      <c r="B1913" s="283"/>
      <c r="C1913" s="283" t="s">
        <v>1697</v>
      </c>
      <c r="D1913" s="283"/>
      <c r="E1913" s="286" t="s">
        <v>1698</v>
      </c>
      <c r="F1913" s="287">
        <v>496.6</v>
      </c>
    </row>
    <row r="1914" spans="1:6" ht="60" outlineLevel="6" x14ac:dyDescent="0.2">
      <c r="A1914" s="283"/>
      <c r="B1914" s="283"/>
      <c r="C1914" s="283" t="s">
        <v>1717</v>
      </c>
      <c r="D1914" s="283"/>
      <c r="E1914" s="286" t="s">
        <v>1718</v>
      </c>
      <c r="F1914" s="287">
        <v>496.6</v>
      </c>
    </row>
    <row r="1915" spans="1:6" ht="45" outlineLevel="7" x14ac:dyDescent="0.2">
      <c r="A1915" s="283"/>
      <c r="B1915" s="283"/>
      <c r="C1915" s="283"/>
      <c r="D1915" s="283" t="s">
        <v>1417</v>
      </c>
      <c r="E1915" s="286" t="s">
        <v>1418</v>
      </c>
      <c r="F1915" s="287">
        <v>496.6</v>
      </c>
    </row>
    <row r="1916" spans="1:6" ht="30" outlineLevel="4" x14ac:dyDescent="0.2">
      <c r="A1916" s="283"/>
      <c r="B1916" s="283"/>
      <c r="C1916" s="283" t="s">
        <v>1738</v>
      </c>
      <c r="D1916" s="283"/>
      <c r="E1916" s="286" t="s">
        <v>1490</v>
      </c>
      <c r="F1916" s="287">
        <v>685613.7</v>
      </c>
    </row>
    <row r="1917" spans="1:6" ht="30" outlineLevel="5" x14ac:dyDescent="0.2">
      <c r="A1917" s="283"/>
      <c r="B1917" s="283"/>
      <c r="C1917" s="283" t="s">
        <v>1739</v>
      </c>
      <c r="D1917" s="283"/>
      <c r="E1917" s="286" t="s">
        <v>1492</v>
      </c>
      <c r="F1917" s="287">
        <v>374648.7</v>
      </c>
    </row>
    <row r="1918" spans="1:6" ht="30" outlineLevel="6" x14ac:dyDescent="0.2">
      <c r="A1918" s="283"/>
      <c r="B1918" s="283"/>
      <c r="C1918" s="283" t="s">
        <v>1740</v>
      </c>
      <c r="D1918" s="283"/>
      <c r="E1918" s="286" t="s">
        <v>1494</v>
      </c>
      <c r="F1918" s="287">
        <v>62466.3</v>
      </c>
    </row>
    <row r="1919" spans="1:6" ht="90" outlineLevel="7" x14ac:dyDescent="0.2">
      <c r="A1919" s="283"/>
      <c r="B1919" s="283"/>
      <c r="C1919" s="283"/>
      <c r="D1919" s="283" t="s">
        <v>1428</v>
      </c>
      <c r="E1919" s="286" t="s">
        <v>1429</v>
      </c>
      <c r="F1919" s="287">
        <v>53394</v>
      </c>
    </row>
    <row r="1920" spans="1:6" ht="45" outlineLevel="7" x14ac:dyDescent="0.2">
      <c r="A1920" s="283"/>
      <c r="B1920" s="283"/>
      <c r="C1920" s="283"/>
      <c r="D1920" s="283" t="s">
        <v>1417</v>
      </c>
      <c r="E1920" s="286" t="s">
        <v>1418</v>
      </c>
      <c r="F1920" s="287">
        <v>9056.2999999999993</v>
      </c>
    </row>
    <row r="1921" spans="1:6" ht="15" outlineLevel="7" x14ac:dyDescent="0.2">
      <c r="A1921" s="283"/>
      <c r="B1921" s="283"/>
      <c r="C1921" s="283"/>
      <c r="D1921" s="283" t="s">
        <v>1430</v>
      </c>
      <c r="E1921" s="286" t="s">
        <v>1431</v>
      </c>
      <c r="F1921" s="287">
        <v>16</v>
      </c>
    </row>
    <row r="1922" spans="1:6" ht="30" outlineLevel="6" x14ac:dyDescent="0.2">
      <c r="A1922" s="283"/>
      <c r="B1922" s="283"/>
      <c r="C1922" s="283" t="s">
        <v>1741</v>
      </c>
      <c r="D1922" s="283"/>
      <c r="E1922" s="286" t="s">
        <v>1742</v>
      </c>
      <c r="F1922" s="287">
        <v>312182.40000000002</v>
      </c>
    </row>
    <row r="1923" spans="1:6" ht="90" outlineLevel="7" x14ac:dyDescent="0.2">
      <c r="A1923" s="283"/>
      <c r="B1923" s="283"/>
      <c r="C1923" s="283"/>
      <c r="D1923" s="283" t="s">
        <v>1428</v>
      </c>
      <c r="E1923" s="286" t="s">
        <v>1429</v>
      </c>
      <c r="F1923" s="287">
        <v>252950.5</v>
      </c>
    </row>
    <row r="1924" spans="1:6" ht="45" outlineLevel="7" x14ac:dyDescent="0.2">
      <c r="A1924" s="283"/>
      <c r="B1924" s="283"/>
      <c r="C1924" s="283"/>
      <c r="D1924" s="283" t="s">
        <v>1417</v>
      </c>
      <c r="E1924" s="286" t="s">
        <v>1418</v>
      </c>
      <c r="F1924" s="287">
        <v>57995.7</v>
      </c>
    </row>
    <row r="1925" spans="1:6" ht="15" outlineLevel="7" x14ac:dyDescent="0.2">
      <c r="A1925" s="283"/>
      <c r="B1925" s="283"/>
      <c r="C1925" s="283"/>
      <c r="D1925" s="283" t="s">
        <v>1430</v>
      </c>
      <c r="E1925" s="286" t="s">
        <v>1431</v>
      </c>
      <c r="F1925" s="287">
        <v>1236.2</v>
      </c>
    </row>
    <row r="1926" spans="1:6" ht="60" outlineLevel="5" x14ac:dyDescent="0.2">
      <c r="A1926" s="283"/>
      <c r="B1926" s="283"/>
      <c r="C1926" s="283" t="s">
        <v>1746</v>
      </c>
      <c r="D1926" s="283"/>
      <c r="E1926" s="286" t="s">
        <v>1747</v>
      </c>
      <c r="F1926" s="287">
        <v>245522.1</v>
      </c>
    </row>
    <row r="1927" spans="1:6" ht="45" outlineLevel="6" x14ac:dyDescent="0.2">
      <c r="A1927" s="283"/>
      <c r="B1927" s="283"/>
      <c r="C1927" s="283" t="s">
        <v>1748</v>
      </c>
      <c r="D1927" s="283"/>
      <c r="E1927" s="286" t="s">
        <v>1410</v>
      </c>
      <c r="F1927" s="287">
        <v>204961.9</v>
      </c>
    </row>
    <row r="1928" spans="1:6" ht="45" outlineLevel="7" x14ac:dyDescent="0.2">
      <c r="A1928" s="283"/>
      <c r="B1928" s="283"/>
      <c r="C1928" s="283"/>
      <c r="D1928" s="283" t="s">
        <v>1411</v>
      </c>
      <c r="E1928" s="286" t="s">
        <v>1412</v>
      </c>
      <c r="F1928" s="287">
        <v>204961.9</v>
      </c>
    </row>
    <row r="1929" spans="1:6" ht="60" outlineLevel="6" x14ac:dyDescent="0.2">
      <c r="A1929" s="283"/>
      <c r="B1929" s="283"/>
      <c r="C1929" s="283" t="s">
        <v>1749</v>
      </c>
      <c r="D1929" s="283"/>
      <c r="E1929" s="286" t="s">
        <v>1527</v>
      </c>
      <c r="F1929" s="287">
        <v>7646</v>
      </c>
    </row>
    <row r="1930" spans="1:6" ht="45" outlineLevel="7" x14ac:dyDescent="0.2">
      <c r="A1930" s="283"/>
      <c r="B1930" s="283"/>
      <c r="C1930" s="283"/>
      <c r="D1930" s="283" t="s">
        <v>1417</v>
      </c>
      <c r="E1930" s="286" t="s">
        <v>1418</v>
      </c>
      <c r="F1930" s="287">
        <v>7646</v>
      </c>
    </row>
    <row r="1931" spans="1:6" ht="45" outlineLevel="6" x14ac:dyDescent="0.2">
      <c r="A1931" s="283"/>
      <c r="B1931" s="283"/>
      <c r="C1931" s="283" t="s">
        <v>1750</v>
      </c>
      <c r="D1931" s="283"/>
      <c r="E1931" s="286" t="s">
        <v>1751</v>
      </c>
      <c r="F1931" s="287">
        <v>32914.199999999997</v>
      </c>
    </row>
    <row r="1932" spans="1:6" ht="45" outlineLevel="7" x14ac:dyDescent="0.2">
      <c r="A1932" s="283"/>
      <c r="B1932" s="283"/>
      <c r="C1932" s="283"/>
      <c r="D1932" s="283" t="s">
        <v>1417</v>
      </c>
      <c r="E1932" s="286" t="s">
        <v>1418</v>
      </c>
      <c r="F1932" s="287">
        <v>32914.199999999997</v>
      </c>
    </row>
    <row r="1933" spans="1:6" ht="105" outlineLevel="5" x14ac:dyDescent="0.2">
      <c r="A1933" s="283"/>
      <c r="B1933" s="283"/>
      <c r="C1933" s="283" t="s">
        <v>1752</v>
      </c>
      <c r="D1933" s="283"/>
      <c r="E1933" s="286" t="s">
        <v>1753</v>
      </c>
      <c r="F1933" s="287">
        <v>65442.9</v>
      </c>
    </row>
    <row r="1934" spans="1:6" ht="45" outlineLevel="6" x14ac:dyDescent="0.2">
      <c r="A1934" s="283"/>
      <c r="B1934" s="283"/>
      <c r="C1934" s="283" t="s">
        <v>1754</v>
      </c>
      <c r="D1934" s="283"/>
      <c r="E1934" s="286" t="s">
        <v>1410</v>
      </c>
      <c r="F1934" s="287">
        <v>4811.8999999999996</v>
      </c>
    </row>
    <row r="1935" spans="1:6" ht="90" outlineLevel="7" x14ac:dyDescent="0.2">
      <c r="A1935" s="283"/>
      <c r="B1935" s="283"/>
      <c r="C1935" s="283"/>
      <c r="D1935" s="283" t="s">
        <v>1428</v>
      </c>
      <c r="E1935" s="286" t="s">
        <v>1429</v>
      </c>
      <c r="F1935" s="287">
        <v>3500.8</v>
      </c>
    </row>
    <row r="1936" spans="1:6" ht="45" outlineLevel="7" x14ac:dyDescent="0.2">
      <c r="A1936" s="283"/>
      <c r="B1936" s="283"/>
      <c r="C1936" s="283"/>
      <c r="D1936" s="283" t="s">
        <v>1417</v>
      </c>
      <c r="E1936" s="286" t="s">
        <v>1418</v>
      </c>
      <c r="F1936" s="287">
        <v>1292.5999999999999</v>
      </c>
    </row>
    <row r="1937" spans="1:6" ht="15" outlineLevel="7" x14ac:dyDescent="0.2">
      <c r="A1937" s="283"/>
      <c r="B1937" s="283"/>
      <c r="C1937" s="283"/>
      <c r="D1937" s="283" t="s">
        <v>1430</v>
      </c>
      <c r="E1937" s="286" t="s">
        <v>1431</v>
      </c>
      <c r="F1937" s="287">
        <v>18.5</v>
      </c>
    </row>
    <row r="1938" spans="1:6" ht="15" outlineLevel="6" x14ac:dyDescent="0.2">
      <c r="A1938" s="283"/>
      <c r="B1938" s="283"/>
      <c r="C1938" s="283" t="s">
        <v>1755</v>
      </c>
      <c r="D1938" s="283"/>
      <c r="E1938" s="286" t="s">
        <v>1756</v>
      </c>
      <c r="F1938" s="287">
        <v>60631</v>
      </c>
    </row>
    <row r="1939" spans="1:6" ht="45" outlineLevel="7" x14ac:dyDescent="0.2">
      <c r="A1939" s="283"/>
      <c r="B1939" s="283"/>
      <c r="C1939" s="283"/>
      <c r="D1939" s="283" t="s">
        <v>1417</v>
      </c>
      <c r="E1939" s="286" t="s">
        <v>1418</v>
      </c>
      <c r="F1939" s="287">
        <v>9392.5</v>
      </c>
    </row>
    <row r="1940" spans="1:6" ht="15" outlineLevel="7" x14ac:dyDescent="0.2">
      <c r="A1940" s="283"/>
      <c r="B1940" s="283"/>
      <c r="C1940" s="283"/>
      <c r="D1940" s="283" t="s">
        <v>1430</v>
      </c>
      <c r="E1940" s="286" t="s">
        <v>1431</v>
      </c>
      <c r="F1940" s="287">
        <v>51238.5</v>
      </c>
    </row>
    <row r="1941" spans="1:6" ht="30" outlineLevel="4" x14ac:dyDescent="0.2">
      <c r="A1941" s="283"/>
      <c r="B1941" s="283"/>
      <c r="C1941" s="283" t="s">
        <v>1757</v>
      </c>
      <c r="D1941" s="283"/>
      <c r="E1941" s="286" t="s">
        <v>1758</v>
      </c>
      <c r="F1941" s="287">
        <v>112</v>
      </c>
    </row>
    <row r="1942" spans="1:6" ht="90" outlineLevel="5" x14ac:dyDescent="0.2">
      <c r="A1942" s="283"/>
      <c r="B1942" s="283"/>
      <c r="C1942" s="283" t="s">
        <v>1759</v>
      </c>
      <c r="D1942" s="283"/>
      <c r="E1942" s="286" t="s">
        <v>1760</v>
      </c>
      <c r="F1942" s="287">
        <v>112</v>
      </c>
    </row>
    <row r="1943" spans="1:6" ht="60" outlineLevel="6" x14ac:dyDescent="0.2">
      <c r="A1943" s="283"/>
      <c r="B1943" s="283"/>
      <c r="C1943" s="283" t="s">
        <v>1761</v>
      </c>
      <c r="D1943" s="283"/>
      <c r="E1943" s="286" t="s">
        <v>1762</v>
      </c>
      <c r="F1943" s="287">
        <v>112</v>
      </c>
    </row>
    <row r="1944" spans="1:6" ht="30" outlineLevel="7" x14ac:dyDescent="0.2">
      <c r="A1944" s="283"/>
      <c r="B1944" s="283"/>
      <c r="C1944" s="283"/>
      <c r="D1944" s="283" t="s">
        <v>1419</v>
      </c>
      <c r="E1944" s="286" t="s">
        <v>1420</v>
      </c>
      <c r="F1944" s="287">
        <v>112</v>
      </c>
    </row>
    <row r="1945" spans="1:6" ht="60" outlineLevel="3" x14ac:dyDescent="0.2">
      <c r="A1945" s="283"/>
      <c r="B1945" s="283"/>
      <c r="C1945" s="283" t="s">
        <v>1763</v>
      </c>
      <c r="D1945" s="283"/>
      <c r="E1945" s="286" t="s">
        <v>1764</v>
      </c>
      <c r="F1945" s="287">
        <v>30633.7</v>
      </c>
    </row>
    <row r="1946" spans="1:6" ht="75" outlineLevel="4" x14ac:dyDescent="0.2">
      <c r="A1946" s="283"/>
      <c r="B1946" s="283"/>
      <c r="C1946" s="283" t="s">
        <v>1765</v>
      </c>
      <c r="D1946" s="283"/>
      <c r="E1946" s="286" t="s">
        <v>1766</v>
      </c>
      <c r="F1946" s="287">
        <v>19666.3</v>
      </c>
    </row>
    <row r="1947" spans="1:6" ht="60" outlineLevel="5" x14ac:dyDescent="0.2">
      <c r="A1947" s="283"/>
      <c r="B1947" s="283"/>
      <c r="C1947" s="283" t="s">
        <v>1767</v>
      </c>
      <c r="D1947" s="283"/>
      <c r="E1947" s="286" t="s">
        <v>1768</v>
      </c>
      <c r="F1947" s="287">
        <v>19666.3</v>
      </c>
    </row>
    <row r="1948" spans="1:6" ht="60" outlineLevel="6" x14ac:dyDescent="0.2">
      <c r="A1948" s="283"/>
      <c r="B1948" s="283"/>
      <c r="C1948" s="283" t="s">
        <v>1770</v>
      </c>
      <c r="D1948" s="283"/>
      <c r="E1948" s="286" t="s">
        <v>1527</v>
      </c>
      <c r="F1948" s="287">
        <v>700</v>
      </c>
    </row>
    <row r="1949" spans="1:6" ht="45" outlineLevel="7" x14ac:dyDescent="0.2">
      <c r="A1949" s="283"/>
      <c r="B1949" s="283"/>
      <c r="C1949" s="283"/>
      <c r="D1949" s="283" t="s">
        <v>1417</v>
      </c>
      <c r="E1949" s="286" t="s">
        <v>1418</v>
      </c>
      <c r="F1949" s="287">
        <v>700</v>
      </c>
    </row>
    <row r="1950" spans="1:6" ht="75" outlineLevel="6" x14ac:dyDescent="0.2">
      <c r="A1950" s="283"/>
      <c r="B1950" s="283"/>
      <c r="C1950" s="283" t="s">
        <v>1771</v>
      </c>
      <c r="D1950" s="283"/>
      <c r="E1950" s="286" t="s">
        <v>1772</v>
      </c>
      <c r="F1950" s="287">
        <v>1768.4</v>
      </c>
    </row>
    <row r="1951" spans="1:6" ht="45" outlineLevel="7" x14ac:dyDescent="0.2">
      <c r="A1951" s="283"/>
      <c r="B1951" s="283"/>
      <c r="C1951" s="283"/>
      <c r="D1951" s="283" t="s">
        <v>1417</v>
      </c>
      <c r="E1951" s="286" t="s">
        <v>1418</v>
      </c>
      <c r="F1951" s="287">
        <v>868.4</v>
      </c>
    </row>
    <row r="1952" spans="1:6" ht="30" outlineLevel="7" x14ac:dyDescent="0.2">
      <c r="A1952" s="283"/>
      <c r="B1952" s="283"/>
      <c r="C1952" s="283"/>
      <c r="D1952" s="283" t="s">
        <v>1419</v>
      </c>
      <c r="E1952" s="286" t="s">
        <v>1420</v>
      </c>
      <c r="F1952" s="287">
        <v>900</v>
      </c>
    </row>
    <row r="1953" spans="1:6" ht="60" outlineLevel="6" x14ac:dyDescent="0.2">
      <c r="A1953" s="283"/>
      <c r="B1953" s="283"/>
      <c r="C1953" s="283" t="s">
        <v>1773</v>
      </c>
      <c r="D1953" s="283"/>
      <c r="E1953" s="286" t="s">
        <v>1774</v>
      </c>
      <c r="F1953" s="287">
        <v>15741.4</v>
      </c>
    </row>
    <row r="1954" spans="1:6" ht="45" outlineLevel="7" x14ac:dyDescent="0.2">
      <c r="A1954" s="283"/>
      <c r="B1954" s="283"/>
      <c r="C1954" s="283"/>
      <c r="D1954" s="283" t="s">
        <v>1417</v>
      </c>
      <c r="E1954" s="286" t="s">
        <v>1418</v>
      </c>
      <c r="F1954" s="287">
        <v>356.7</v>
      </c>
    </row>
    <row r="1955" spans="1:6" ht="30" outlineLevel="7" x14ac:dyDescent="0.2">
      <c r="A1955" s="283"/>
      <c r="B1955" s="283"/>
      <c r="C1955" s="283"/>
      <c r="D1955" s="283" t="s">
        <v>1419</v>
      </c>
      <c r="E1955" s="286" t="s">
        <v>1420</v>
      </c>
      <c r="F1955" s="287">
        <v>8000</v>
      </c>
    </row>
    <row r="1956" spans="1:6" ht="45" outlineLevel="7" x14ac:dyDescent="0.2">
      <c r="A1956" s="283"/>
      <c r="B1956" s="283"/>
      <c r="C1956" s="283"/>
      <c r="D1956" s="283" t="s">
        <v>1411</v>
      </c>
      <c r="E1956" s="286" t="s">
        <v>1412</v>
      </c>
      <c r="F1956" s="287">
        <v>7384.7</v>
      </c>
    </row>
    <row r="1957" spans="1:6" ht="120" outlineLevel="6" x14ac:dyDescent="0.2">
      <c r="A1957" s="283"/>
      <c r="B1957" s="283"/>
      <c r="C1957" s="283" t="s">
        <v>1775</v>
      </c>
      <c r="D1957" s="283"/>
      <c r="E1957" s="286" t="s">
        <v>1776</v>
      </c>
      <c r="F1957" s="287">
        <v>1456.5</v>
      </c>
    </row>
    <row r="1958" spans="1:6" ht="45" outlineLevel="7" x14ac:dyDescent="0.2">
      <c r="A1958" s="283"/>
      <c r="B1958" s="283"/>
      <c r="C1958" s="283"/>
      <c r="D1958" s="283" t="s">
        <v>1417</v>
      </c>
      <c r="E1958" s="286" t="s">
        <v>1418</v>
      </c>
      <c r="F1958" s="287">
        <v>270</v>
      </c>
    </row>
    <row r="1959" spans="1:6" ht="45" outlineLevel="7" x14ac:dyDescent="0.2">
      <c r="A1959" s="283"/>
      <c r="B1959" s="283"/>
      <c r="C1959" s="283"/>
      <c r="D1959" s="283" t="s">
        <v>1411</v>
      </c>
      <c r="E1959" s="286" t="s">
        <v>1412</v>
      </c>
      <c r="F1959" s="287">
        <v>1186.5</v>
      </c>
    </row>
    <row r="1960" spans="1:6" ht="60" outlineLevel="4" x14ac:dyDescent="0.2">
      <c r="A1960" s="283"/>
      <c r="B1960" s="283"/>
      <c r="C1960" s="283" t="s">
        <v>1777</v>
      </c>
      <c r="D1960" s="283"/>
      <c r="E1960" s="286" t="s">
        <v>1778</v>
      </c>
      <c r="F1960" s="287">
        <v>10967.4</v>
      </c>
    </row>
    <row r="1961" spans="1:6" ht="45" outlineLevel="5" x14ac:dyDescent="0.2">
      <c r="A1961" s="283"/>
      <c r="B1961" s="283"/>
      <c r="C1961" s="283" t="s">
        <v>1779</v>
      </c>
      <c r="D1961" s="283"/>
      <c r="E1961" s="286" t="s">
        <v>1780</v>
      </c>
      <c r="F1961" s="287">
        <v>10967.4</v>
      </c>
    </row>
    <row r="1962" spans="1:6" ht="60" outlineLevel="6" x14ac:dyDescent="0.2">
      <c r="A1962" s="283"/>
      <c r="B1962" s="283"/>
      <c r="C1962" s="283" t="s">
        <v>1782</v>
      </c>
      <c r="D1962" s="283"/>
      <c r="E1962" s="286" t="s">
        <v>1783</v>
      </c>
      <c r="F1962" s="287">
        <v>7789.7</v>
      </c>
    </row>
    <row r="1963" spans="1:6" ht="45" outlineLevel="7" x14ac:dyDescent="0.2">
      <c r="A1963" s="283"/>
      <c r="B1963" s="283"/>
      <c r="C1963" s="283"/>
      <c r="D1963" s="283" t="s">
        <v>1417</v>
      </c>
      <c r="E1963" s="286" t="s">
        <v>1418</v>
      </c>
      <c r="F1963" s="287">
        <v>889.7</v>
      </c>
    </row>
    <row r="1964" spans="1:6" ht="30" outlineLevel="7" x14ac:dyDescent="0.2">
      <c r="A1964" s="283"/>
      <c r="B1964" s="283"/>
      <c r="C1964" s="283"/>
      <c r="D1964" s="283" t="s">
        <v>1419</v>
      </c>
      <c r="E1964" s="286" t="s">
        <v>1420</v>
      </c>
      <c r="F1964" s="287">
        <v>900</v>
      </c>
    </row>
    <row r="1965" spans="1:6" ht="45" outlineLevel="7" x14ac:dyDescent="0.2">
      <c r="A1965" s="283"/>
      <c r="B1965" s="283"/>
      <c r="C1965" s="283"/>
      <c r="D1965" s="283" t="s">
        <v>1411</v>
      </c>
      <c r="E1965" s="286" t="s">
        <v>1412</v>
      </c>
      <c r="F1965" s="287">
        <v>6000</v>
      </c>
    </row>
    <row r="1966" spans="1:6" ht="45" outlineLevel="6" x14ac:dyDescent="0.2">
      <c r="A1966" s="283"/>
      <c r="B1966" s="283"/>
      <c r="C1966" s="283" t="s">
        <v>1784</v>
      </c>
      <c r="D1966" s="283"/>
      <c r="E1966" s="286" t="s">
        <v>1785</v>
      </c>
      <c r="F1966" s="287">
        <v>162</v>
      </c>
    </row>
    <row r="1967" spans="1:6" ht="45" outlineLevel="7" x14ac:dyDescent="0.2">
      <c r="A1967" s="283"/>
      <c r="B1967" s="283"/>
      <c r="C1967" s="283"/>
      <c r="D1967" s="283" t="s">
        <v>1417</v>
      </c>
      <c r="E1967" s="286" t="s">
        <v>1418</v>
      </c>
      <c r="F1967" s="287">
        <v>162</v>
      </c>
    </row>
    <row r="1968" spans="1:6" ht="75" outlineLevel="6" x14ac:dyDescent="0.2">
      <c r="A1968" s="283"/>
      <c r="B1968" s="283"/>
      <c r="C1968" s="283" t="s">
        <v>1786</v>
      </c>
      <c r="D1968" s="283"/>
      <c r="E1968" s="286" t="s">
        <v>1787</v>
      </c>
      <c r="F1968" s="287">
        <v>3015.7</v>
      </c>
    </row>
    <row r="1969" spans="1:6" ht="30" outlineLevel="7" x14ac:dyDescent="0.2">
      <c r="A1969" s="283"/>
      <c r="B1969" s="283"/>
      <c r="C1969" s="283"/>
      <c r="D1969" s="283" t="s">
        <v>1419</v>
      </c>
      <c r="E1969" s="286" t="s">
        <v>1420</v>
      </c>
      <c r="F1969" s="287">
        <v>1000</v>
      </c>
    </row>
    <row r="1970" spans="1:6" ht="45" outlineLevel="7" x14ac:dyDescent="0.2">
      <c r="A1970" s="283"/>
      <c r="B1970" s="283"/>
      <c r="C1970" s="283"/>
      <c r="D1970" s="283" t="s">
        <v>1411</v>
      </c>
      <c r="E1970" s="286" t="s">
        <v>1412</v>
      </c>
      <c r="F1970" s="287">
        <v>2015.7</v>
      </c>
    </row>
    <row r="1971" spans="1:6" ht="30" outlineLevel="3" x14ac:dyDescent="0.2">
      <c r="A1971" s="283"/>
      <c r="B1971" s="283"/>
      <c r="C1971" s="283" t="s">
        <v>1788</v>
      </c>
      <c r="D1971" s="283"/>
      <c r="E1971" s="286" t="s">
        <v>1789</v>
      </c>
      <c r="F1971" s="287">
        <v>18910.3</v>
      </c>
    </row>
    <row r="1972" spans="1:6" ht="45" outlineLevel="4" x14ac:dyDescent="0.2">
      <c r="A1972" s="283"/>
      <c r="B1972" s="283"/>
      <c r="C1972" s="283" t="s">
        <v>1820</v>
      </c>
      <c r="D1972" s="283"/>
      <c r="E1972" s="286" t="s">
        <v>1821</v>
      </c>
      <c r="F1972" s="287">
        <v>9500</v>
      </c>
    </row>
    <row r="1973" spans="1:6" ht="45" outlineLevel="5" x14ac:dyDescent="0.2">
      <c r="A1973" s="283"/>
      <c r="B1973" s="283"/>
      <c r="C1973" s="283" t="s">
        <v>1822</v>
      </c>
      <c r="D1973" s="283"/>
      <c r="E1973" s="286" t="s">
        <v>1823</v>
      </c>
      <c r="F1973" s="287">
        <v>9500</v>
      </c>
    </row>
    <row r="1974" spans="1:6" ht="60" outlineLevel="6" x14ac:dyDescent="0.2">
      <c r="A1974" s="283"/>
      <c r="B1974" s="283"/>
      <c r="C1974" s="283" t="s">
        <v>1824</v>
      </c>
      <c r="D1974" s="283"/>
      <c r="E1974" s="286" t="s">
        <v>1527</v>
      </c>
      <c r="F1974" s="287">
        <v>300</v>
      </c>
    </row>
    <row r="1975" spans="1:6" ht="45" outlineLevel="7" x14ac:dyDescent="0.2">
      <c r="A1975" s="283"/>
      <c r="B1975" s="283"/>
      <c r="C1975" s="283"/>
      <c r="D1975" s="283" t="s">
        <v>1411</v>
      </c>
      <c r="E1975" s="286" t="s">
        <v>1412</v>
      </c>
      <c r="F1975" s="287">
        <v>300</v>
      </c>
    </row>
    <row r="1976" spans="1:6" ht="45" outlineLevel="6" x14ac:dyDescent="0.2">
      <c r="A1976" s="283"/>
      <c r="B1976" s="283"/>
      <c r="C1976" s="283" t="s">
        <v>1825</v>
      </c>
      <c r="D1976" s="283"/>
      <c r="E1976" s="286" t="s">
        <v>1826</v>
      </c>
      <c r="F1976" s="287">
        <v>7000</v>
      </c>
    </row>
    <row r="1977" spans="1:6" ht="45" outlineLevel="7" x14ac:dyDescent="0.2">
      <c r="A1977" s="283"/>
      <c r="B1977" s="283"/>
      <c r="C1977" s="283"/>
      <c r="D1977" s="283" t="s">
        <v>1411</v>
      </c>
      <c r="E1977" s="286" t="s">
        <v>1412</v>
      </c>
      <c r="F1977" s="287">
        <v>7000</v>
      </c>
    </row>
    <row r="1978" spans="1:6" ht="45" outlineLevel="6" x14ac:dyDescent="0.2">
      <c r="A1978" s="283"/>
      <c r="B1978" s="283"/>
      <c r="C1978" s="283" t="s">
        <v>1827</v>
      </c>
      <c r="D1978" s="283"/>
      <c r="E1978" s="286" t="s">
        <v>1828</v>
      </c>
      <c r="F1978" s="287">
        <v>1500</v>
      </c>
    </row>
    <row r="1979" spans="1:6" ht="45" outlineLevel="7" x14ac:dyDescent="0.2">
      <c r="A1979" s="283"/>
      <c r="B1979" s="283"/>
      <c r="C1979" s="283"/>
      <c r="D1979" s="283" t="s">
        <v>1417</v>
      </c>
      <c r="E1979" s="286" t="s">
        <v>1418</v>
      </c>
      <c r="F1979" s="287">
        <v>1150</v>
      </c>
    </row>
    <row r="1980" spans="1:6" ht="45" outlineLevel="7" x14ac:dyDescent="0.2">
      <c r="A1980" s="283"/>
      <c r="B1980" s="283"/>
      <c r="C1980" s="283"/>
      <c r="D1980" s="283" t="s">
        <v>1411</v>
      </c>
      <c r="E1980" s="286" t="s">
        <v>1412</v>
      </c>
      <c r="F1980" s="287">
        <v>350</v>
      </c>
    </row>
    <row r="1981" spans="1:6" ht="30" outlineLevel="6" x14ac:dyDescent="0.2">
      <c r="A1981" s="283"/>
      <c r="B1981" s="283"/>
      <c r="C1981" s="283" t="s">
        <v>1829</v>
      </c>
      <c r="D1981" s="283"/>
      <c r="E1981" s="286" t="s">
        <v>1830</v>
      </c>
      <c r="F1981" s="287">
        <v>700</v>
      </c>
    </row>
    <row r="1982" spans="1:6" ht="45" outlineLevel="7" x14ac:dyDescent="0.2">
      <c r="A1982" s="283"/>
      <c r="B1982" s="283"/>
      <c r="C1982" s="283"/>
      <c r="D1982" s="283" t="s">
        <v>1411</v>
      </c>
      <c r="E1982" s="286" t="s">
        <v>1412</v>
      </c>
      <c r="F1982" s="287">
        <v>700</v>
      </c>
    </row>
    <row r="1983" spans="1:6" ht="45" outlineLevel="4" x14ac:dyDescent="0.2">
      <c r="A1983" s="283"/>
      <c r="B1983" s="283"/>
      <c r="C1983" s="283" t="s">
        <v>1843</v>
      </c>
      <c r="D1983" s="283"/>
      <c r="E1983" s="286" t="s">
        <v>1844</v>
      </c>
      <c r="F1983" s="287">
        <v>3723.3</v>
      </c>
    </row>
    <row r="1984" spans="1:6" ht="45" outlineLevel="5" x14ac:dyDescent="0.2">
      <c r="A1984" s="283"/>
      <c r="B1984" s="283"/>
      <c r="C1984" s="283" t="s">
        <v>1845</v>
      </c>
      <c r="D1984" s="283"/>
      <c r="E1984" s="286" t="s">
        <v>1846</v>
      </c>
      <c r="F1984" s="287">
        <v>1226.4000000000001</v>
      </c>
    </row>
    <row r="1985" spans="1:6" ht="60" outlineLevel="6" x14ac:dyDescent="0.2">
      <c r="A1985" s="283"/>
      <c r="B1985" s="283"/>
      <c r="C1985" s="283" t="s">
        <v>1848</v>
      </c>
      <c r="D1985" s="283"/>
      <c r="E1985" s="286" t="s">
        <v>1527</v>
      </c>
      <c r="F1985" s="287">
        <v>185</v>
      </c>
    </row>
    <row r="1986" spans="1:6" ht="45" outlineLevel="7" x14ac:dyDescent="0.2">
      <c r="A1986" s="283"/>
      <c r="B1986" s="283"/>
      <c r="C1986" s="283"/>
      <c r="D1986" s="283" t="s">
        <v>1417</v>
      </c>
      <c r="E1986" s="286" t="s">
        <v>1418</v>
      </c>
      <c r="F1986" s="287">
        <v>185</v>
      </c>
    </row>
    <row r="1987" spans="1:6" ht="45" outlineLevel="6" x14ac:dyDescent="0.2">
      <c r="A1987" s="283"/>
      <c r="B1987" s="283"/>
      <c r="C1987" s="283" t="s">
        <v>1849</v>
      </c>
      <c r="D1987" s="283"/>
      <c r="E1987" s="286" t="s">
        <v>1850</v>
      </c>
      <c r="F1987" s="287">
        <v>222</v>
      </c>
    </row>
    <row r="1988" spans="1:6" ht="45" outlineLevel="7" x14ac:dyDescent="0.2">
      <c r="A1988" s="283"/>
      <c r="B1988" s="283"/>
      <c r="C1988" s="283"/>
      <c r="D1988" s="283" t="s">
        <v>1417</v>
      </c>
      <c r="E1988" s="286" t="s">
        <v>1418</v>
      </c>
      <c r="F1988" s="287">
        <v>222</v>
      </c>
    </row>
    <row r="1989" spans="1:6" ht="60" outlineLevel="6" x14ac:dyDescent="0.2">
      <c r="A1989" s="283"/>
      <c r="B1989" s="283"/>
      <c r="C1989" s="283" t="s">
        <v>1851</v>
      </c>
      <c r="D1989" s="283"/>
      <c r="E1989" s="286" t="s">
        <v>1852</v>
      </c>
      <c r="F1989" s="287">
        <v>819.4</v>
      </c>
    </row>
    <row r="1990" spans="1:6" ht="45" outlineLevel="7" x14ac:dyDescent="0.2">
      <c r="A1990" s="283"/>
      <c r="B1990" s="283"/>
      <c r="C1990" s="283"/>
      <c r="D1990" s="283" t="s">
        <v>1417</v>
      </c>
      <c r="E1990" s="286" t="s">
        <v>1418</v>
      </c>
      <c r="F1990" s="287">
        <v>519.4</v>
      </c>
    </row>
    <row r="1991" spans="1:6" ht="30" outlineLevel="7" x14ac:dyDescent="0.2">
      <c r="A1991" s="283"/>
      <c r="B1991" s="283"/>
      <c r="C1991" s="283"/>
      <c r="D1991" s="283" t="s">
        <v>1419</v>
      </c>
      <c r="E1991" s="286" t="s">
        <v>1420</v>
      </c>
      <c r="F1991" s="287">
        <v>300</v>
      </c>
    </row>
    <row r="1992" spans="1:6" ht="60" outlineLevel="5" x14ac:dyDescent="0.2">
      <c r="A1992" s="283"/>
      <c r="B1992" s="283"/>
      <c r="C1992" s="283" t="s">
        <v>1863</v>
      </c>
      <c r="D1992" s="283"/>
      <c r="E1992" s="286" t="s">
        <v>1864</v>
      </c>
      <c r="F1992" s="287">
        <v>2496.9</v>
      </c>
    </row>
    <row r="1993" spans="1:6" ht="30" outlineLevel="6" x14ac:dyDescent="0.2">
      <c r="A1993" s="283"/>
      <c r="B1993" s="283"/>
      <c r="C1993" s="283" t="s">
        <v>1866</v>
      </c>
      <c r="D1993" s="283"/>
      <c r="E1993" s="286" t="s">
        <v>1867</v>
      </c>
      <c r="F1993" s="287">
        <v>2496.9</v>
      </c>
    </row>
    <row r="1994" spans="1:6" ht="45" outlineLevel="7" x14ac:dyDescent="0.2">
      <c r="A1994" s="283"/>
      <c r="B1994" s="283"/>
      <c r="C1994" s="283"/>
      <c r="D1994" s="283" t="s">
        <v>1417</v>
      </c>
      <c r="E1994" s="286" t="s">
        <v>1418</v>
      </c>
      <c r="F1994" s="287">
        <v>1776.9</v>
      </c>
    </row>
    <row r="1995" spans="1:6" ht="45" outlineLevel="7" x14ac:dyDescent="0.2">
      <c r="A1995" s="283"/>
      <c r="B1995" s="283"/>
      <c r="C1995" s="283"/>
      <c r="D1995" s="283" t="s">
        <v>1411</v>
      </c>
      <c r="E1995" s="286" t="s">
        <v>1412</v>
      </c>
      <c r="F1995" s="287">
        <v>720</v>
      </c>
    </row>
    <row r="1996" spans="1:6" ht="45" outlineLevel="4" x14ac:dyDescent="0.2">
      <c r="A1996" s="283"/>
      <c r="B1996" s="283"/>
      <c r="C1996" s="283" t="s">
        <v>1874</v>
      </c>
      <c r="D1996" s="283"/>
      <c r="E1996" s="286" t="s">
        <v>1875</v>
      </c>
      <c r="F1996" s="287">
        <v>1000</v>
      </c>
    </row>
    <row r="1997" spans="1:6" ht="45" outlineLevel="5" x14ac:dyDescent="0.2">
      <c r="A1997" s="283"/>
      <c r="B1997" s="283"/>
      <c r="C1997" s="283" t="s">
        <v>1876</v>
      </c>
      <c r="D1997" s="283"/>
      <c r="E1997" s="286" t="s">
        <v>1877</v>
      </c>
      <c r="F1997" s="287">
        <v>1000</v>
      </c>
    </row>
    <row r="1998" spans="1:6" ht="30" outlineLevel="6" x14ac:dyDescent="0.2">
      <c r="A1998" s="283"/>
      <c r="B1998" s="283"/>
      <c r="C1998" s="283" t="s">
        <v>1879</v>
      </c>
      <c r="D1998" s="283"/>
      <c r="E1998" s="286" t="s">
        <v>1880</v>
      </c>
      <c r="F1998" s="287">
        <v>1000</v>
      </c>
    </row>
    <row r="1999" spans="1:6" ht="45" outlineLevel="7" x14ac:dyDescent="0.2">
      <c r="A1999" s="283"/>
      <c r="B1999" s="283"/>
      <c r="C1999" s="283"/>
      <c r="D1999" s="283" t="s">
        <v>1417</v>
      </c>
      <c r="E1999" s="286" t="s">
        <v>1418</v>
      </c>
      <c r="F1999" s="287">
        <v>1000</v>
      </c>
    </row>
    <row r="2000" spans="1:6" ht="30" outlineLevel="4" x14ac:dyDescent="0.2">
      <c r="A2000" s="283"/>
      <c r="B2000" s="283"/>
      <c r="C2000" s="283" t="s">
        <v>1887</v>
      </c>
      <c r="D2000" s="283"/>
      <c r="E2000" s="286" t="s">
        <v>1888</v>
      </c>
      <c r="F2000" s="287">
        <v>700</v>
      </c>
    </row>
    <row r="2001" spans="1:6" ht="60" outlineLevel="5" x14ac:dyDescent="0.2">
      <c r="A2001" s="283"/>
      <c r="B2001" s="283"/>
      <c r="C2001" s="283" t="s">
        <v>1889</v>
      </c>
      <c r="D2001" s="283"/>
      <c r="E2001" s="286" t="s">
        <v>1890</v>
      </c>
      <c r="F2001" s="287">
        <v>700</v>
      </c>
    </row>
    <row r="2002" spans="1:6" ht="60" outlineLevel="6" x14ac:dyDescent="0.2">
      <c r="A2002" s="283"/>
      <c r="B2002" s="283"/>
      <c r="C2002" s="283" t="s">
        <v>1891</v>
      </c>
      <c r="D2002" s="283"/>
      <c r="E2002" s="286" t="s">
        <v>1527</v>
      </c>
      <c r="F2002" s="287">
        <v>400</v>
      </c>
    </row>
    <row r="2003" spans="1:6" ht="45" outlineLevel="7" x14ac:dyDescent="0.2">
      <c r="A2003" s="283"/>
      <c r="B2003" s="283"/>
      <c r="C2003" s="283"/>
      <c r="D2003" s="283" t="s">
        <v>1411</v>
      </c>
      <c r="E2003" s="286" t="s">
        <v>1412</v>
      </c>
      <c r="F2003" s="287">
        <v>400</v>
      </c>
    </row>
    <row r="2004" spans="1:6" ht="60" outlineLevel="6" x14ac:dyDescent="0.2">
      <c r="A2004" s="283"/>
      <c r="B2004" s="283"/>
      <c r="C2004" s="283" t="s">
        <v>1892</v>
      </c>
      <c r="D2004" s="283"/>
      <c r="E2004" s="286" t="s">
        <v>1893</v>
      </c>
      <c r="F2004" s="287">
        <v>300</v>
      </c>
    </row>
    <row r="2005" spans="1:6" ht="45" outlineLevel="7" x14ac:dyDescent="0.2">
      <c r="A2005" s="283"/>
      <c r="B2005" s="283"/>
      <c r="C2005" s="283"/>
      <c r="D2005" s="283" t="s">
        <v>1411</v>
      </c>
      <c r="E2005" s="286" t="s">
        <v>1412</v>
      </c>
      <c r="F2005" s="287">
        <v>300</v>
      </c>
    </row>
    <row r="2006" spans="1:6" ht="60" outlineLevel="4" x14ac:dyDescent="0.2">
      <c r="A2006" s="283"/>
      <c r="B2006" s="283"/>
      <c r="C2006" s="283" t="s">
        <v>1896</v>
      </c>
      <c r="D2006" s="283"/>
      <c r="E2006" s="286" t="s">
        <v>1897</v>
      </c>
      <c r="F2006" s="287">
        <v>1940</v>
      </c>
    </row>
    <row r="2007" spans="1:6" ht="90" outlineLevel="5" x14ac:dyDescent="0.2">
      <c r="A2007" s="283"/>
      <c r="B2007" s="283"/>
      <c r="C2007" s="283" t="s">
        <v>1898</v>
      </c>
      <c r="D2007" s="283"/>
      <c r="E2007" s="286" t="s">
        <v>1899</v>
      </c>
      <c r="F2007" s="287">
        <v>1940</v>
      </c>
    </row>
    <row r="2008" spans="1:6" ht="75" outlineLevel="6" x14ac:dyDescent="0.2">
      <c r="A2008" s="283"/>
      <c r="B2008" s="283"/>
      <c r="C2008" s="283" t="s">
        <v>1901</v>
      </c>
      <c r="D2008" s="283"/>
      <c r="E2008" s="286" t="s">
        <v>1902</v>
      </c>
      <c r="F2008" s="287">
        <v>1940</v>
      </c>
    </row>
    <row r="2009" spans="1:6" ht="45" outlineLevel="7" x14ac:dyDescent="0.2">
      <c r="A2009" s="283"/>
      <c r="B2009" s="283"/>
      <c r="C2009" s="283"/>
      <c r="D2009" s="283" t="s">
        <v>1411</v>
      </c>
      <c r="E2009" s="286" t="s">
        <v>1412</v>
      </c>
      <c r="F2009" s="287">
        <v>1940</v>
      </c>
    </row>
    <row r="2010" spans="1:6" ht="75" outlineLevel="4" x14ac:dyDescent="0.2">
      <c r="A2010" s="283"/>
      <c r="B2010" s="283"/>
      <c r="C2010" s="283" t="s">
        <v>1905</v>
      </c>
      <c r="D2010" s="283"/>
      <c r="E2010" s="286" t="s">
        <v>1906</v>
      </c>
      <c r="F2010" s="287">
        <v>2047</v>
      </c>
    </row>
    <row r="2011" spans="1:6" ht="30" outlineLevel="5" x14ac:dyDescent="0.2">
      <c r="A2011" s="283"/>
      <c r="B2011" s="283"/>
      <c r="C2011" s="283" t="s">
        <v>1912</v>
      </c>
      <c r="D2011" s="283"/>
      <c r="E2011" s="286" t="s">
        <v>1913</v>
      </c>
      <c r="F2011" s="287">
        <v>2047</v>
      </c>
    </row>
    <row r="2012" spans="1:6" ht="60" outlineLevel="6" x14ac:dyDescent="0.2">
      <c r="A2012" s="283"/>
      <c r="B2012" s="283"/>
      <c r="C2012" s="283" t="s">
        <v>1914</v>
      </c>
      <c r="D2012" s="283"/>
      <c r="E2012" s="286" t="s">
        <v>1915</v>
      </c>
      <c r="F2012" s="287">
        <v>2047</v>
      </c>
    </row>
    <row r="2013" spans="1:6" ht="45" outlineLevel="7" x14ac:dyDescent="0.2">
      <c r="A2013" s="283"/>
      <c r="B2013" s="283"/>
      <c r="C2013" s="283"/>
      <c r="D2013" s="283" t="s">
        <v>1417</v>
      </c>
      <c r="E2013" s="286" t="s">
        <v>1418</v>
      </c>
      <c r="F2013" s="287">
        <v>2047</v>
      </c>
    </row>
    <row r="2014" spans="1:6" ht="45" outlineLevel="3" x14ac:dyDescent="0.2">
      <c r="A2014" s="283"/>
      <c r="B2014" s="283"/>
      <c r="C2014" s="283" t="s">
        <v>2088</v>
      </c>
      <c r="D2014" s="283"/>
      <c r="E2014" s="286" t="s">
        <v>2089</v>
      </c>
      <c r="F2014" s="287">
        <v>13833.4</v>
      </c>
    </row>
    <row r="2015" spans="1:6" ht="75" outlineLevel="4" x14ac:dyDescent="0.2">
      <c r="A2015" s="283"/>
      <c r="B2015" s="283"/>
      <c r="C2015" s="283" t="s">
        <v>2098</v>
      </c>
      <c r="D2015" s="283"/>
      <c r="E2015" s="286" t="s">
        <v>2099</v>
      </c>
      <c r="F2015" s="287">
        <v>13833.4</v>
      </c>
    </row>
    <row r="2016" spans="1:6" ht="45" outlineLevel="5" x14ac:dyDescent="0.2">
      <c r="A2016" s="283"/>
      <c r="B2016" s="283"/>
      <c r="C2016" s="283" t="s">
        <v>2100</v>
      </c>
      <c r="D2016" s="283"/>
      <c r="E2016" s="286" t="s">
        <v>2101</v>
      </c>
      <c r="F2016" s="287">
        <v>13833.4</v>
      </c>
    </row>
    <row r="2017" spans="1:6" ht="15" outlineLevel="6" x14ac:dyDescent="0.2">
      <c r="A2017" s="283"/>
      <c r="B2017" s="283"/>
      <c r="C2017" s="283" t="s">
        <v>2102</v>
      </c>
      <c r="D2017" s="283"/>
      <c r="E2017" s="286" t="s">
        <v>2103</v>
      </c>
      <c r="F2017" s="287">
        <v>13833.4</v>
      </c>
    </row>
    <row r="2018" spans="1:6" ht="45" outlineLevel="7" x14ac:dyDescent="0.2">
      <c r="A2018" s="283"/>
      <c r="B2018" s="283"/>
      <c r="C2018" s="283"/>
      <c r="D2018" s="283" t="s">
        <v>1417</v>
      </c>
      <c r="E2018" s="286" t="s">
        <v>1418</v>
      </c>
      <c r="F2018" s="287">
        <v>4449.3999999999996</v>
      </c>
    </row>
    <row r="2019" spans="1:6" ht="45" outlineLevel="7" x14ac:dyDescent="0.2">
      <c r="A2019" s="283"/>
      <c r="B2019" s="283"/>
      <c r="C2019" s="283"/>
      <c r="D2019" s="283" t="s">
        <v>1411</v>
      </c>
      <c r="E2019" s="286" t="s">
        <v>1412</v>
      </c>
      <c r="F2019" s="287">
        <v>9384</v>
      </c>
    </row>
    <row r="2020" spans="1:6" ht="30" x14ac:dyDescent="0.2">
      <c r="A2020" s="283" t="s">
        <v>3240</v>
      </c>
      <c r="B2020" s="283"/>
      <c r="C2020" s="283"/>
      <c r="D2020" s="283"/>
      <c r="E2020" s="286" t="s">
        <v>479</v>
      </c>
      <c r="F2020" s="287">
        <v>88448.6</v>
      </c>
    </row>
    <row r="2021" spans="1:6" ht="15" outlineLevel="1" x14ac:dyDescent="0.2">
      <c r="A2021" s="283"/>
      <c r="B2021" s="283" t="s">
        <v>3090</v>
      </c>
      <c r="C2021" s="283"/>
      <c r="D2021" s="283"/>
      <c r="E2021" s="286" t="s">
        <v>3091</v>
      </c>
      <c r="F2021" s="287">
        <v>636.79999999999995</v>
      </c>
    </row>
    <row r="2022" spans="1:6" ht="15" outlineLevel="2" x14ac:dyDescent="0.2">
      <c r="A2022" s="283"/>
      <c r="B2022" s="283" t="s">
        <v>3092</v>
      </c>
      <c r="C2022" s="283"/>
      <c r="D2022" s="283"/>
      <c r="E2022" s="286" t="s">
        <v>3093</v>
      </c>
      <c r="F2022" s="287">
        <v>636.79999999999995</v>
      </c>
    </row>
    <row r="2023" spans="1:6" ht="30" outlineLevel="3" x14ac:dyDescent="0.2">
      <c r="A2023" s="283"/>
      <c r="B2023" s="283"/>
      <c r="C2023" s="283" t="s">
        <v>1916</v>
      </c>
      <c r="D2023" s="283"/>
      <c r="E2023" s="286" t="s">
        <v>1917</v>
      </c>
      <c r="F2023" s="287">
        <v>636.79999999999995</v>
      </c>
    </row>
    <row r="2024" spans="1:6" ht="30" outlineLevel="4" x14ac:dyDescent="0.2">
      <c r="A2024" s="283"/>
      <c r="B2024" s="283"/>
      <c r="C2024" s="283" t="s">
        <v>1997</v>
      </c>
      <c r="D2024" s="283"/>
      <c r="E2024" s="286" t="s">
        <v>1490</v>
      </c>
      <c r="F2024" s="287">
        <v>636.79999999999995</v>
      </c>
    </row>
    <row r="2025" spans="1:6" ht="90" outlineLevel="5" x14ac:dyDescent="0.2">
      <c r="A2025" s="283"/>
      <c r="B2025" s="283"/>
      <c r="C2025" s="283" t="s">
        <v>2000</v>
      </c>
      <c r="D2025" s="283"/>
      <c r="E2025" s="286" t="s">
        <v>2001</v>
      </c>
      <c r="F2025" s="287">
        <v>636.79999999999995</v>
      </c>
    </row>
    <row r="2026" spans="1:6" ht="60" outlineLevel="6" x14ac:dyDescent="0.2">
      <c r="A2026" s="283"/>
      <c r="B2026" s="283"/>
      <c r="C2026" s="283" t="s">
        <v>2002</v>
      </c>
      <c r="D2026" s="283"/>
      <c r="E2026" s="286" t="s">
        <v>1527</v>
      </c>
      <c r="F2026" s="287">
        <v>636.79999999999995</v>
      </c>
    </row>
    <row r="2027" spans="1:6" ht="45" outlineLevel="7" x14ac:dyDescent="0.2">
      <c r="A2027" s="283"/>
      <c r="B2027" s="283"/>
      <c r="C2027" s="283"/>
      <c r="D2027" s="283" t="s">
        <v>1417</v>
      </c>
      <c r="E2027" s="286" t="s">
        <v>1418</v>
      </c>
      <c r="F2027" s="287">
        <v>636.79999999999995</v>
      </c>
    </row>
    <row r="2028" spans="1:6" ht="15" outlineLevel="1" x14ac:dyDescent="0.2">
      <c r="A2028" s="283"/>
      <c r="B2028" s="283" t="s">
        <v>3131</v>
      </c>
      <c r="C2028" s="283"/>
      <c r="D2028" s="283"/>
      <c r="E2028" s="286" t="s">
        <v>3132</v>
      </c>
      <c r="F2028" s="287">
        <v>87811.8</v>
      </c>
    </row>
    <row r="2029" spans="1:6" ht="30" outlineLevel="2" x14ac:dyDescent="0.2">
      <c r="A2029" s="283"/>
      <c r="B2029" s="283" t="s">
        <v>3133</v>
      </c>
      <c r="C2029" s="283"/>
      <c r="D2029" s="283"/>
      <c r="E2029" s="286" t="s">
        <v>3134</v>
      </c>
      <c r="F2029" s="287">
        <v>87811.8</v>
      </c>
    </row>
    <row r="2030" spans="1:6" ht="30" outlineLevel="3" x14ac:dyDescent="0.2">
      <c r="A2030" s="283"/>
      <c r="B2030" s="283"/>
      <c r="C2030" s="283" t="s">
        <v>1916</v>
      </c>
      <c r="D2030" s="283"/>
      <c r="E2030" s="286" t="s">
        <v>1917</v>
      </c>
      <c r="F2030" s="287">
        <v>87583.8</v>
      </c>
    </row>
    <row r="2031" spans="1:6" ht="15" outlineLevel="4" x14ac:dyDescent="0.2">
      <c r="A2031" s="283"/>
      <c r="B2031" s="283"/>
      <c r="C2031" s="283" t="s">
        <v>1990</v>
      </c>
      <c r="D2031" s="283"/>
      <c r="E2031" s="286" t="s">
        <v>1991</v>
      </c>
      <c r="F2031" s="287">
        <v>80828.399999999994</v>
      </c>
    </row>
    <row r="2032" spans="1:6" ht="60" outlineLevel="5" x14ac:dyDescent="0.2">
      <c r="A2032" s="283"/>
      <c r="B2032" s="283"/>
      <c r="C2032" s="283" t="s">
        <v>1992</v>
      </c>
      <c r="D2032" s="283"/>
      <c r="E2032" s="286" t="s">
        <v>1993</v>
      </c>
      <c r="F2032" s="287">
        <v>80828.399999999994</v>
      </c>
    </row>
    <row r="2033" spans="1:6" ht="45" outlineLevel="6" x14ac:dyDescent="0.2">
      <c r="A2033" s="283"/>
      <c r="B2033" s="283"/>
      <c r="C2033" s="283" t="s">
        <v>1994</v>
      </c>
      <c r="D2033" s="283"/>
      <c r="E2033" s="286" t="s">
        <v>1410</v>
      </c>
      <c r="F2033" s="287">
        <v>65805.7</v>
      </c>
    </row>
    <row r="2034" spans="1:6" ht="45" outlineLevel="7" x14ac:dyDescent="0.2">
      <c r="A2034" s="283"/>
      <c r="B2034" s="283"/>
      <c r="C2034" s="283"/>
      <c r="D2034" s="283" t="s">
        <v>1411</v>
      </c>
      <c r="E2034" s="286" t="s">
        <v>1412</v>
      </c>
      <c r="F2034" s="287">
        <v>65805.7</v>
      </c>
    </row>
    <row r="2035" spans="1:6" ht="75" outlineLevel="6" x14ac:dyDescent="0.2">
      <c r="A2035" s="283"/>
      <c r="B2035" s="283"/>
      <c r="C2035" s="283" t="s">
        <v>1995</v>
      </c>
      <c r="D2035" s="283"/>
      <c r="E2035" s="286" t="s">
        <v>1996</v>
      </c>
      <c r="F2035" s="287">
        <v>15022.7</v>
      </c>
    </row>
    <row r="2036" spans="1:6" ht="15" outlineLevel="7" x14ac:dyDescent="0.2">
      <c r="A2036" s="283"/>
      <c r="B2036" s="283"/>
      <c r="C2036" s="283"/>
      <c r="D2036" s="283" t="s">
        <v>1517</v>
      </c>
      <c r="E2036" s="286" t="s">
        <v>1518</v>
      </c>
      <c r="F2036" s="287">
        <v>15022.7</v>
      </c>
    </row>
    <row r="2037" spans="1:6" ht="30" outlineLevel="4" x14ac:dyDescent="0.2">
      <c r="A2037" s="283"/>
      <c r="B2037" s="283"/>
      <c r="C2037" s="283" t="s">
        <v>1997</v>
      </c>
      <c r="D2037" s="283"/>
      <c r="E2037" s="286" t="s">
        <v>1490</v>
      </c>
      <c r="F2037" s="287">
        <v>6755.4</v>
      </c>
    </row>
    <row r="2038" spans="1:6" ht="30" outlineLevel="5" x14ac:dyDescent="0.2">
      <c r="A2038" s="283"/>
      <c r="B2038" s="283"/>
      <c r="C2038" s="283" t="s">
        <v>1998</v>
      </c>
      <c r="D2038" s="283"/>
      <c r="E2038" s="286" t="s">
        <v>1492</v>
      </c>
      <c r="F2038" s="287">
        <v>6755.4</v>
      </c>
    </row>
    <row r="2039" spans="1:6" ht="30" outlineLevel="6" x14ac:dyDescent="0.2">
      <c r="A2039" s="283"/>
      <c r="B2039" s="283"/>
      <c r="C2039" s="283" t="s">
        <v>1999</v>
      </c>
      <c r="D2039" s="283"/>
      <c r="E2039" s="286" t="s">
        <v>1494</v>
      </c>
      <c r="F2039" s="287">
        <v>6755.4</v>
      </c>
    </row>
    <row r="2040" spans="1:6" ht="90" outlineLevel="7" x14ac:dyDescent="0.2">
      <c r="A2040" s="283"/>
      <c r="B2040" s="283"/>
      <c r="C2040" s="283"/>
      <c r="D2040" s="283" t="s">
        <v>1428</v>
      </c>
      <c r="E2040" s="286" t="s">
        <v>1429</v>
      </c>
      <c r="F2040" s="287">
        <v>5809.7</v>
      </c>
    </row>
    <row r="2041" spans="1:6" ht="45" outlineLevel="7" x14ac:dyDescent="0.2">
      <c r="A2041" s="283"/>
      <c r="B2041" s="283"/>
      <c r="C2041" s="283"/>
      <c r="D2041" s="283" t="s">
        <v>1417</v>
      </c>
      <c r="E2041" s="286" t="s">
        <v>1418</v>
      </c>
      <c r="F2041" s="287">
        <v>945.7</v>
      </c>
    </row>
    <row r="2042" spans="1:6" ht="45" outlineLevel="3" x14ac:dyDescent="0.2">
      <c r="A2042" s="283"/>
      <c r="B2042" s="283"/>
      <c r="C2042" s="283" t="s">
        <v>2860</v>
      </c>
      <c r="D2042" s="283"/>
      <c r="E2042" s="286" t="s">
        <v>2861</v>
      </c>
      <c r="F2042" s="287">
        <v>228</v>
      </c>
    </row>
    <row r="2043" spans="1:6" ht="30" outlineLevel="4" x14ac:dyDescent="0.2">
      <c r="A2043" s="283"/>
      <c r="B2043" s="283"/>
      <c r="C2043" s="283" t="s">
        <v>2927</v>
      </c>
      <c r="D2043" s="283"/>
      <c r="E2043" s="286" t="s">
        <v>2928</v>
      </c>
      <c r="F2043" s="287">
        <v>228</v>
      </c>
    </row>
    <row r="2044" spans="1:6" ht="60" outlineLevel="5" x14ac:dyDescent="0.2">
      <c r="A2044" s="283"/>
      <c r="B2044" s="283"/>
      <c r="C2044" s="283" t="s">
        <v>2929</v>
      </c>
      <c r="D2044" s="283"/>
      <c r="E2044" s="286" t="s">
        <v>2930</v>
      </c>
      <c r="F2044" s="287">
        <v>228</v>
      </c>
    </row>
    <row r="2045" spans="1:6" ht="60" outlineLevel="6" x14ac:dyDescent="0.2">
      <c r="A2045" s="283"/>
      <c r="B2045" s="283"/>
      <c r="C2045" s="283" t="s">
        <v>2938</v>
      </c>
      <c r="D2045" s="283"/>
      <c r="E2045" s="286" t="s">
        <v>2939</v>
      </c>
      <c r="F2045" s="287">
        <v>228</v>
      </c>
    </row>
    <row r="2046" spans="1:6" ht="45" outlineLevel="7" x14ac:dyDescent="0.2">
      <c r="A2046" s="283"/>
      <c r="B2046" s="283"/>
      <c r="C2046" s="283"/>
      <c r="D2046" s="283" t="s">
        <v>1417</v>
      </c>
      <c r="E2046" s="286" t="s">
        <v>1418</v>
      </c>
      <c r="F2046" s="287">
        <v>228</v>
      </c>
    </row>
    <row r="2047" spans="1:6" ht="30" x14ac:dyDescent="0.2">
      <c r="A2047" s="283" t="s">
        <v>3241</v>
      </c>
      <c r="B2047" s="283"/>
      <c r="C2047" s="283"/>
      <c r="D2047" s="283"/>
      <c r="E2047" s="286" t="s">
        <v>480</v>
      </c>
      <c r="F2047" s="287">
        <v>1591298.6</v>
      </c>
    </row>
    <row r="2048" spans="1:6" ht="15" outlineLevel="1" x14ac:dyDescent="0.2">
      <c r="A2048" s="283"/>
      <c r="B2048" s="283" t="s">
        <v>3104</v>
      </c>
      <c r="C2048" s="283"/>
      <c r="D2048" s="283"/>
      <c r="E2048" s="286" t="s">
        <v>3105</v>
      </c>
      <c r="F2048" s="287">
        <v>33879</v>
      </c>
    </row>
    <row r="2049" spans="1:6" ht="30" outlineLevel="2" x14ac:dyDescent="0.2">
      <c r="A2049" s="283"/>
      <c r="B2049" s="283" t="s">
        <v>3140</v>
      </c>
      <c r="C2049" s="283"/>
      <c r="D2049" s="283"/>
      <c r="E2049" s="286" t="s">
        <v>3141</v>
      </c>
      <c r="F2049" s="287">
        <v>33879</v>
      </c>
    </row>
    <row r="2050" spans="1:6" ht="30" outlineLevel="3" x14ac:dyDescent="0.2">
      <c r="A2050" s="283"/>
      <c r="B2050" s="283"/>
      <c r="C2050" s="283" t="s">
        <v>2948</v>
      </c>
      <c r="D2050" s="283"/>
      <c r="E2050" s="286" t="s">
        <v>2949</v>
      </c>
      <c r="F2050" s="287">
        <v>33879</v>
      </c>
    </row>
    <row r="2051" spans="1:6" ht="30" outlineLevel="4" x14ac:dyDescent="0.2">
      <c r="A2051" s="283"/>
      <c r="B2051" s="283"/>
      <c r="C2051" s="283" t="s">
        <v>2950</v>
      </c>
      <c r="D2051" s="283"/>
      <c r="E2051" s="286" t="s">
        <v>2951</v>
      </c>
      <c r="F2051" s="287">
        <v>18720.099999999999</v>
      </c>
    </row>
    <row r="2052" spans="1:6" ht="45" outlineLevel="5" x14ac:dyDescent="0.2">
      <c r="A2052" s="283"/>
      <c r="B2052" s="283"/>
      <c r="C2052" s="283" t="s">
        <v>2952</v>
      </c>
      <c r="D2052" s="283"/>
      <c r="E2052" s="286" t="s">
        <v>2953</v>
      </c>
      <c r="F2052" s="287">
        <v>200</v>
      </c>
    </row>
    <row r="2053" spans="1:6" ht="30" outlineLevel="6" x14ac:dyDescent="0.2">
      <c r="A2053" s="283"/>
      <c r="B2053" s="283"/>
      <c r="C2053" s="283" t="s">
        <v>2954</v>
      </c>
      <c r="D2053" s="283"/>
      <c r="E2053" s="286" t="s">
        <v>2955</v>
      </c>
      <c r="F2053" s="287">
        <v>200</v>
      </c>
    </row>
    <row r="2054" spans="1:6" ht="15" outlineLevel="7" x14ac:dyDescent="0.2">
      <c r="A2054" s="283"/>
      <c r="B2054" s="283"/>
      <c r="C2054" s="283"/>
      <c r="D2054" s="283" t="s">
        <v>1430</v>
      </c>
      <c r="E2054" s="286" t="s">
        <v>1431</v>
      </c>
      <c r="F2054" s="287">
        <v>200</v>
      </c>
    </row>
    <row r="2055" spans="1:6" ht="45" outlineLevel="5" x14ac:dyDescent="0.2">
      <c r="A2055" s="283"/>
      <c r="B2055" s="283"/>
      <c r="C2055" s="283" t="s">
        <v>2956</v>
      </c>
      <c r="D2055" s="283"/>
      <c r="E2055" s="286" t="s">
        <v>2957</v>
      </c>
      <c r="F2055" s="287">
        <v>17660.099999999999</v>
      </c>
    </row>
    <row r="2056" spans="1:6" ht="45" outlineLevel="6" x14ac:dyDescent="0.2">
      <c r="A2056" s="283"/>
      <c r="B2056" s="283"/>
      <c r="C2056" s="283" t="s">
        <v>2958</v>
      </c>
      <c r="D2056" s="283"/>
      <c r="E2056" s="286" t="s">
        <v>2959</v>
      </c>
      <c r="F2056" s="287">
        <v>17660.099999999999</v>
      </c>
    </row>
    <row r="2057" spans="1:6" ht="15" outlineLevel="7" x14ac:dyDescent="0.2">
      <c r="A2057" s="283"/>
      <c r="B2057" s="283"/>
      <c r="C2057" s="283"/>
      <c r="D2057" s="283" t="s">
        <v>1517</v>
      </c>
      <c r="E2057" s="286" t="s">
        <v>1518</v>
      </c>
      <c r="F2057" s="287">
        <v>17660.099999999999</v>
      </c>
    </row>
    <row r="2058" spans="1:6" ht="45" outlineLevel="5" x14ac:dyDescent="0.2">
      <c r="A2058" s="283"/>
      <c r="B2058" s="283"/>
      <c r="C2058" s="283" t="s">
        <v>2960</v>
      </c>
      <c r="D2058" s="283"/>
      <c r="E2058" s="286" t="s">
        <v>2961</v>
      </c>
      <c r="F2058" s="287">
        <v>860</v>
      </c>
    </row>
    <row r="2059" spans="1:6" ht="45" outlineLevel="6" x14ac:dyDescent="0.2">
      <c r="A2059" s="283"/>
      <c r="B2059" s="283"/>
      <c r="C2059" s="283" t="s">
        <v>2962</v>
      </c>
      <c r="D2059" s="283"/>
      <c r="E2059" s="286" t="s">
        <v>2963</v>
      </c>
      <c r="F2059" s="287">
        <v>860</v>
      </c>
    </row>
    <row r="2060" spans="1:6" ht="15" outlineLevel="7" x14ac:dyDescent="0.2">
      <c r="A2060" s="283"/>
      <c r="B2060" s="283"/>
      <c r="C2060" s="283"/>
      <c r="D2060" s="283" t="s">
        <v>1517</v>
      </c>
      <c r="E2060" s="286" t="s">
        <v>1518</v>
      </c>
      <c r="F2060" s="287">
        <v>860</v>
      </c>
    </row>
    <row r="2061" spans="1:6" ht="60" outlineLevel="4" x14ac:dyDescent="0.2">
      <c r="A2061" s="283"/>
      <c r="B2061" s="283"/>
      <c r="C2061" s="283" t="s">
        <v>2964</v>
      </c>
      <c r="D2061" s="283"/>
      <c r="E2061" s="286" t="s">
        <v>2965</v>
      </c>
      <c r="F2061" s="287">
        <v>12158.9</v>
      </c>
    </row>
    <row r="2062" spans="1:6" ht="30" outlineLevel="5" x14ac:dyDescent="0.2">
      <c r="A2062" s="283"/>
      <c r="B2062" s="283"/>
      <c r="C2062" s="283" t="s">
        <v>2966</v>
      </c>
      <c r="D2062" s="283"/>
      <c r="E2062" s="286" t="s">
        <v>2967</v>
      </c>
      <c r="F2062" s="287">
        <v>11258.9</v>
      </c>
    </row>
    <row r="2063" spans="1:6" ht="45" outlineLevel="6" x14ac:dyDescent="0.2">
      <c r="A2063" s="283"/>
      <c r="B2063" s="283"/>
      <c r="C2063" s="283" t="s">
        <v>2968</v>
      </c>
      <c r="D2063" s="283"/>
      <c r="E2063" s="286" t="s">
        <v>1410</v>
      </c>
      <c r="F2063" s="287">
        <v>4592</v>
      </c>
    </row>
    <row r="2064" spans="1:6" ht="45" outlineLevel="7" x14ac:dyDescent="0.2">
      <c r="A2064" s="283"/>
      <c r="B2064" s="283"/>
      <c r="C2064" s="283"/>
      <c r="D2064" s="283" t="s">
        <v>1411</v>
      </c>
      <c r="E2064" s="286" t="s">
        <v>1412</v>
      </c>
      <c r="F2064" s="287">
        <v>4592</v>
      </c>
    </row>
    <row r="2065" spans="1:6" ht="30" outlineLevel="6" x14ac:dyDescent="0.2">
      <c r="A2065" s="283"/>
      <c r="B2065" s="283"/>
      <c r="C2065" s="283" t="s">
        <v>2969</v>
      </c>
      <c r="D2065" s="283"/>
      <c r="E2065" s="286" t="s">
        <v>2970</v>
      </c>
      <c r="F2065" s="287">
        <v>6666.9</v>
      </c>
    </row>
    <row r="2066" spans="1:6" ht="45" outlineLevel="7" x14ac:dyDescent="0.2">
      <c r="A2066" s="283"/>
      <c r="B2066" s="283"/>
      <c r="C2066" s="283"/>
      <c r="D2066" s="283" t="s">
        <v>1411</v>
      </c>
      <c r="E2066" s="286" t="s">
        <v>1412</v>
      </c>
      <c r="F2066" s="287">
        <v>6666.9</v>
      </c>
    </row>
    <row r="2067" spans="1:6" ht="30" outlineLevel="5" x14ac:dyDescent="0.2">
      <c r="A2067" s="283"/>
      <c r="B2067" s="283"/>
      <c r="C2067" s="283" t="s">
        <v>2971</v>
      </c>
      <c r="D2067" s="283"/>
      <c r="E2067" s="286" t="s">
        <v>2972</v>
      </c>
      <c r="F2067" s="287">
        <v>900</v>
      </c>
    </row>
    <row r="2068" spans="1:6" ht="30" outlineLevel="6" x14ac:dyDescent="0.2">
      <c r="A2068" s="283"/>
      <c r="B2068" s="283"/>
      <c r="C2068" s="283" t="s">
        <v>2973</v>
      </c>
      <c r="D2068" s="283"/>
      <c r="E2068" s="286" t="s">
        <v>2974</v>
      </c>
      <c r="F2068" s="287">
        <v>900</v>
      </c>
    </row>
    <row r="2069" spans="1:6" ht="45" outlineLevel="7" x14ac:dyDescent="0.2">
      <c r="A2069" s="283"/>
      <c r="B2069" s="283"/>
      <c r="C2069" s="283"/>
      <c r="D2069" s="283" t="s">
        <v>1417</v>
      </c>
      <c r="E2069" s="286" t="s">
        <v>1418</v>
      </c>
      <c r="F2069" s="287">
        <v>300</v>
      </c>
    </row>
    <row r="2070" spans="1:6" ht="45" outlineLevel="7" x14ac:dyDescent="0.2">
      <c r="A2070" s="283"/>
      <c r="B2070" s="283"/>
      <c r="C2070" s="283"/>
      <c r="D2070" s="283" t="s">
        <v>1411</v>
      </c>
      <c r="E2070" s="286" t="s">
        <v>1412</v>
      </c>
      <c r="F2070" s="287">
        <v>600</v>
      </c>
    </row>
    <row r="2071" spans="1:6" ht="30" outlineLevel="4" x14ac:dyDescent="0.2">
      <c r="A2071" s="283"/>
      <c r="B2071" s="283"/>
      <c r="C2071" s="283" t="s">
        <v>2975</v>
      </c>
      <c r="D2071" s="283"/>
      <c r="E2071" s="286" t="s">
        <v>2976</v>
      </c>
      <c r="F2071" s="287">
        <v>3000</v>
      </c>
    </row>
    <row r="2072" spans="1:6" ht="45" outlineLevel="5" x14ac:dyDescent="0.2">
      <c r="A2072" s="283"/>
      <c r="B2072" s="283"/>
      <c r="C2072" s="283" t="s">
        <v>2977</v>
      </c>
      <c r="D2072" s="283"/>
      <c r="E2072" s="286" t="s">
        <v>2978</v>
      </c>
      <c r="F2072" s="287">
        <v>3000</v>
      </c>
    </row>
    <row r="2073" spans="1:6" ht="45" outlineLevel="6" x14ac:dyDescent="0.2">
      <c r="A2073" s="283"/>
      <c r="B2073" s="283"/>
      <c r="C2073" s="283" t="s">
        <v>2979</v>
      </c>
      <c r="D2073" s="283"/>
      <c r="E2073" s="286" t="s">
        <v>2980</v>
      </c>
      <c r="F2073" s="287">
        <v>3000</v>
      </c>
    </row>
    <row r="2074" spans="1:6" ht="15" outlineLevel="7" x14ac:dyDescent="0.2">
      <c r="A2074" s="283"/>
      <c r="B2074" s="283"/>
      <c r="C2074" s="283"/>
      <c r="D2074" s="283" t="s">
        <v>1430</v>
      </c>
      <c r="E2074" s="286" t="s">
        <v>1431</v>
      </c>
      <c r="F2074" s="287">
        <v>3000</v>
      </c>
    </row>
    <row r="2075" spans="1:6" ht="15" outlineLevel="1" x14ac:dyDescent="0.2">
      <c r="A2075" s="283"/>
      <c r="B2075" s="283" t="s">
        <v>3110</v>
      </c>
      <c r="C2075" s="283"/>
      <c r="D2075" s="283"/>
      <c r="E2075" s="286" t="s">
        <v>3111</v>
      </c>
      <c r="F2075" s="287">
        <v>291935.8</v>
      </c>
    </row>
    <row r="2076" spans="1:6" ht="15" outlineLevel="2" x14ac:dyDescent="0.2">
      <c r="A2076" s="283"/>
      <c r="B2076" s="283" t="s">
        <v>3194</v>
      </c>
      <c r="C2076" s="283"/>
      <c r="D2076" s="283"/>
      <c r="E2076" s="286" t="s">
        <v>3195</v>
      </c>
      <c r="F2076" s="287">
        <v>264343.2</v>
      </c>
    </row>
    <row r="2077" spans="1:6" ht="45" outlineLevel="3" x14ac:dyDescent="0.2">
      <c r="A2077" s="283"/>
      <c r="B2077" s="283"/>
      <c r="C2077" s="283" t="s">
        <v>2006</v>
      </c>
      <c r="D2077" s="283"/>
      <c r="E2077" s="286" t="s">
        <v>2007</v>
      </c>
      <c r="F2077" s="287">
        <v>264343.2</v>
      </c>
    </row>
    <row r="2078" spans="1:6" ht="45" outlineLevel="4" x14ac:dyDescent="0.2">
      <c r="A2078" s="283"/>
      <c r="B2078" s="283"/>
      <c r="C2078" s="283" t="s">
        <v>2041</v>
      </c>
      <c r="D2078" s="283"/>
      <c r="E2078" s="286" t="s">
        <v>2042</v>
      </c>
      <c r="F2078" s="287">
        <v>264343.2</v>
      </c>
    </row>
    <row r="2079" spans="1:6" ht="45" outlineLevel="5" x14ac:dyDescent="0.2">
      <c r="A2079" s="283"/>
      <c r="B2079" s="283"/>
      <c r="C2079" s="283" t="s">
        <v>2056</v>
      </c>
      <c r="D2079" s="283"/>
      <c r="E2079" s="286" t="s">
        <v>2057</v>
      </c>
      <c r="F2079" s="287">
        <v>264343.2</v>
      </c>
    </row>
    <row r="2080" spans="1:6" ht="45" outlineLevel="6" x14ac:dyDescent="0.2">
      <c r="A2080" s="283"/>
      <c r="B2080" s="283"/>
      <c r="C2080" s="283" t="s">
        <v>2058</v>
      </c>
      <c r="D2080" s="283"/>
      <c r="E2080" s="286" t="s">
        <v>1410</v>
      </c>
      <c r="F2080" s="287">
        <v>264343.2</v>
      </c>
    </row>
    <row r="2081" spans="1:6" ht="45" outlineLevel="7" x14ac:dyDescent="0.2">
      <c r="A2081" s="283"/>
      <c r="B2081" s="283"/>
      <c r="C2081" s="283"/>
      <c r="D2081" s="283" t="s">
        <v>1411</v>
      </c>
      <c r="E2081" s="286" t="s">
        <v>1412</v>
      </c>
      <c r="F2081" s="287">
        <v>264343.2</v>
      </c>
    </row>
    <row r="2082" spans="1:6" ht="15" outlineLevel="2" x14ac:dyDescent="0.2">
      <c r="A2082" s="283"/>
      <c r="B2082" s="283" t="s">
        <v>3196</v>
      </c>
      <c r="C2082" s="283"/>
      <c r="D2082" s="283"/>
      <c r="E2082" s="286" t="s">
        <v>3197</v>
      </c>
      <c r="F2082" s="287">
        <v>27592.6</v>
      </c>
    </row>
    <row r="2083" spans="1:6" ht="30" outlineLevel="3" x14ac:dyDescent="0.2">
      <c r="A2083" s="283"/>
      <c r="B2083" s="283"/>
      <c r="C2083" s="283" t="s">
        <v>1506</v>
      </c>
      <c r="D2083" s="283"/>
      <c r="E2083" s="286" t="s">
        <v>1507</v>
      </c>
      <c r="F2083" s="287">
        <v>27592.6</v>
      </c>
    </row>
    <row r="2084" spans="1:6" ht="30" outlineLevel="4" x14ac:dyDescent="0.2">
      <c r="A2084" s="283"/>
      <c r="B2084" s="283"/>
      <c r="C2084" s="283" t="s">
        <v>1561</v>
      </c>
      <c r="D2084" s="283"/>
      <c r="E2084" s="286" t="s">
        <v>1562</v>
      </c>
      <c r="F2084" s="287">
        <v>27592.6</v>
      </c>
    </row>
    <row r="2085" spans="1:6" ht="105" outlineLevel="5" x14ac:dyDescent="0.2">
      <c r="A2085" s="283"/>
      <c r="B2085" s="283"/>
      <c r="C2085" s="283" t="s">
        <v>1563</v>
      </c>
      <c r="D2085" s="283"/>
      <c r="E2085" s="286" t="s">
        <v>1564</v>
      </c>
      <c r="F2085" s="287">
        <v>26781.7</v>
      </c>
    </row>
    <row r="2086" spans="1:6" ht="45" outlineLevel="6" x14ac:dyDescent="0.2">
      <c r="A2086" s="283"/>
      <c r="B2086" s="283"/>
      <c r="C2086" s="283" t="s">
        <v>1565</v>
      </c>
      <c r="D2086" s="283"/>
      <c r="E2086" s="286" t="s">
        <v>1410</v>
      </c>
      <c r="F2086" s="287">
        <v>26781.7</v>
      </c>
    </row>
    <row r="2087" spans="1:6" ht="45" outlineLevel="7" x14ac:dyDescent="0.2">
      <c r="A2087" s="283"/>
      <c r="B2087" s="283"/>
      <c r="C2087" s="283"/>
      <c r="D2087" s="283" t="s">
        <v>1411</v>
      </c>
      <c r="E2087" s="286" t="s">
        <v>1412</v>
      </c>
      <c r="F2087" s="287">
        <v>26781.7</v>
      </c>
    </row>
    <row r="2088" spans="1:6" ht="60" outlineLevel="5" x14ac:dyDescent="0.2">
      <c r="A2088" s="283"/>
      <c r="B2088" s="283"/>
      <c r="C2088" s="283" t="s">
        <v>1579</v>
      </c>
      <c r="D2088" s="283"/>
      <c r="E2088" s="286" t="s">
        <v>1580</v>
      </c>
      <c r="F2088" s="287">
        <v>810.9</v>
      </c>
    </row>
    <row r="2089" spans="1:6" ht="60" outlineLevel="6" x14ac:dyDescent="0.2">
      <c r="A2089" s="283"/>
      <c r="B2089" s="283"/>
      <c r="C2089" s="283" t="s">
        <v>1581</v>
      </c>
      <c r="D2089" s="283"/>
      <c r="E2089" s="286" t="s">
        <v>1582</v>
      </c>
      <c r="F2089" s="287">
        <v>810.9</v>
      </c>
    </row>
    <row r="2090" spans="1:6" ht="30" outlineLevel="7" x14ac:dyDescent="0.2">
      <c r="A2090" s="283"/>
      <c r="B2090" s="283"/>
      <c r="C2090" s="283"/>
      <c r="D2090" s="283" t="s">
        <v>1419</v>
      </c>
      <c r="E2090" s="286" t="s">
        <v>1420</v>
      </c>
      <c r="F2090" s="287">
        <v>775.3</v>
      </c>
    </row>
    <row r="2091" spans="1:6" ht="45" outlineLevel="7" x14ac:dyDescent="0.2">
      <c r="A2091" s="283"/>
      <c r="B2091" s="283"/>
      <c r="C2091" s="283"/>
      <c r="D2091" s="283" t="s">
        <v>1411</v>
      </c>
      <c r="E2091" s="286" t="s">
        <v>1412</v>
      </c>
      <c r="F2091" s="287">
        <v>35.6</v>
      </c>
    </row>
    <row r="2092" spans="1:6" ht="15" outlineLevel="1" x14ac:dyDescent="0.2">
      <c r="A2092" s="283"/>
      <c r="B2092" s="283" t="s">
        <v>3135</v>
      </c>
      <c r="C2092" s="283"/>
      <c r="D2092" s="283"/>
      <c r="E2092" s="286" t="s">
        <v>3136</v>
      </c>
      <c r="F2092" s="287">
        <v>6569.5</v>
      </c>
    </row>
    <row r="2093" spans="1:6" ht="15" outlineLevel="2" x14ac:dyDescent="0.2">
      <c r="A2093" s="283"/>
      <c r="B2093" s="283" t="s">
        <v>3157</v>
      </c>
      <c r="C2093" s="283"/>
      <c r="D2093" s="283"/>
      <c r="E2093" s="286" t="s">
        <v>3158</v>
      </c>
      <c r="F2093" s="287">
        <v>6569.5</v>
      </c>
    </row>
    <row r="2094" spans="1:6" ht="30" outlineLevel="3" x14ac:dyDescent="0.2">
      <c r="A2094" s="283"/>
      <c r="B2094" s="283"/>
      <c r="C2094" s="283" t="s">
        <v>1506</v>
      </c>
      <c r="D2094" s="283"/>
      <c r="E2094" s="286" t="s">
        <v>1507</v>
      </c>
      <c r="F2094" s="287">
        <v>161.1</v>
      </c>
    </row>
    <row r="2095" spans="1:6" ht="30" outlineLevel="4" x14ac:dyDescent="0.2">
      <c r="A2095" s="283"/>
      <c r="B2095" s="283"/>
      <c r="C2095" s="283" t="s">
        <v>1610</v>
      </c>
      <c r="D2095" s="283"/>
      <c r="E2095" s="286" t="s">
        <v>1611</v>
      </c>
      <c r="F2095" s="287">
        <v>161.1</v>
      </c>
    </row>
    <row r="2096" spans="1:6" ht="45" outlineLevel="5" x14ac:dyDescent="0.2">
      <c r="A2096" s="283"/>
      <c r="B2096" s="283"/>
      <c r="C2096" s="283" t="s">
        <v>1620</v>
      </c>
      <c r="D2096" s="283"/>
      <c r="E2096" s="286" t="s">
        <v>1621</v>
      </c>
      <c r="F2096" s="287">
        <v>161.1</v>
      </c>
    </row>
    <row r="2097" spans="1:6" ht="90" outlineLevel="6" x14ac:dyDescent="0.2">
      <c r="A2097" s="283"/>
      <c r="B2097" s="283"/>
      <c r="C2097" s="283" t="s">
        <v>1630</v>
      </c>
      <c r="D2097" s="283"/>
      <c r="E2097" s="286" t="s">
        <v>1631</v>
      </c>
      <c r="F2097" s="287">
        <v>161.1</v>
      </c>
    </row>
    <row r="2098" spans="1:6" ht="30" outlineLevel="7" x14ac:dyDescent="0.2">
      <c r="A2098" s="283"/>
      <c r="B2098" s="283"/>
      <c r="C2098" s="283"/>
      <c r="D2098" s="283" t="s">
        <v>1419</v>
      </c>
      <c r="E2098" s="286" t="s">
        <v>1420</v>
      </c>
      <c r="F2098" s="287">
        <v>161.1</v>
      </c>
    </row>
    <row r="2099" spans="1:6" ht="45" outlineLevel="3" x14ac:dyDescent="0.2">
      <c r="A2099" s="283"/>
      <c r="B2099" s="283"/>
      <c r="C2099" s="283" t="s">
        <v>1661</v>
      </c>
      <c r="D2099" s="283"/>
      <c r="E2099" s="286" t="s">
        <v>1662</v>
      </c>
      <c r="F2099" s="287">
        <v>95.7</v>
      </c>
    </row>
    <row r="2100" spans="1:6" ht="45" outlineLevel="4" x14ac:dyDescent="0.2">
      <c r="A2100" s="283"/>
      <c r="B2100" s="283"/>
      <c r="C2100" s="283" t="s">
        <v>1663</v>
      </c>
      <c r="D2100" s="283"/>
      <c r="E2100" s="286" t="s">
        <v>1664</v>
      </c>
      <c r="F2100" s="287">
        <v>95.7</v>
      </c>
    </row>
    <row r="2101" spans="1:6" ht="45" outlineLevel="5" x14ac:dyDescent="0.2">
      <c r="A2101" s="283"/>
      <c r="B2101" s="283"/>
      <c r="C2101" s="283" t="s">
        <v>1697</v>
      </c>
      <c r="D2101" s="283"/>
      <c r="E2101" s="286" t="s">
        <v>1698</v>
      </c>
      <c r="F2101" s="287">
        <v>95.7</v>
      </c>
    </row>
    <row r="2102" spans="1:6" ht="60" outlineLevel="6" x14ac:dyDescent="0.2">
      <c r="A2102" s="283"/>
      <c r="B2102" s="283"/>
      <c r="C2102" s="283" t="s">
        <v>1705</v>
      </c>
      <c r="D2102" s="283"/>
      <c r="E2102" s="286" t="s">
        <v>1706</v>
      </c>
      <c r="F2102" s="287">
        <v>95.7</v>
      </c>
    </row>
    <row r="2103" spans="1:6" ht="45" outlineLevel="7" x14ac:dyDescent="0.2">
      <c r="A2103" s="283"/>
      <c r="B2103" s="283"/>
      <c r="C2103" s="283"/>
      <c r="D2103" s="283" t="s">
        <v>1411</v>
      </c>
      <c r="E2103" s="286" t="s">
        <v>1412</v>
      </c>
      <c r="F2103" s="287">
        <v>95.7</v>
      </c>
    </row>
    <row r="2104" spans="1:6" ht="30" outlineLevel="3" x14ac:dyDescent="0.2">
      <c r="A2104" s="283"/>
      <c r="B2104" s="283"/>
      <c r="C2104" s="283" t="s">
        <v>1788</v>
      </c>
      <c r="D2104" s="283"/>
      <c r="E2104" s="286" t="s">
        <v>1789</v>
      </c>
      <c r="F2104" s="287">
        <v>1312.7</v>
      </c>
    </row>
    <row r="2105" spans="1:6" ht="45" outlineLevel="4" x14ac:dyDescent="0.2">
      <c r="A2105" s="283"/>
      <c r="B2105" s="283"/>
      <c r="C2105" s="283" t="s">
        <v>1843</v>
      </c>
      <c r="D2105" s="283"/>
      <c r="E2105" s="286" t="s">
        <v>1844</v>
      </c>
      <c r="F2105" s="287">
        <v>1312.7</v>
      </c>
    </row>
    <row r="2106" spans="1:6" ht="45" outlineLevel="5" x14ac:dyDescent="0.2">
      <c r="A2106" s="283"/>
      <c r="B2106" s="283"/>
      <c r="C2106" s="283" t="s">
        <v>1845</v>
      </c>
      <c r="D2106" s="283"/>
      <c r="E2106" s="286" t="s">
        <v>1846</v>
      </c>
      <c r="F2106" s="287">
        <v>1312.7</v>
      </c>
    </row>
    <row r="2107" spans="1:6" ht="45" outlineLevel="6" x14ac:dyDescent="0.2">
      <c r="A2107" s="283"/>
      <c r="B2107" s="283"/>
      <c r="C2107" s="283" t="s">
        <v>1853</v>
      </c>
      <c r="D2107" s="283"/>
      <c r="E2107" s="286" t="s">
        <v>1854</v>
      </c>
      <c r="F2107" s="287">
        <v>1312.7</v>
      </c>
    </row>
    <row r="2108" spans="1:6" ht="30" outlineLevel="7" x14ac:dyDescent="0.2">
      <c r="A2108" s="283"/>
      <c r="B2108" s="283"/>
      <c r="C2108" s="283"/>
      <c r="D2108" s="283" t="s">
        <v>1419</v>
      </c>
      <c r="E2108" s="286" t="s">
        <v>1420</v>
      </c>
      <c r="F2108" s="287">
        <v>1312.7</v>
      </c>
    </row>
    <row r="2109" spans="1:6" ht="45" outlineLevel="3" x14ac:dyDescent="0.2">
      <c r="A2109" s="283"/>
      <c r="B2109" s="283"/>
      <c r="C2109" s="283" t="s">
        <v>2006</v>
      </c>
      <c r="D2109" s="283"/>
      <c r="E2109" s="286" t="s">
        <v>2007</v>
      </c>
      <c r="F2109" s="287">
        <v>5000</v>
      </c>
    </row>
    <row r="2110" spans="1:6" ht="45" outlineLevel="4" x14ac:dyDescent="0.2">
      <c r="A2110" s="283"/>
      <c r="B2110" s="283"/>
      <c r="C2110" s="283" t="s">
        <v>2041</v>
      </c>
      <c r="D2110" s="283"/>
      <c r="E2110" s="286" t="s">
        <v>2042</v>
      </c>
      <c r="F2110" s="287">
        <v>5000</v>
      </c>
    </row>
    <row r="2111" spans="1:6" ht="45" outlineLevel="5" x14ac:dyDescent="0.2">
      <c r="A2111" s="283"/>
      <c r="B2111" s="283"/>
      <c r="C2111" s="283" t="s">
        <v>2052</v>
      </c>
      <c r="D2111" s="283"/>
      <c r="E2111" s="286" t="s">
        <v>2053</v>
      </c>
      <c r="F2111" s="287">
        <v>5000</v>
      </c>
    </row>
    <row r="2112" spans="1:6" ht="90" outlineLevel="6" x14ac:dyDescent="0.2">
      <c r="A2112" s="283"/>
      <c r="B2112" s="283"/>
      <c r="C2112" s="283" t="s">
        <v>2054</v>
      </c>
      <c r="D2112" s="283"/>
      <c r="E2112" s="286" t="s">
        <v>2055</v>
      </c>
      <c r="F2112" s="287">
        <v>5000</v>
      </c>
    </row>
    <row r="2113" spans="1:6" ht="30" outlineLevel="7" x14ac:dyDescent="0.2">
      <c r="A2113" s="283"/>
      <c r="B2113" s="283"/>
      <c r="C2113" s="283"/>
      <c r="D2113" s="283" t="s">
        <v>1419</v>
      </c>
      <c r="E2113" s="286" t="s">
        <v>1420</v>
      </c>
      <c r="F2113" s="287">
        <v>5000</v>
      </c>
    </row>
    <row r="2114" spans="1:6" ht="15" outlineLevel="1" x14ac:dyDescent="0.2">
      <c r="A2114" s="283"/>
      <c r="B2114" s="283" t="s">
        <v>3242</v>
      </c>
      <c r="C2114" s="283"/>
      <c r="D2114" s="283"/>
      <c r="E2114" s="286" t="s">
        <v>3243</v>
      </c>
      <c r="F2114" s="287">
        <v>1258914.3</v>
      </c>
    </row>
    <row r="2115" spans="1:6" ht="15" outlineLevel="2" x14ac:dyDescent="0.2">
      <c r="A2115" s="283"/>
      <c r="B2115" s="283" t="s">
        <v>3244</v>
      </c>
      <c r="C2115" s="283"/>
      <c r="D2115" s="283"/>
      <c r="E2115" s="286" t="s">
        <v>3245</v>
      </c>
      <c r="F2115" s="287">
        <v>59816.7</v>
      </c>
    </row>
    <row r="2116" spans="1:6" ht="60" outlineLevel="3" x14ac:dyDescent="0.2">
      <c r="A2116" s="283"/>
      <c r="B2116" s="283"/>
      <c r="C2116" s="283" t="s">
        <v>1763</v>
      </c>
      <c r="D2116" s="283"/>
      <c r="E2116" s="286" t="s">
        <v>1764</v>
      </c>
      <c r="F2116" s="287">
        <v>300</v>
      </c>
    </row>
    <row r="2117" spans="1:6" ht="60" outlineLevel="4" x14ac:dyDescent="0.2">
      <c r="A2117" s="283"/>
      <c r="B2117" s="283"/>
      <c r="C2117" s="283" t="s">
        <v>1777</v>
      </c>
      <c r="D2117" s="283"/>
      <c r="E2117" s="286" t="s">
        <v>1778</v>
      </c>
      <c r="F2117" s="287">
        <v>300</v>
      </c>
    </row>
    <row r="2118" spans="1:6" ht="45" outlineLevel="5" x14ac:dyDescent="0.2">
      <c r="A2118" s="283"/>
      <c r="B2118" s="283"/>
      <c r="C2118" s="283" t="s">
        <v>1779</v>
      </c>
      <c r="D2118" s="283"/>
      <c r="E2118" s="286" t="s">
        <v>1780</v>
      </c>
      <c r="F2118" s="287">
        <v>300</v>
      </c>
    </row>
    <row r="2119" spans="1:6" ht="60" outlineLevel="6" x14ac:dyDescent="0.2">
      <c r="A2119" s="283"/>
      <c r="B2119" s="283"/>
      <c r="C2119" s="283" t="s">
        <v>1782</v>
      </c>
      <c r="D2119" s="283"/>
      <c r="E2119" s="286" t="s">
        <v>1783</v>
      </c>
      <c r="F2119" s="287">
        <v>300</v>
      </c>
    </row>
    <row r="2120" spans="1:6" ht="15" outlineLevel="7" x14ac:dyDescent="0.2">
      <c r="A2120" s="283"/>
      <c r="B2120" s="283"/>
      <c r="C2120" s="283"/>
      <c r="D2120" s="283" t="s">
        <v>1430</v>
      </c>
      <c r="E2120" s="286" t="s">
        <v>1431</v>
      </c>
      <c r="F2120" s="287">
        <v>300</v>
      </c>
    </row>
    <row r="2121" spans="1:6" ht="30" outlineLevel="3" x14ac:dyDescent="0.2">
      <c r="A2121" s="283"/>
      <c r="B2121" s="283"/>
      <c r="C2121" s="283" t="s">
        <v>1788</v>
      </c>
      <c r="D2121" s="283"/>
      <c r="E2121" s="286" t="s">
        <v>1789</v>
      </c>
      <c r="F2121" s="287">
        <v>455</v>
      </c>
    </row>
    <row r="2122" spans="1:6" ht="45" outlineLevel="4" x14ac:dyDescent="0.2">
      <c r="A2122" s="283"/>
      <c r="B2122" s="283"/>
      <c r="C2122" s="283" t="s">
        <v>1843</v>
      </c>
      <c r="D2122" s="283"/>
      <c r="E2122" s="286" t="s">
        <v>1844</v>
      </c>
      <c r="F2122" s="287">
        <v>455</v>
      </c>
    </row>
    <row r="2123" spans="1:6" ht="60" outlineLevel="5" x14ac:dyDescent="0.2">
      <c r="A2123" s="283"/>
      <c r="B2123" s="283"/>
      <c r="C2123" s="283" t="s">
        <v>1863</v>
      </c>
      <c r="D2123" s="283"/>
      <c r="E2123" s="286" t="s">
        <v>1864</v>
      </c>
      <c r="F2123" s="287">
        <v>455</v>
      </c>
    </row>
    <row r="2124" spans="1:6" ht="60" outlineLevel="6" x14ac:dyDescent="0.2">
      <c r="A2124" s="283"/>
      <c r="B2124" s="283"/>
      <c r="C2124" s="283" t="s">
        <v>1868</v>
      </c>
      <c r="D2124" s="283"/>
      <c r="E2124" s="286" t="s">
        <v>1869</v>
      </c>
      <c r="F2124" s="287">
        <v>455</v>
      </c>
    </row>
    <row r="2125" spans="1:6" ht="45" outlineLevel="7" x14ac:dyDescent="0.2">
      <c r="A2125" s="283"/>
      <c r="B2125" s="283"/>
      <c r="C2125" s="283"/>
      <c r="D2125" s="283" t="s">
        <v>1411</v>
      </c>
      <c r="E2125" s="286" t="s">
        <v>1412</v>
      </c>
      <c r="F2125" s="287">
        <v>455</v>
      </c>
    </row>
    <row r="2126" spans="1:6" ht="45" outlineLevel="3" x14ac:dyDescent="0.2">
      <c r="A2126" s="283"/>
      <c r="B2126" s="283"/>
      <c r="C2126" s="283" t="s">
        <v>2006</v>
      </c>
      <c r="D2126" s="283"/>
      <c r="E2126" s="286" t="s">
        <v>2007</v>
      </c>
      <c r="F2126" s="287">
        <v>59061.7</v>
      </c>
    </row>
    <row r="2127" spans="1:6" ht="30" outlineLevel="4" x14ac:dyDescent="0.2">
      <c r="A2127" s="283"/>
      <c r="B2127" s="283"/>
      <c r="C2127" s="283" t="s">
        <v>2008</v>
      </c>
      <c r="D2127" s="283"/>
      <c r="E2127" s="286" t="s">
        <v>2009</v>
      </c>
      <c r="F2127" s="287">
        <v>46330.1</v>
      </c>
    </row>
    <row r="2128" spans="1:6" ht="30" outlineLevel="5" x14ac:dyDescent="0.2">
      <c r="A2128" s="283"/>
      <c r="B2128" s="283"/>
      <c r="C2128" s="283" t="s">
        <v>2014</v>
      </c>
      <c r="D2128" s="283"/>
      <c r="E2128" s="286" t="s">
        <v>2015</v>
      </c>
      <c r="F2128" s="287">
        <v>1400</v>
      </c>
    </row>
    <row r="2129" spans="1:6" ht="30" outlineLevel="6" x14ac:dyDescent="0.2">
      <c r="A2129" s="283"/>
      <c r="B2129" s="283"/>
      <c r="C2129" s="283" t="s">
        <v>2016</v>
      </c>
      <c r="D2129" s="283"/>
      <c r="E2129" s="286" t="s">
        <v>2017</v>
      </c>
      <c r="F2129" s="287">
        <v>1400</v>
      </c>
    </row>
    <row r="2130" spans="1:6" ht="45" outlineLevel="7" x14ac:dyDescent="0.2">
      <c r="A2130" s="283"/>
      <c r="B2130" s="283"/>
      <c r="C2130" s="283"/>
      <c r="D2130" s="283" t="s">
        <v>1417</v>
      </c>
      <c r="E2130" s="286" t="s">
        <v>1418</v>
      </c>
      <c r="F2130" s="287">
        <v>500</v>
      </c>
    </row>
    <row r="2131" spans="1:6" ht="15" outlineLevel="7" x14ac:dyDescent="0.2">
      <c r="A2131" s="283"/>
      <c r="B2131" s="283"/>
      <c r="C2131" s="283"/>
      <c r="D2131" s="283" t="s">
        <v>1430</v>
      </c>
      <c r="E2131" s="286" t="s">
        <v>1431</v>
      </c>
      <c r="F2131" s="287">
        <v>900</v>
      </c>
    </row>
    <row r="2132" spans="1:6" ht="30" outlineLevel="5" x14ac:dyDescent="0.2">
      <c r="A2132" s="283"/>
      <c r="B2132" s="283"/>
      <c r="C2132" s="283" t="s">
        <v>2018</v>
      </c>
      <c r="D2132" s="283"/>
      <c r="E2132" s="286" t="s">
        <v>2019</v>
      </c>
      <c r="F2132" s="287">
        <v>24591.5</v>
      </c>
    </row>
    <row r="2133" spans="1:6" ht="15" outlineLevel="6" x14ac:dyDescent="0.2">
      <c r="A2133" s="283"/>
      <c r="B2133" s="283"/>
      <c r="C2133" s="283" t="s">
        <v>2020</v>
      </c>
      <c r="D2133" s="283"/>
      <c r="E2133" s="286" t="s">
        <v>2021</v>
      </c>
      <c r="F2133" s="287">
        <v>24591.5</v>
      </c>
    </row>
    <row r="2134" spans="1:6" ht="45" outlineLevel="7" x14ac:dyDescent="0.2">
      <c r="A2134" s="283"/>
      <c r="B2134" s="283"/>
      <c r="C2134" s="283"/>
      <c r="D2134" s="283" t="s">
        <v>1411</v>
      </c>
      <c r="E2134" s="286" t="s">
        <v>1412</v>
      </c>
      <c r="F2134" s="287">
        <v>21657.9</v>
      </c>
    </row>
    <row r="2135" spans="1:6" ht="15" outlineLevel="7" x14ac:dyDescent="0.2">
      <c r="A2135" s="283"/>
      <c r="B2135" s="283"/>
      <c r="C2135" s="283"/>
      <c r="D2135" s="283" t="s">
        <v>1430</v>
      </c>
      <c r="E2135" s="286" t="s">
        <v>1431</v>
      </c>
      <c r="F2135" s="287">
        <v>2933.6</v>
      </c>
    </row>
    <row r="2136" spans="1:6" ht="45" outlineLevel="5" x14ac:dyDescent="0.2">
      <c r="A2136" s="283"/>
      <c r="B2136" s="283"/>
      <c r="C2136" s="283" t="s">
        <v>2022</v>
      </c>
      <c r="D2136" s="283"/>
      <c r="E2136" s="286" t="s">
        <v>2023</v>
      </c>
      <c r="F2136" s="287">
        <v>7134.2</v>
      </c>
    </row>
    <row r="2137" spans="1:6" ht="60" outlineLevel="6" x14ac:dyDescent="0.2">
      <c r="A2137" s="283"/>
      <c r="B2137" s="283"/>
      <c r="C2137" s="283" t="s">
        <v>2024</v>
      </c>
      <c r="D2137" s="283"/>
      <c r="E2137" s="286" t="s">
        <v>2025</v>
      </c>
      <c r="F2137" s="287">
        <v>7134.2</v>
      </c>
    </row>
    <row r="2138" spans="1:6" ht="45" outlineLevel="7" x14ac:dyDescent="0.2">
      <c r="A2138" s="283"/>
      <c r="B2138" s="283"/>
      <c r="C2138" s="283"/>
      <c r="D2138" s="283" t="s">
        <v>1411</v>
      </c>
      <c r="E2138" s="286" t="s">
        <v>1412</v>
      </c>
      <c r="F2138" s="287">
        <v>7134.2</v>
      </c>
    </row>
    <row r="2139" spans="1:6" ht="45" outlineLevel="5" x14ac:dyDescent="0.2">
      <c r="A2139" s="283"/>
      <c r="B2139" s="283"/>
      <c r="C2139" s="283" t="s">
        <v>2026</v>
      </c>
      <c r="D2139" s="283"/>
      <c r="E2139" s="286" t="s">
        <v>2027</v>
      </c>
      <c r="F2139" s="287">
        <v>9204.4</v>
      </c>
    </row>
    <row r="2140" spans="1:6" ht="30" outlineLevel="6" x14ac:dyDescent="0.2">
      <c r="A2140" s="283"/>
      <c r="B2140" s="283"/>
      <c r="C2140" s="283" t="s">
        <v>2028</v>
      </c>
      <c r="D2140" s="283"/>
      <c r="E2140" s="286" t="s">
        <v>2029</v>
      </c>
      <c r="F2140" s="287">
        <v>9204.4</v>
      </c>
    </row>
    <row r="2141" spans="1:6" ht="15" outlineLevel="7" x14ac:dyDescent="0.2">
      <c r="A2141" s="283"/>
      <c r="B2141" s="283"/>
      <c r="C2141" s="283"/>
      <c r="D2141" s="283" t="s">
        <v>1517</v>
      </c>
      <c r="E2141" s="286" t="s">
        <v>1518</v>
      </c>
      <c r="F2141" s="287">
        <v>9204.4</v>
      </c>
    </row>
    <row r="2142" spans="1:6" ht="30" outlineLevel="5" x14ac:dyDescent="0.2">
      <c r="A2142" s="283"/>
      <c r="B2142" s="283"/>
      <c r="C2142" s="283" t="s">
        <v>2037</v>
      </c>
      <c r="D2142" s="283"/>
      <c r="E2142" s="286" t="s">
        <v>2038</v>
      </c>
      <c r="F2142" s="287">
        <v>4000</v>
      </c>
    </row>
    <row r="2143" spans="1:6" ht="15" outlineLevel="6" x14ac:dyDescent="0.2">
      <c r="A2143" s="283"/>
      <c r="B2143" s="283"/>
      <c r="C2143" s="283" t="s">
        <v>2039</v>
      </c>
      <c r="D2143" s="283"/>
      <c r="E2143" s="286" t="s">
        <v>2040</v>
      </c>
      <c r="F2143" s="287">
        <v>4000</v>
      </c>
    </row>
    <row r="2144" spans="1:6" ht="45" outlineLevel="7" x14ac:dyDescent="0.2">
      <c r="A2144" s="283"/>
      <c r="B2144" s="283"/>
      <c r="C2144" s="283"/>
      <c r="D2144" s="283" t="s">
        <v>1417</v>
      </c>
      <c r="E2144" s="286" t="s">
        <v>1418</v>
      </c>
      <c r="F2144" s="287">
        <v>1500</v>
      </c>
    </row>
    <row r="2145" spans="1:6" ht="45" outlineLevel="7" x14ac:dyDescent="0.2">
      <c r="A2145" s="283"/>
      <c r="B2145" s="283"/>
      <c r="C2145" s="283"/>
      <c r="D2145" s="283" t="s">
        <v>1411</v>
      </c>
      <c r="E2145" s="286" t="s">
        <v>1412</v>
      </c>
      <c r="F2145" s="287">
        <v>2500</v>
      </c>
    </row>
    <row r="2146" spans="1:6" ht="45" outlineLevel="4" x14ac:dyDescent="0.2">
      <c r="A2146" s="283"/>
      <c r="B2146" s="283"/>
      <c r="C2146" s="283" t="s">
        <v>2041</v>
      </c>
      <c r="D2146" s="283"/>
      <c r="E2146" s="286" t="s">
        <v>2042</v>
      </c>
      <c r="F2146" s="287">
        <v>11481.6</v>
      </c>
    </row>
    <row r="2147" spans="1:6" ht="75" outlineLevel="5" x14ac:dyDescent="0.2">
      <c r="A2147" s="283"/>
      <c r="B2147" s="283"/>
      <c r="C2147" s="283" t="s">
        <v>2047</v>
      </c>
      <c r="D2147" s="283"/>
      <c r="E2147" s="286" t="s">
        <v>2048</v>
      </c>
      <c r="F2147" s="287">
        <v>11481.6</v>
      </c>
    </row>
    <row r="2148" spans="1:6" ht="45" outlineLevel="6" x14ac:dyDescent="0.2">
      <c r="A2148" s="283"/>
      <c r="B2148" s="283"/>
      <c r="C2148" s="283" t="s">
        <v>2049</v>
      </c>
      <c r="D2148" s="283"/>
      <c r="E2148" s="286" t="s">
        <v>1410</v>
      </c>
      <c r="F2148" s="287">
        <v>3581.6</v>
      </c>
    </row>
    <row r="2149" spans="1:6" ht="45" outlineLevel="7" x14ac:dyDescent="0.2">
      <c r="A2149" s="283"/>
      <c r="B2149" s="283"/>
      <c r="C2149" s="283"/>
      <c r="D2149" s="283" t="s">
        <v>1411</v>
      </c>
      <c r="E2149" s="286" t="s">
        <v>1412</v>
      </c>
      <c r="F2149" s="287">
        <v>3581.6</v>
      </c>
    </row>
    <row r="2150" spans="1:6" ht="75" outlineLevel="6" x14ac:dyDescent="0.2">
      <c r="A2150" s="283"/>
      <c r="B2150" s="283"/>
      <c r="C2150" s="283" t="s">
        <v>2050</v>
      </c>
      <c r="D2150" s="283"/>
      <c r="E2150" s="286" t="s">
        <v>2051</v>
      </c>
      <c r="F2150" s="287">
        <v>7900</v>
      </c>
    </row>
    <row r="2151" spans="1:6" ht="45" outlineLevel="7" x14ac:dyDescent="0.2">
      <c r="A2151" s="283"/>
      <c r="B2151" s="283"/>
      <c r="C2151" s="283"/>
      <c r="D2151" s="283" t="s">
        <v>1417</v>
      </c>
      <c r="E2151" s="286" t="s">
        <v>1418</v>
      </c>
      <c r="F2151" s="287">
        <v>5000</v>
      </c>
    </row>
    <row r="2152" spans="1:6" ht="45" outlineLevel="7" x14ac:dyDescent="0.2">
      <c r="A2152" s="283"/>
      <c r="B2152" s="283"/>
      <c r="C2152" s="283"/>
      <c r="D2152" s="283" t="s">
        <v>1411</v>
      </c>
      <c r="E2152" s="286" t="s">
        <v>1412</v>
      </c>
      <c r="F2152" s="287">
        <v>2900</v>
      </c>
    </row>
    <row r="2153" spans="1:6" ht="60" outlineLevel="4" x14ac:dyDescent="0.2">
      <c r="A2153" s="283"/>
      <c r="B2153" s="283"/>
      <c r="C2153" s="283" t="s">
        <v>2075</v>
      </c>
      <c r="D2153" s="283"/>
      <c r="E2153" s="286" t="s">
        <v>2076</v>
      </c>
      <c r="F2153" s="287">
        <v>1250</v>
      </c>
    </row>
    <row r="2154" spans="1:6" ht="30" outlineLevel="5" x14ac:dyDescent="0.2">
      <c r="A2154" s="283"/>
      <c r="B2154" s="283"/>
      <c r="C2154" s="283" t="s">
        <v>2077</v>
      </c>
      <c r="D2154" s="283"/>
      <c r="E2154" s="286" t="s">
        <v>2078</v>
      </c>
      <c r="F2154" s="287">
        <v>1250</v>
      </c>
    </row>
    <row r="2155" spans="1:6" ht="45" outlineLevel="6" x14ac:dyDescent="0.2">
      <c r="A2155" s="283"/>
      <c r="B2155" s="283"/>
      <c r="C2155" s="283" t="s">
        <v>2079</v>
      </c>
      <c r="D2155" s="283"/>
      <c r="E2155" s="286" t="s">
        <v>2080</v>
      </c>
      <c r="F2155" s="287">
        <v>1250</v>
      </c>
    </row>
    <row r="2156" spans="1:6" ht="45" outlineLevel="7" x14ac:dyDescent="0.2">
      <c r="A2156" s="283"/>
      <c r="B2156" s="283"/>
      <c r="C2156" s="283"/>
      <c r="D2156" s="283" t="s">
        <v>1411</v>
      </c>
      <c r="E2156" s="286" t="s">
        <v>1412</v>
      </c>
      <c r="F2156" s="287">
        <v>1250</v>
      </c>
    </row>
    <row r="2157" spans="1:6" ht="15" outlineLevel="2" x14ac:dyDescent="0.2">
      <c r="A2157" s="283"/>
      <c r="B2157" s="283" t="s">
        <v>3246</v>
      </c>
      <c r="C2157" s="283"/>
      <c r="D2157" s="283"/>
      <c r="E2157" s="286" t="s">
        <v>3247</v>
      </c>
      <c r="F2157" s="287">
        <v>387158.5</v>
      </c>
    </row>
    <row r="2158" spans="1:6" ht="45" outlineLevel="3" x14ac:dyDescent="0.2">
      <c r="A2158" s="283"/>
      <c r="B2158" s="283"/>
      <c r="C2158" s="283" t="s">
        <v>2006</v>
      </c>
      <c r="D2158" s="283"/>
      <c r="E2158" s="286" t="s">
        <v>2007</v>
      </c>
      <c r="F2158" s="287">
        <v>387158.5</v>
      </c>
    </row>
    <row r="2159" spans="1:6" ht="30" outlineLevel="4" x14ac:dyDescent="0.2">
      <c r="A2159" s="283"/>
      <c r="B2159" s="283"/>
      <c r="C2159" s="283" t="s">
        <v>2008</v>
      </c>
      <c r="D2159" s="283"/>
      <c r="E2159" s="286" t="s">
        <v>2009</v>
      </c>
      <c r="F2159" s="287">
        <v>387158.5</v>
      </c>
    </row>
    <row r="2160" spans="1:6" ht="30" outlineLevel="5" x14ac:dyDescent="0.2">
      <c r="A2160" s="283"/>
      <c r="B2160" s="283"/>
      <c r="C2160" s="283" t="s">
        <v>2010</v>
      </c>
      <c r="D2160" s="283"/>
      <c r="E2160" s="286" t="s">
        <v>2011</v>
      </c>
      <c r="F2160" s="287">
        <v>5481</v>
      </c>
    </row>
    <row r="2161" spans="1:6" ht="60" outlineLevel="6" x14ac:dyDescent="0.2">
      <c r="A2161" s="283"/>
      <c r="B2161" s="283"/>
      <c r="C2161" s="283" t="s">
        <v>2012</v>
      </c>
      <c r="D2161" s="283"/>
      <c r="E2161" s="286" t="s">
        <v>2013</v>
      </c>
      <c r="F2161" s="287">
        <v>5481</v>
      </c>
    </row>
    <row r="2162" spans="1:6" ht="45" outlineLevel="7" x14ac:dyDescent="0.2">
      <c r="A2162" s="283"/>
      <c r="B2162" s="283"/>
      <c r="C2162" s="283"/>
      <c r="D2162" s="283" t="s">
        <v>1411</v>
      </c>
      <c r="E2162" s="286" t="s">
        <v>1412</v>
      </c>
      <c r="F2162" s="287">
        <v>5481</v>
      </c>
    </row>
    <row r="2163" spans="1:6" ht="45" outlineLevel="5" x14ac:dyDescent="0.2">
      <c r="A2163" s="283"/>
      <c r="B2163" s="283"/>
      <c r="C2163" s="283" t="s">
        <v>2030</v>
      </c>
      <c r="D2163" s="283"/>
      <c r="E2163" s="286" t="s">
        <v>2031</v>
      </c>
      <c r="F2163" s="287">
        <v>49010</v>
      </c>
    </row>
    <row r="2164" spans="1:6" ht="30" outlineLevel="6" x14ac:dyDescent="0.2">
      <c r="A2164" s="283"/>
      <c r="B2164" s="283"/>
      <c r="C2164" s="283" t="s">
        <v>2032</v>
      </c>
      <c r="D2164" s="283"/>
      <c r="E2164" s="286" t="s">
        <v>2033</v>
      </c>
      <c r="F2164" s="287">
        <v>49010</v>
      </c>
    </row>
    <row r="2165" spans="1:6" ht="15" outlineLevel="7" x14ac:dyDescent="0.2">
      <c r="A2165" s="283"/>
      <c r="B2165" s="283"/>
      <c r="C2165" s="283"/>
      <c r="D2165" s="283" t="s">
        <v>1517</v>
      </c>
      <c r="E2165" s="286" t="s">
        <v>1518</v>
      </c>
      <c r="F2165" s="287">
        <v>49010</v>
      </c>
    </row>
    <row r="2166" spans="1:6" ht="45" outlineLevel="5" x14ac:dyDescent="0.2">
      <c r="A2166" s="283"/>
      <c r="B2166" s="283"/>
      <c r="C2166" s="283" t="s">
        <v>2034</v>
      </c>
      <c r="D2166" s="283"/>
      <c r="E2166" s="286" t="s">
        <v>2035</v>
      </c>
      <c r="F2166" s="287">
        <v>332667.5</v>
      </c>
    </row>
    <row r="2167" spans="1:6" ht="75" outlineLevel="6" x14ac:dyDescent="0.2">
      <c r="A2167" s="283"/>
      <c r="B2167" s="283"/>
      <c r="C2167" s="283" t="s">
        <v>2036</v>
      </c>
      <c r="D2167" s="283"/>
      <c r="E2167" s="286" t="s">
        <v>1455</v>
      </c>
      <c r="F2167" s="287">
        <v>332667.5</v>
      </c>
    </row>
    <row r="2168" spans="1:6" ht="45" outlineLevel="7" x14ac:dyDescent="0.2">
      <c r="A2168" s="283"/>
      <c r="B2168" s="283"/>
      <c r="C2168" s="283"/>
      <c r="D2168" s="283" t="s">
        <v>1456</v>
      </c>
      <c r="E2168" s="286" t="s">
        <v>1457</v>
      </c>
      <c r="F2168" s="287">
        <v>332667.5</v>
      </c>
    </row>
    <row r="2169" spans="1:6" ht="15" outlineLevel="2" x14ac:dyDescent="0.2">
      <c r="A2169" s="283"/>
      <c r="B2169" s="283" t="s">
        <v>3248</v>
      </c>
      <c r="C2169" s="283"/>
      <c r="D2169" s="283"/>
      <c r="E2169" s="286" t="s">
        <v>3249</v>
      </c>
      <c r="F2169" s="287">
        <v>790368.9</v>
      </c>
    </row>
    <row r="2170" spans="1:6" ht="45" outlineLevel="3" x14ac:dyDescent="0.2">
      <c r="A2170" s="283"/>
      <c r="B2170" s="283"/>
      <c r="C2170" s="283" t="s">
        <v>2006</v>
      </c>
      <c r="D2170" s="283"/>
      <c r="E2170" s="286" t="s">
        <v>2007</v>
      </c>
      <c r="F2170" s="287">
        <v>790368.9</v>
      </c>
    </row>
    <row r="2171" spans="1:6" ht="45" outlineLevel="4" x14ac:dyDescent="0.2">
      <c r="A2171" s="283"/>
      <c r="B2171" s="283"/>
      <c r="C2171" s="283" t="s">
        <v>2041</v>
      </c>
      <c r="D2171" s="283"/>
      <c r="E2171" s="286" t="s">
        <v>2042</v>
      </c>
      <c r="F2171" s="287">
        <v>784439.7</v>
      </c>
    </row>
    <row r="2172" spans="1:6" ht="30" outlineLevel="5" x14ac:dyDescent="0.2">
      <c r="A2172" s="283"/>
      <c r="B2172" s="283"/>
      <c r="C2172" s="283" t="s">
        <v>2043</v>
      </c>
      <c r="D2172" s="283"/>
      <c r="E2172" s="286" t="s">
        <v>2044</v>
      </c>
      <c r="F2172" s="287">
        <v>372151.4</v>
      </c>
    </row>
    <row r="2173" spans="1:6" ht="60" outlineLevel="6" x14ac:dyDescent="0.2">
      <c r="A2173" s="283"/>
      <c r="B2173" s="283"/>
      <c r="C2173" s="283" t="s">
        <v>2045</v>
      </c>
      <c r="D2173" s="283"/>
      <c r="E2173" s="286" t="s">
        <v>2046</v>
      </c>
      <c r="F2173" s="287">
        <v>372151.4</v>
      </c>
    </row>
    <row r="2174" spans="1:6" ht="45" outlineLevel="7" x14ac:dyDescent="0.2">
      <c r="A2174" s="283"/>
      <c r="B2174" s="283"/>
      <c r="C2174" s="283"/>
      <c r="D2174" s="283" t="s">
        <v>1411</v>
      </c>
      <c r="E2174" s="286" t="s">
        <v>1412</v>
      </c>
      <c r="F2174" s="287">
        <v>372151.4</v>
      </c>
    </row>
    <row r="2175" spans="1:6" ht="75" outlineLevel="5" x14ac:dyDescent="0.2">
      <c r="A2175" s="283"/>
      <c r="B2175" s="283"/>
      <c r="C2175" s="283" t="s">
        <v>2047</v>
      </c>
      <c r="D2175" s="283"/>
      <c r="E2175" s="286" t="s">
        <v>2048</v>
      </c>
      <c r="F2175" s="287">
        <v>212219.5</v>
      </c>
    </row>
    <row r="2176" spans="1:6" ht="45" outlineLevel="6" x14ac:dyDescent="0.2">
      <c r="A2176" s="283"/>
      <c r="B2176" s="283"/>
      <c r="C2176" s="283" t="s">
        <v>2049</v>
      </c>
      <c r="D2176" s="283"/>
      <c r="E2176" s="286" t="s">
        <v>1410</v>
      </c>
      <c r="F2176" s="287">
        <v>99664.2</v>
      </c>
    </row>
    <row r="2177" spans="1:6" ht="45" outlineLevel="7" x14ac:dyDescent="0.2">
      <c r="A2177" s="283"/>
      <c r="B2177" s="283"/>
      <c r="C2177" s="283"/>
      <c r="D2177" s="283" t="s">
        <v>1411</v>
      </c>
      <c r="E2177" s="286" t="s">
        <v>1412</v>
      </c>
      <c r="F2177" s="287">
        <v>99664.2</v>
      </c>
    </row>
    <row r="2178" spans="1:6" ht="75" outlineLevel="6" x14ac:dyDescent="0.2">
      <c r="A2178" s="283"/>
      <c r="B2178" s="283"/>
      <c r="C2178" s="283" t="s">
        <v>2050</v>
      </c>
      <c r="D2178" s="283"/>
      <c r="E2178" s="286" t="s">
        <v>2051</v>
      </c>
      <c r="F2178" s="287">
        <v>112555.3</v>
      </c>
    </row>
    <row r="2179" spans="1:6" ht="45" outlineLevel="7" x14ac:dyDescent="0.2">
      <c r="A2179" s="283"/>
      <c r="B2179" s="283"/>
      <c r="C2179" s="283"/>
      <c r="D2179" s="283" t="s">
        <v>1411</v>
      </c>
      <c r="E2179" s="286" t="s">
        <v>1412</v>
      </c>
      <c r="F2179" s="287">
        <v>112555.3</v>
      </c>
    </row>
    <row r="2180" spans="1:6" ht="30" outlineLevel="5" x14ac:dyDescent="0.2">
      <c r="A2180" s="283"/>
      <c r="B2180" s="283"/>
      <c r="C2180" s="283" t="s">
        <v>2059</v>
      </c>
      <c r="D2180" s="283"/>
      <c r="E2180" s="286" t="s">
        <v>2060</v>
      </c>
      <c r="F2180" s="287">
        <v>25137</v>
      </c>
    </row>
    <row r="2181" spans="1:6" ht="60" outlineLevel="6" x14ac:dyDescent="0.2">
      <c r="A2181" s="283"/>
      <c r="B2181" s="283"/>
      <c r="C2181" s="283" t="s">
        <v>2061</v>
      </c>
      <c r="D2181" s="283"/>
      <c r="E2181" s="286" t="s">
        <v>2062</v>
      </c>
      <c r="F2181" s="287">
        <v>25137</v>
      </c>
    </row>
    <row r="2182" spans="1:6" ht="45" outlineLevel="7" x14ac:dyDescent="0.2">
      <c r="A2182" s="283"/>
      <c r="B2182" s="283"/>
      <c r="C2182" s="283"/>
      <c r="D2182" s="283" t="s">
        <v>1411</v>
      </c>
      <c r="E2182" s="286" t="s">
        <v>1412</v>
      </c>
      <c r="F2182" s="287">
        <v>25137</v>
      </c>
    </row>
    <row r="2183" spans="1:6" ht="30" outlineLevel="5" x14ac:dyDescent="0.2">
      <c r="A2183" s="283"/>
      <c r="B2183" s="283"/>
      <c r="C2183" s="283" t="s">
        <v>2063</v>
      </c>
      <c r="D2183" s="283"/>
      <c r="E2183" s="286" t="s">
        <v>2064</v>
      </c>
      <c r="F2183" s="287">
        <v>110631.8</v>
      </c>
    </row>
    <row r="2184" spans="1:6" ht="75" outlineLevel="6" x14ac:dyDescent="0.2">
      <c r="A2184" s="283"/>
      <c r="B2184" s="283"/>
      <c r="C2184" s="283" t="s">
        <v>2065</v>
      </c>
      <c r="D2184" s="283"/>
      <c r="E2184" s="286" t="s">
        <v>2066</v>
      </c>
      <c r="F2184" s="287">
        <v>4881.6000000000004</v>
      </c>
    </row>
    <row r="2185" spans="1:6" ht="30" outlineLevel="7" x14ac:dyDescent="0.2">
      <c r="A2185" s="283"/>
      <c r="B2185" s="283"/>
      <c r="C2185" s="283"/>
      <c r="D2185" s="283" t="s">
        <v>1419</v>
      </c>
      <c r="E2185" s="286" t="s">
        <v>1420</v>
      </c>
      <c r="F2185" s="287">
        <v>4881.6000000000004</v>
      </c>
    </row>
    <row r="2186" spans="1:6" ht="60" outlineLevel="6" x14ac:dyDescent="0.2">
      <c r="A2186" s="283"/>
      <c r="B2186" s="283"/>
      <c r="C2186" s="283" t="s">
        <v>2067</v>
      </c>
      <c r="D2186" s="283"/>
      <c r="E2186" s="286" t="s">
        <v>2068</v>
      </c>
      <c r="F2186" s="287">
        <v>74835</v>
      </c>
    </row>
    <row r="2187" spans="1:6" ht="30" outlineLevel="7" x14ac:dyDescent="0.2">
      <c r="A2187" s="283"/>
      <c r="B2187" s="283"/>
      <c r="C2187" s="283"/>
      <c r="D2187" s="283" t="s">
        <v>1419</v>
      </c>
      <c r="E2187" s="286" t="s">
        <v>1420</v>
      </c>
      <c r="F2187" s="287">
        <v>74835</v>
      </c>
    </row>
    <row r="2188" spans="1:6" ht="60" outlineLevel="6" x14ac:dyDescent="0.2">
      <c r="A2188" s="283"/>
      <c r="B2188" s="283"/>
      <c r="C2188" s="283" t="s">
        <v>2069</v>
      </c>
      <c r="D2188" s="283"/>
      <c r="E2188" s="286" t="s">
        <v>2070</v>
      </c>
      <c r="F2188" s="287">
        <v>14415.2</v>
      </c>
    </row>
    <row r="2189" spans="1:6" ht="30" outlineLevel="7" x14ac:dyDescent="0.2">
      <c r="A2189" s="283"/>
      <c r="B2189" s="283"/>
      <c r="C2189" s="283"/>
      <c r="D2189" s="283" t="s">
        <v>1419</v>
      </c>
      <c r="E2189" s="286" t="s">
        <v>1420</v>
      </c>
      <c r="F2189" s="287">
        <v>14415.2</v>
      </c>
    </row>
    <row r="2190" spans="1:6" ht="60" outlineLevel="6" x14ac:dyDescent="0.2">
      <c r="A2190" s="283"/>
      <c r="B2190" s="283"/>
      <c r="C2190" s="283" t="s">
        <v>2071</v>
      </c>
      <c r="D2190" s="283"/>
      <c r="E2190" s="286" t="s">
        <v>2072</v>
      </c>
      <c r="F2190" s="287">
        <v>16500</v>
      </c>
    </row>
    <row r="2191" spans="1:6" ht="30" outlineLevel="7" x14ac:dyDescent="0.2">
      <c r="A2191" s="283"/>
      <c r="B2191" s="283"/>
      <c r="C2191" s="283"/>
      <c r="D2191" s="283" t="s">
        <v>1419</v>
      </c>
      <c r="E2191" s="286" t="s">
        <v>1420</v>
      </c>
      <c r="F2191" s="287">
        <v>16500</v>
      </c>
    </row>
    <row r="2192" spans="1:6" ht="45" outlineLevel="5" x14ac:dyDescent="0.2">
      <c r="A2192" s="283"/>
      <c r="B2192" s="283"/>
      <c r="C2192" s="283" t="s">
        <v>2073</v>
      </c>
      <c r="D2192" s="283"/>
      <c r="E2192" s="286" t="s">
        <v>2035</v>
      </c>
      <c r="F2192" s="287">
        <v>64300</v>
      </c>
    </row>
    <row r="2193" spans="1:6" ht="75" outlineLevel="6" x14ac:dyDescent="0.2">
      <c r="A2193" s="283"/>
      <c r="B2193" s="283"/>
      <c r="C2193" s="283" t="s">
        <v>2074</v>
      </c>
      <c r="D2193" s="283"/>
      <c r="E2193" s="286" t="s">
        <v>1455</v>
      </c>
      <c r="F2193" s="287">
        <v>64300</v>
      </c>
    </row>
    <row r="2194" spans="1:6" ht="45" outlineLevel="7" x14ac:dyDescent="0.2">
      <c r="A2194" s="283"/>
      <c r="B2194" s="283"/>
      <c r="C2194" s="283"/>
      <c r="D2194" s="283" t="s">
        <v>1456</v>
      </c>
      <c r="E2194" s="286" t="s">
        <v>1457</v>
      </c>
      <c r="F2194" s="287">
        <v>64300</v>
      </c>
    </row>
    <row r="2195" spans="1:6" ht="60" outlineLevel="4" x14ac:dyDescent="0.2">
      <c r="A2195" s="283"/>
      <c r="B2195" s="283"/>
      <c r="C2195" s="283" t="s">
        <v>2075</v>
      </c>
      <c r="D2195" s="283"/>
      <c r="E2195" s="286" t="s">
        <v>2076</v>
      </c>
      <c r="F2195" s="287">
        <v>5929.2</v>
      </c>
    </row>
    <row r="2196" spans="1:6" ht="30" outlineLevel="5" x14ac:dyDescent="0.2">
      <c r="A2196" s="283"/>
      <c r="B2196" s="283"/>
      <c r="C2196" s="283" t="s">
        <v>2081</v>
      </c>
      <c r="D2196" s="283"/>
      <c r="E2196" s="286" t="s">
        <v>2082</v>
      </c>
      <c r="F2196" s="287">
        <v>5929.2</v>
      </c>
    </row>
    <row r="2197" spans="1:6" ht="45" outlineLevel="6" x14ac:dyDescent="0.2">
      <c r="A2197" s="283"/>
      <c r="B2197" s="283"/>
      <c r="C2197" s="283" t="s">
        <v>2083</v>
      </c>
      <c r="D2197" s="283"/>
      <c r="E2197" s="286" t="s">
        <v>2084</v>
      </c>
      <c r="F2197" s="287">
        <v>5929.2</v>
      </c>
    </row>
    <row r="2198" spans="1:6" ht="45" outlineLevel="7" x14ac:dyDescent="0.2">
      <c r="A2198" s="283"/>
      <c r="B2198" s="283"/>
      <c r="C2198" s="283"/>
      <c r="D2198" s="283" t="s">
        <v>1417</v>
      </c>
      <c r="E2198" s="286" t="s">
        <v>1418</v>
      </c>
      <c r="F2198" s="287">
        <v>500</v>
      </c>
    </row>
    <row r="2199" spans="1:6" ht="45" outlineLevel="7" x14ac:dyDescent="0.2">
      <c r="A2199" s="283"/>
      <c r="B2199" s="283"/>
      <c r="C2199" s="283"/>
      <c r="D2199" s="283" t="s">
        <v>1411</v>
      </c>
      <c r="E2199" s="286" t="s">
        <v>1412</v>
      </c>
      <c r="F2199" s="287">
        <v>5429.2</v>
      </c>
    </row>
    <row r="2200" spans="1:6" ht="30" outlineLevel="2" x14ac:dyDescent="0.2">
      <c r="A2200" s="283"/>
      <c r="B2200" s="283" t="s">
        <v>3250</v>
      </c>
      <c r="C2200" s="283"/>
      <c r="D2200" s="283"/>
      <c r="E2200" s="286" t="s">
        <v>3251</v>
      </c>
      <c r="F2200" s="287">
        <v>21570.2</v>
      </c>
    </row>
    <row r="2201" spans="1:6" ht="45" outlineLevel="3" x14ac:dyDescent="0.2">
      <c r="A2201" s="283"/>
      <c r="B2201" s="283"/>
      <c r="C2201" s="283" t="s">
        <v>2006</v>
      </c>
      <c r="D2201" s="283"/>
      <c r="E2201" s="286" t="s">
        <v>2007</v>
      </c>
      <c r="F2201" s="287">
        <v>21570.2</v>
      </c>
    </row>
    <row r="2202" spans="1:6" ht="30" outlineLevel="4" x14ac:dyDescent="0.2">
      <c r="A2202" s="283"/>
      <c r="B2202" s="283"/>
      <c r="C2202" s="283" t="s">
        <v>2085</v>
      </c>
      <c r="D2202" s="283"/>
      <c r="E2202" s="286" t="s">
        <v>1490</v>
      </c>
      <c r="F2202" s="287">
        <v>21570.2</v>
      </c>
    </row>
    <row r="2203" spans="1:6" ht="30" outlineLevel="5" x14ac:dyDescent="0.2">
      <c r="A2203" s="283"/>
      <c r="B2203" s="283"/>
      <c r="C2203" s="283" t="s">
        <v>2086</v>
      </c>
      <c r="D2203" s="283"/>
      <c r="E2203" s="286" t="s">
        <v>1492</v>
      </c>
      <c r="F2203" s="287">
        <v>21570.2</v>
      </c>
    </row>
    <row r="2204" spans="1:6" ht="30" outlineLevel="6" x14ac:dyDescent="0.2">
      <c r="A2204" s="283"/>
      <c r="B2204" s="283"/>
      <c r="C2204" s="283" t="s">
        <v>2087</v>
      </c>
      <c r="D2204" s="283"/>
      <c r="E2204" s="286" t="s">
        <v>1494</v>
      </c>
      <c r="F2204" s="287">
        <v>21570.2</v>
      </c>
    </row>
    <row r="2205" spans="1:6" ht="90" outlineLevel="7" x14ac:dyDescent="0.2">
      <c r="A2205" s="283"/>
      <c r="B2205" s="283"/>
      <c r="C2205" s="283"/>
      <c r="D2205" s="283" t="s">
        <v>1428</v>
      </c>
      <c r="E2205" s="286" t="s">
        <v>1429</v>
      </c>
      <c r="F2205" s="287">
        <v>15130.7</v>
      </c>
    </row>
    <row r="2206" spans="1:6" ht="45" outlineLevel="7" x14ac:dyDescent="0.2">
      <c r="A2206" s="283"/>
      <c r="B2206" s="283"/>
      <c r="C2206" s="283"/>
      <c r="D2206" s="283" t="s">
        <v>1417</v>
      </c>
      <c r="E2206" s="286" t="s">
        <v>1418</v>
      </c>
      <c r="F2206" s="287">
        <v>6437.1</v>
      </c>
    </row>
    <row r="2207" spans="1:6" ht="15" outlineLevel="7" x14ac:dyDescent="0.2">
      <c r="A2207" s="283"/>
      <c r="B2207" s="283"/>
      <c r="C2207" s="283"/>
      <c r="D2207" s="283" t="s">
        <v>1430</v>
      </c>
      <c r="E2207" s="286" t="s">
        <v>1431</v>
      </c>
      <c r="F2207" s="287">
        <v>2.4</v>
      </c>
    </row>
    <row r="2208" spans="1:6" ht="30" x14ac:dyDescent="0.2">
      <c r="A2208" s="283" t="s">
        <v>3252</v>
      </c>
      <c r="B2208" s="283"/>
      <c r="C2208" s="283"/>
      <c r="D2208" s="283"/>
      <c r="E2208" s="286" t="s">
        <v>2988</v>
      </c>
      <c r="F2208" s="287">
        <v>30550.7</v>
      </c>
    </row>
    <row r="2209" spans="1:6" ht="15" outlineLevel="1" x14ac:dyDescent="0.2">
      <c r="A2209" s="283"/>
      <c r="B2209" s="283" t="s">
        <v>3090</v>
      </c>
      <c r="C2209" s="283"/>
      <c r="D2209" s="283"/>
      <c r="E2209" s="286" t="s">
        <v>3091</v>
      </c>
      <c r="F2209" s="287">
        <v>30550.7</v>
      </c>
    </row>
    <row r="2210" spans="1:6" ht="15" outlineLevel="2" x14ac:dyDescent="0.2">
      <c r="A2210" s="283"/>
      <c r="B2210" s="283" t="s">
        <v>3092</v>
      </c>
      <c r="C2210" s="283"/>
      <c r="D2210" s="283"/>
      <c r="E2210" s="286" t="s">
        <v>3093</v>
      </c>
      <c r="F2210" s="287">
        <v>30550.7</v>
      </c>
    </row>
    <row r="2211" spans="1:6" ht="30" outlineLevel="3" x14ac:dyDescent="0.2">
      <c r="A2211" s="283"/>
      <c r="B2211" s="283"/>
      <c r="C2211" s="283" t="s">
        <v>2981</v>
      </c>
      <c r="D2211" s="283"/>
      <c r="E2211" s="286" t="s">
        <v>2982</v>
      </c>
      <c r="F2211" s="287">
        <v>27331.599999999999</v>
      </c>
    </row>
    <row r="2212" spans="1:6" ht="30" outlineLevel="6" x14ac:dyDescent="0.2">
      <c r="A2212" s="283"/>
      <c r="B2212" s="283"/>
      <c r="C2212" s="283" t="s">
        <v>2987</v>
      </c>
      <c r="D2212" s="283"/>
      <c r="E2212" s="286" t="s">
        <v>2988</v>
      </c>
      <c r="F2212" s="287">
        <v>3126.6</v>
      </c>
    </row>
    <row r="2213" spans="1:6" ht="90" outlineLevel="7" x14ac:dyDescent="0.2">
      <c r="A2213" s="283"/>
      <c r="B2213" s="283"/>
      <c r="C2213" s="283"/>
      <c r="D2213" s="283" t="s">
        <v>1428</v>
      </c>
      <c r="E2213" s="286" t="s">
        <v>1429</v>
      </c>
      <c r="F2213" s="287">
        <v>3126.6</v>
      </c>
    </row>
    <row r="2214" spans="1:6" ht="30" outlineLevel="6" x14ac:dyDescent="0.2">
      <c r="A2214" s="283"/>
      <c r="B2214" s="283"/>
      <c r="C2214" s="283" t="s">
        <v>2999</v>
      </c>
      <c r="D2214" s="283"/>
      <c r="E2214" s="286" t="s">
        <v>1494</v>
      </c>
      <c r="F2214" s="287">
        <v>21402.9</v>
      </c>
    </row>
    <row r="2215" spans="1:6" ht="90" outlineLevel="7" x14ac:dyDescent="0.2">
      <c r="A2215" s="283"/>
      <c r="B2215" s="283"/>
      <c r="C2215" s="283"/>
      <c r="D2215" s="283" t="s">
        <v>1428</v>
      </c>
      <c r="E2215" s="286" t="s">
        <v>1429</v>
      </c>
      <c r="F2215" s="287">
        <v>15986.4</v>
      </c>
    </row>
    <row r="2216" spans="1:6" ht="45" outlineLevel="7" x14ac:dyDescent="0.2">
      <c r="A2216" s="283"/>
      <c r="B2216" s="283"/>
      <c r="C2216" s="283"/>
      <c r="D2216" s="283" t="s">
        <v>1417</v>
      </c>
      <c r="E2216" s="286" t="s">
        <v>1418</v>
      </c>
      <c r="F2216" s="287">
        <v>5414.5</v>
      </c>
    </row>
    <row r="2217" spans="1:6" ht="15" outlineLevel="7" x14ac:dyDescent="0.2">
      <c r="A2217" s="283"/>
      <c r="B2217" s="283"/>
      <c r="C2217" s="283"/>
      <c r="D2217" s="283" t="s">
        <v>1430</v>
      </c>
      <c r="E2217" s="286" t="s">
        <v>1431</v>
      </c>
      <c r="F2217" s="287">
        <v>2</v>
      </c>
    </row>
    <row r="2218" spans="1:6" ht="30" outlineLevel="6" x14ac:dyDescent="0.2">
      <c r="A2218" s="283"/>
      <c r="B2218" s="283"/>
      <c r="C2218" s="283" t="s">
        <v>3004</v>
      </c>
      <c r="D2218" s="283"/>
      <c r="E2218" s="286" t="s">
        <v>3005</v>
      </c>
      <c r="F2218" s="287">
        <v>2802.1</v>
      </c>
    </row>
    <row r="2219" spans="1:6" ht="90" outlineLevel="7" x14ac:dyDescent="0.2">
      <c r="A2219" s="283"/>
      <c r="B2219" s="283"/>
      <c r="C2219" s="283"/>
      <c r="D2219" s="283" t="s">
        <v>1428</v>
      </c>
      <c r="E2219" s="286" t="s">
        <v>1429</v>
      </c>
      <c r="F2219" s="287">
        <v>2802.1</v>
      </c>
    </row>
    <row r="2220" spans="1:6" ht="60" outlineLevel="3" x14ac:dyDescent="0.2">
      <c r="A2220" s="283"/>
      <c r="B2220" s="283"/>
      <c r="C2220" s="283" t="s">
        <v>3014</v>
      </c>
      <c r="D2220" s="283"/>
      <c r="E2220" s="286" t="s">
        <v>3015</v>
      </c>
      <c r="F2220" s="287">
        <v>3219.1</v>
      </c>
    </row>
    <row r="2221" spans="1:6" ht="60" outlineLevel="6" x14ac:dyDescent="0.2">
      <c r="A2221" s="283"/>
      <c r="B2221" s="283"/>
      <c r="C2221" s="283" t="s">
        <v>3028</v>
      </c>
      <c r="D2221" s="283"/>
      <c r="E2221" s="286" t="s">
        <v>3029</v>
      </c>
      <c r="F2221" s="287">
        <v>3219.1</v>
      </c>
    </row>
    <row r="2222" spans="1:6" ht="45" outlineLevel="7" x14ac:dyDescent="0.2">
      <c r="A2222" s="283"/>
      <c r="B2222" s="283"/>
      <c r="C2222" s="283"/>
      <c r="D2222" s="283" t="s">
        <v>1417</v>
      </c>
      <c r="E2222" s="286" t="s">
        <v>1418</v>
      </c>
      <c r="F2222" s="287">
        <v>3219.1</v>
      </c>
    </row>
    <row r="2223" spans="1:6" ht="30" x14ac:dyDescent="0.2">
      <c r="A2223" s="283" t="s">
        <v>3253</v>
      </c>
      <c r="B2223" s="283"/>
      <c r="C2223" s="283"/>
      <c r="D2223" s="283"/>
      <c r="E2223" s="286" t="s">
        <v>3254</v>
      </c>
      <c r="F2223" s="287">
        <v>11071.1</v>
      </c>
    </row>
    <row r="2224" spans="1:6" ht="15" outlineLevel="1" x14ac:dyDescent="0.2">
      <c r="A2224" s="283"/>
      <c r="B2224" s="283" t="s">
        <v>3090</v>
      </c>
      <c r="C2224" s="283"/>
      <c r="D2224" s="283"/>
      <c r="E2224" s="286" t="s">
        <v>3091</v>
      </c>
      <c r="F2224" s="287">
        <v>11071.1</v>
      </c>
    </row>
    <row r="2225" spans="1:6" ht="15" outlineLevel="2" x14ac:dyDescent="0.2">
      <c r="A2225" s="283"/>
      <c r="B2225" s="283" t="s">
        <v>3092</v>
      </c>
      <c r="C2225" s="283"/>
      <c r="D2225" s="283"/>
      <c r="E2225" s="286" t="s">
        <v>3093</v>
      </c>
      <c r="F2225" s="287">
        <v>11071.1</v>
      </c>
    </row>
    <row r="2226" spans="1:6" ht="30" outlineLevel="3" x14ac:dyDescent="0.2">
      <c r="A2226" s="283"/>
      <c r="B2226" s="283"/>
      <c r="C2226" s="283" t="s">
        <v>2981</v>
      </c>
      <c r="D2226" s="283"/>
      <c r="E2226" s="286" t="s">
        <v>2982</v>
      </c>
      <c r="F2226" s="287">
        <v>11071.1</v>
      </c>
    </row>
    <row r="2227" spans="1:6" ht="30" outlineLevel="6" x14ac:dyDescent="0.2">
      <c r="A2227" s="283"/>
      <c r="B2227" s="283"/>
      <c r="C2227" s="283" t="s">
        <v>2999</v>
      </c>
      <c r="D2227" s="283"/>
      <c r="E2227" s="286" t="s">
        <v>1494</v>
      </c>
      <c r="F2227" s="287">
        <v>8171.6</v>
      </c>
    </row>
    <row r="2228" spans="1:6" ht="90" outlineLevel="7" x14ac:dyDescent="0.2">
      <c r="A2228" s="283"/>
      <c r="B2228" s="283"/>
      <c r="C2228" s="283"/>
      <c r="D2228" s="283" t="s">
        <v>1428</v>
      </c>
      <c r="E2228" s="286" t="s">
        <v>1429</v>
      </c>
      <c r="F2228" s="287">
        <v>5768.2</v>
      </c>
    </row>
    <row r="2229" spans="1:6" ht="45" outlineLevel="7" x14ac:dyDescent="0.2">
      <c r="A2229" s="283"/>
      <c r="B2229" s="283"/>
      <c r="C2229" s="283"/>
      <c r="D2229" s="283" t="s">
        <v>1417</v>
      </c>
      <c r="E2229" s="286" t="s">
        <v>1418</v>
      </c>
      <c r="F2229" s="287">
        <v>2403.4</v>
      </c>
    </row>
    <row r="2230" spans="1:6" ht="30" outlineLevel="6" x14ac:dyDescent="0.2">
      <c r="A2230" s="283"/>
      <c r="B2230" s="283"/>
      <c r="C2230" s="283" t="s">
        <v>3006</v>
      </c>
      <c r="D2230" s="283"/>
      <c r="E2230" s="286" t="s">
        <v>3007</v>
      </c>
      <c r="F2230" s="287">
        <v>2899.5</v>
      </c>
    </row>
    <row r="2231" spans="1:6" ht="90" outlineLevel="7" x14ac:dyDescent="0.2">
      <c r="A2231" s="283"/>
      <c r="B2231" s="283"/>
      <c r="C2231" s="283"/>
      <c r="D2231" s="283" t="s">
        <v>1428</v>
      </c>
      <c r="E2231" s="286" t="s">
        <v>1429</v>
      </c>
      <c r="F2231" s="287">
        <v>2899.5</v>
      </c>
    </row>
    <row r="2232" spans="1:6" ht="15" x14ac:dyDescent="0.2">
      <c r="A2232" s="283" t="s">
        <v>3255</v>
      </c>
      <c r="B2232" s="283"/>
      <c r="C2232" s="283"/>
      <c r="D2232" s="283"/>
      <c r="E2232" s="286" t="s">
        <v>488</v>
      </c>
      <c r="F2232" s="287">
        <v>579696.9</v>
      </c>
    </row>
    <row r="2233" spans="1:6" ht="15" outlineLevel="1" x14ac:dyDescent="0.2">
      <c r="A2233" s="283"/>
      <c r="B2233" s="283" t="s">
        <v>3090</v>
      </c>
      <c r="C2233" s="283"/>
      <c r="D2233" s="283"/>
      <c r="E2233" s="286" t="s">
        <v>3091</v>
      </c>
      <c r="F2233" s="287">
        <v>467859.1</v>
      </c>
    </row>
    <row r="2234" spans="1:6" ht="75" outlineLevel="2" x14ac:dyDescent="0.2">
      <c r="A2234" s="283"/>
      <c r="B2234" s="283" t="s">
        <v>3256</v>
      </c>
      <c r="C2234" s="283"/>
      <c r="D2234" s="283"/>
      <c r="E2234" s="286" t="s">
        <v>3257</v>
      </c>
      <c r="F2234" s="287">
        <v>176525.6</v>
      </c>
    </row>
    <row r="2235" spans="1:6" ht="30" outlineLevel="3" x14ac:dyDescent="0.2">
      <c r="A2235" s="283"/>
      <c r="B2235" s="283"/>
      <c r="C2235" s="283" t="s">
        <v>2981</v>
      </c>
      <c r="D2235" s="283"/>
      <c r="E2235" s="286" t="s">
        <v>2982</v>
      </c>
      <c r="F2235" s="287">
        <v>176525.6</v>
      </c>
    </row>
    <row r="2236" spans="1:6" ht="30" outlineLevel="6" x14ac:dyDescent="0.2">
      <c r="A2236" s="283"/>
      <c r="B2236" s="283"/>
      <c r="C2236" s="283" t="s">
        <v>2997</v>
      </c>
      <c r="D2236" s="283"/>
      <c r="E2236" s="286" t="s">
        <v>2998</v>
      </c>
      <c r="F2236" s="287">
        <v>3589.7</v>
      </c>
    </row>
    <row r="2237" spans="1:6" ht="90" outlineLevel="7" x14ac:dyDescent="0.2">
      <c r="A2237" s="283"/>
      <c r="B2237" s="283"/>
      <c r="C2237" s="283"/>
      <c r="D2237" s="283" t="s">
        <v>1428</v>
      </c>
      <c r="E2237" s="286" t="s">
        <v>1429</v>
      </c>
      <c r="F2237" s="287">
        <v>3589.7</v>
      </c>
    </row>
    <row r="2238" spans="1:6" ht="15" outlineLevel="6" x14ac:dyDescent="0.2">
      <c r="A2238" s="283"/>
      <c r="B2238" s="283"/>
      <c r="C2238" s="283" t="s">
        <v>3012</v>
      </c>
      <c r="D2238" s="283"/>
      <c r="E2238" s="286" t="s">
        <v>3013</v>
      </c>
      <c r="F2238" s="287">
        <v>172935.9</v>
      </c>
    </row>
    <row r="2239" spans="1:6" ht="90" outlineLevel="7" x14ac:dyDescent="0.2">
      <c r="A2239" s="283"/>
      <c r="B2239" s="283"/>
      <c r="C2239" s="283"/>
      <c r="D2239" s="283" t="s">
        <v>1428</v>
      </c>
      <c r="E2239" s="286" t="s">
        <v>1429</v>
      </c>
      <c r="F2239" s="287">
        <v>127338.5</v>
      </c>
    </row>
    <row r="2240" spans="1:6" ht="45" outlineLevel="7" x14ac:dyDescent="0.2">
      <c r="A2240" s="283"/>
      <c r="B2240" s="283"/>
      <c r="C2240" s="283"/>
      <c r="D2240" s="283" t="s">
        <v>1417</v>
      </c>
      <c r="E2240" s="286" t="s">
        <v>1418</v>
      </c>
      <c r="F2240" s="287">
        <v>45460</v>
      </c>
    </row>
    <row r="2241" spans="1:6" ht="15" outlineLevel="7" x14ac:dyDescent="0.2">
      <c r="A2241" s="283"/>
      <c r="B2241" s="283"/>
      <c r="C2241" s="283"/>
      <c r="D2241" s="283" t="s">
        <v>1430</v>
      </c>
      <c r="E2241" s="286" t="s">
        <v>1431</v>
      </c>
      <c r="F2241" s="287">
        <v>137.4</v>
      </c>
    </row>
    <row r="2242" spans="1:6" ht="30" outlineLevel="2" x14ac:dyDescent="0.2">
      <c r="A2242" s="283"/>
      <c r="B2242" s="283" t="s">
        <v>3258</v>
      </c>
      <c r="C2242" s="283"/>
      <c r="D2242" s="283"/>
      <c r="E2242" s="286" t="s">
        <v>3259</v>
      </c>
      <c r="F2242" s="287">
        <v>1658.2</v>
      </c>
    </row>
    <row r="2243" spans="1:6" ht="60" outlineLevel="3" x14ac:dyDescent="0.2">
      <c r="A2243" s="283"/>
      <c r="B2243" s="283"/>
      <c r="C2243" s="283" t="s">
        <v>3014</v>
      </c>
      <c r="D2243" s="283"/>
      <c r="E2243" s="286" t="s">
        <v>3015</v>
      </c>
      <c r="F2243" s="287">
        <v>1658.2</v>
      </c>
    </row>
    <row r="2244" spans="1:6" ht="30" outlineLevel="6" x14ac:dyDescent="0.2">
      <c r="A2244" s="283"/>
      <c r="B2244" s="283"/>
      <c r="C2244" s="283" t="s">
        <v>3018</v>
      </c>
      <c r="D2244" s="283"/>
      <c r="E2244" s="286" t="s">
        <v>3019</v>
      </c>
      <c r="F2244" s="287">
        <v>1658.2</v>
      </c>
    </row>
    <row r="2245" spans="1:6" ht="90" outlineLevel="7" x14ac:dyDescent="0.2">
      <c r="A2245" s="283"/>
      <c r="B2245" s="283"/>
      <c r="C2245" s="283"/>
      <c r="D2245" s="283" t="s">
        <v>1428</v>
      </c>
      <c r="E2245" s="286" t="s">
        <v>1429</v>
      </c>
      <c r="F2245" s="287">
        <v>500</v>
      </c>
    </row>
    <row r="2246" spans="1:6" ht="45" outlineLevel="7" x14ac:dyDescent="0.2">
      <c r="A2246" s="283"/>
      <c r="B2246" s="283"/>
      <c r="C2246" s="283"/>
      <c r="D2246" s="283" t="s">
        <v>1417</v>
      </c>
      <c r="E2246" s="286" t="s">
        <v>1418</v>
      </c>
      <c r="F2246" s="287">
        <v>1158.2</v>
      </c>
    </row>
    <row r="2247" spans="1:6" ht="15" outlineLevel="2" x14ac:dyDescent="0.2">
      <c r="A2247" s="283"/>
      <c r="B2247" s="283" t="s">
        <v>3092</v>
      </c>
      <c r="C2247" s="283"/>
      <c r="D2247" s="283"/>
      <c r="E2247" s="286" t="s">
        <v>3093</v>
      </c>
      <c r="F2247" s="287">
        <v>289675.3</v>
      </c>
    </row>
    <row r="2248" spans="1:6" ht="30" outlineLevel="3" x14ac:dyDescent="0.2">
      <c r="A2248" s="283"/>
      <c r="B2248" s="283"/>
      <c r="C2248" s="283" t="s">
        <v>1788</v>
      </c>
      <c r="D2248" s="283"/>
      <c r="E2248" s="286" t="s">
        <v>1789</v>
      </c>
      <c r="F2248" s="287">
        <v>150</v>
      </c>
    </row>
    <row r="2249" spans="1:6" ht="45" outlineLevel="4" x14ac:dyDescent="0.2">
      <c r="A2249" s="283"/>
      <c r="B2249" s="283"/>
      <c r="C2249" s="283" t="s">
        <v>1820</v>
      </c>
      <c r="D2249" s="283"/>
      <c r="E2249" s="286" t="s">
        <v>1821</v>
      </c>
      <c r="F2249" s="287">
        <v>150</v>
      </c>
    </row>
    <row r="2250" spans="1:6" ht="45" outlineLevel="5" x14ac:dyDescent="0.2">
      <c r="A2250" s="283"/>
      <c r="B2250" s="283"/>
      <c r="C2250" s="283" t="s">
        <v>1822</v>
      </c>
      <c r="D2250" s="283"/>
      <c r="E2250" s="286" t="s">
        <v>1823</v>
      </c>
      <c r="F2250" s="287">
        <v>150</v>
      </c>
    </row>
    <row r="2251" spans="1:6" ht="45" outlineLevel="6" x14ac:dyDescent="0.2">
      <c r="A2251" s="283"/>
      <c r="B2251" s="283"/>
      <c r="C2251" s="283" t="s">
        <v>1827</v>
      </c>
      <c r="D2251" s="283"/>
      <c r="E2251" s="286" t="s">
        <v>1828</v>
      </c>
      <c r="F2251" s="287">
        <v>150</v>
      </c>
    </row>
    <row r="2252" spans="1:6" ht="45" outlineLevel="7" x14ac:dyDescent="0.2">
      <c r="A2252" s="283"/>
      <c r="B2252" s="283"/>
      <c r="C2252" s="283"/>
      <c r="D2252" s="283" t="s">
        <v>1417</v>
      </c>
      <c r="E2252" s="286" t="s">
        <v>1418</v>
      </c>
      <c r="F2252" s="287">
        <v>150</v>
      </c>
    </row>
    <row r="2253" spans="1:6" ht="30" outlineLevel="3" x14ac:dyDescent="0.2">
      <c r="A2253" s="283"/>
      <c r="B2253" s="283"/>
      <c r="C2253" s="283" t="s">
        <v>2981</v>
      </c>
      <c r="D2253" s="283"/>
      <c r="E2253" s="286" t="s">
        <v>2982</v>
      </c>
      <c r="F2253" s="287">
        <v>48123.1</v>
      </c>
    </row>
    <row r="2254" spans="1:6" ht="60" outlineLevel="6" x14ac:dyDescent="0.2">
      <c r="A2254" s="283"/>
      <c r="B2254" s="283"/>
      <c r="C2254" s="283" t="s">
        <v>3001</v>
      </c>
      <c r="D2254" s="283"/>
      <c r="E2254" s="286" t="s">
        <v>1527</v>
      </c>
      <c r="F2254" s="287">
        <v>27447.8</v>
      </c>
    </row>
    <row r="2255" spans="1:6" ht="45" outlineLevel="7" x14ac:dyDescent="0.2">
      <c r="A2255" s="283"/>
      <c r="B2255" s="283"/>
      <c r="C2255" s="283"/>
      <c r="D2255" s="283" t="s">
        <v>1417</v>
      </c>
      <c r="E2255" s="286" t="s">
        <v>1418</v>
      </c>
      <c r="F2255" s="287">
        <v>27447.8</v>
      </c>
    </row>
    <row r="2256" spans="1:6" ht="15" outlineLevel="6" x14ac:dyDescent="0.2">
      <c r="A2256" s="283"/>
      <c r="B2256" s="283"/>
      <c r="C2256" s="283" t="s">
        <v>3002</v>
      </c>
      <c r="D2256" s="283"/>
      <c r="E2256" s="286" t="s">
        <v>2914</v>
      </c>
      <c r="F2256" s="287">
        <v>5852.7</v>
      </c>
    </row>
    <row r="2257" spans="1:6" ht="45" outlineLevel="7" x14ac:dyDescent="0.2">
      <c r="A2257" s="283"/>
      <c r="B2257" s="283"/>
      <c r="C2257" s="283"/>
      <c r="D2257" s="283" t="s">
        <v>1417</v>
      </c>
      <c r="E2257" s="286" t="s">
        <v>1418</v>
      </c>
      <c r="F2257" s="287">
        <v>5852.7</v>
      </c>
    </row>
    <row r="2258" spans="1:6" ht="30" outlineLevel="6" x14ac:dyDescent="0.2">
      <c r="A2258" s="283"/>
      <c r="B2258" s="283"/>
      <c r="C2258" s="283" t="s">
        <v>3010</v>
      </c>
      <c r="D2258" s="283"/>
      <c r="E2258" s="286" t="s">
        <v>3011</v>
      </c>
      <c r="F2258" s="287">
        <v>14822.6</v>
      </c>
    </row>
    <row r="2259" spans="1:6" ht="45" outlineLevel="7" x14ac:dyDescent="0.2">
      <c r="A2259" s="283"/>
      <c r="B2259" s="283"/>
      <c r="C2259" s="283"/>
      <c r="D2259" s="283" t="s">
        <v>1417</v>
      </c>
      <c r="E2259" s="286" t="s">
        <v>1418</v>
      </c>
      <c r="F2259" s="287">
        <v>14822.6</v>
      </c>
    </row>
    <row r="2260" spans="1:6" ht="60" outlineLevel="3" x14ac:dyDescent="0.2">
      <c r="A2260" s="283"/>
      <c r="B2260" s="283"/>
      <c r="C2260" s="283" t="s">
        <v>3014</v>
      </c>
      <c r="D2260" s="283"/>
      <c r="E2260" s="286" t="s">
        <v>3015</v>
      </c>
      <c r="F2260" s="287">
        <v>241402.2</v>
      </c>
    </row>
    <row r="2261" spans="1:6" ht="45" outlineLevel="6" x14ac:dyDescent="0.2">
      <c r="A2261" s="283"/>
      <c r="B2261" s="283"/>
      <c r="C2261" s="283" t="s">
        <v>3016</v>
      </c>
      <c r="D2261" s="283"/>
      <c r="E2261" s="286" t="s">
        <v>1410</v>
      </c>
      <c r="F2261" s="287">
        <v>241402.2</v>
      </c>
    </row>
    <row r="2262" spans="1:6" ht="45" outlineLevel="7" x14ac:dyDescent="0.2">
      <c r="A2262" s="283"/>
      <c r="B2262" s="283"/>
      <c r="C2262" s="283"/>
      <c r="D2262" s="283" t="s">
        <v>1411</v>
      </c>
      <c r="E2262" s="286" t="s">
        <v>1412</v>
      </c>
      <c r="F2262" s="287">
        <v>241402.2</v>
      </c>
    </row>
    <row r="2263" spans="1:6" ht="15" outlineLevel="1" x14ac:dyDescent="0.2">
      <c r="A2263" s="283"/>
      <c r="B2263" s="283" t="s">
        <v>3104</v>
      </c>
      <c r="C2263" s="283"/>
      <c r="D2263" s="283"/>
      <c r="E2263" s="286" t="s">
        <v>3105</v>
      </c>
      <c r="F2263" s="287">
        <v>5000</v>
      </c>
    </row>
    <row r="2264" spans="1:6" ht="30" outlineLevel="2" x14ac:dyDescent="0.2">
      <c r="A2264" s="283"/>
      <c r="B2264" s="283" t="s">
        <v>3140</v>
      </c>
      <c r="C2264" s="283"/>
      <c r="D2264" s="283"/>
      <c r="E2264" s="286" t="s">
        <v>3141</v>
      </c>
      <c r="F2264" s="287">
        <v>5000</v>
      </c>
    </row>
    <row r="2265" spans="1:6" ht="45" outlineLevel="3" x14ac:dyDescent="0.2">
      <c r="A2265" s="283"/>
      <c r="B2265" s="283"/>
      <c r="C2265" s="283" t="s">
        <v>2196</v>
      </c>
      <c r="D2265" s="283"/>
      <c r="E2265" s="286" t="s">
        <v>2197</v>
      </c>
      <c r="F2265" s="287">
        <v>5000</v>
      </c>
    </row>
    <row r="2266" spans="1:6" ht="60" outlineLevel="4" x14ac:dyDescent="0.2">
      <c r="A2266" s="283"/>
      <c r="B2266" s="283"/>
      <c r="C2266" s="283" t="s">
        <v>2247</v>
      </c>
      <c r="D2266" s="283"/>
      <c r="E2266" s="286" t="s">
        <v>2248</v>
      </c>
      <c r="F2266" s="287">
        <v>5000</v>
      </c>
    </row>
    <row r="2267" spans="1:6" ht="60" outlineLevel="5" x14ac:dyDescent="0.2">
      <c r="A2267" s="283"/>
      <c r="B2267" s="283"/>
      <c r="C2267" s="283" t="s">
        <v>2253</v>
      </c>
      <c r="D2267" s="283"/>
      <c r="E2267" s="286" t="s">
        <v>2254</v>
      </c>
      <c r="F2267" s="287">
        <v>5000</v>
      </c>
    </row>
    <row r="2268" spans="1:6" ht="60" outlineLevel="6" x14ac:dyDescent="0.2">
      <c r="A2268" s="283"/>
      <c r="B2268" s="283"/>
      <c r="C2268" s="283" t="s">
        <v>2255</v>
      </c>
      <c r="D2268" s="283"/>
      <c r="E2268" s="286" t="s">
        <v>2256</v>
      </c>
      <c r="F2268" s="287">
        <v>5000</v>
      </c>
    </row>
    <row r="2269" spans="1:6" ht="45" outlineLevel="7" x14ac:dyDescent="0.2">
      <c r="A2269" s="283"/>
      <c r="B2269" s="283"/>
      <c r="C2269" s="283"/>
      <c r="D2269" s="283" t="s">
        <v>1411</v>
      </c>
      <c r="E2269" s="286" t="s">
        <v>1412</v>
      </c>
      <c r="F2269" s="287">
        <v>5000</v>
      </c>
    </row>
    <row r="2270" spans="1:6" ht="15" outlineLevel="1" x14ac:dyDescent="0.2">
      <c r="A2270" s="283"/>
      <c r="B2270" s="283" t="s">
        <v>3135</v>
      </c>
      <c r="C2270" s="283"/>
      <c r="D2270" s="283"/>
      <c r="E2270" s="286" t="s">
        <v>3136</v>
      </c>
      <c r="F2270" s="287">
        <v>106837.8</v>
      </c>
    </row>
    <row r="2271" spans="1:6" ht="30" outlineLevel="2" x14ac:dyDescent="0.2">
      <c r="A2271" s="283"/>
      <c r="B2271" s="283" t="s">
        <v>3137</v>
      </c>
      <c r="C2271" s="283"/>
      <c r="D2271" s="283"/>
      <c r="E2271" s="286" t="s">
        <v>3138</v>
      </c>
      <c r="F2271" s="287">
        <v>106837.8</v>
      </c>
    </row>
    <row r="2272" spans="1:6" ht="30" outlineLevel="3" x14ac:dyDescent="0.2">
      <c r="A2272" s="283"/>
      <c r="B2272" s="283"/>
      <c r="C2272" s="283" t="s">
        <v>1788</v>
      </c>
      <c r="D2272" s="283"/>
      <c r="E2272" s="286" t="s">
        <v>1789</v>
      </c>
      <c r="F2272" s="287">
        <v>106837.8</v>
      </c>
    </row>
    <row r="2273" spans="1:6" ht="45" outlineLevel="4" x14ac:dyDescent="0.2">
      <c r="A2273" s="283"/>
      <c r="B2273" s="283"/>
      <c r="C2273" s="283" t="s">
        <v>1820</v>
      </c>
      <c r="D2273" s="283"/>
      <c r="E2273" s="286" t="s">
        <v>1821</v>
      </c>
      <c r="F2273" s="287">
        <v>106837.8</v>
      </c>
    </row>
    <row r="2274" spans="1:6" ht="45" outlineLevel="5" x14ac:dyDescent="0.2">
      <c r="A2274" s="283"/>
      <c r="B2274" s="283"/>
      <c r="C2274" s="283" t="s">
        <v>1822</v>
      </c>
      <c r="D2274" s="283"/>
      <c r="E2274" s="286" t="s">
        <v>1823</v>
      </c>
      <c r="F2274" s="287">
        <v>106837.8</v>
      </c>
    </row>
    <row r="2275" spans="1:6" ht="45" outlineLevel="6" x14ac:dyDescent="0.2">
      <c r="A2275" s="283"/>
      <c r="B2275" s="283"/>
      <c r="C2275" s="283" t="s">
        <v>1835</v>
      </c>
      <c r="D2275" s="283"/>
      <c r="E2275" s="286" t="s">
        <v>1836</v>
      </c>
      <c r="F2275" s="287">
        <v>106837.8</v>
      </c>
    </row>
    <row r="2276" spans="1:6" ht="15" outlineLevel="7" x14ac:dyDescent="0.2">
      <c r="A2276" s="283"/>
      <c r="B2276" s="283"/>
      <c r="C2276" s="283"/>
      <c r="D2276" s="283" t="s">
        <v>1517</v>
      </c>
      <c r="E2276" s="286" t="s">
        <v>1518</v>
      </c>
      <c r="F2276" s="287">
        <v>106837.8</v>
      </c>
    </row>
    <row r="2277" spans="1:6" ht="15" x14ac:dyDescent="0.2">
      <c r="A2277" s="283" t="s">
        <v>3260</v>
      </c>
      <c r="B2277" s="283"/>
      <c r="C2277" s="283"/>
      <c r="D2277" s="283"/>
      <c r="E2277" s="286" t="s">
        <v>493</v>
      </c>
      <c r="F2277" s="287">
        <v>69393.899999999994</v>
      </c>
    </row>
    <row r="2278" spans="1:6" ht="15" outlineLevel="1" x14ac:dyDescent="0.2">
      <c r="A2278" s="283"/>
      <c r="B2278" s="283" t="s">
        <v>3090</v>
      </c>
      <c r="C2278" s="283"/>
      <c r="D2278" s="283"/>
      <c r="E2278" s="286" t="s">
        <v>3091</v>
      </c>
      <c r="F2278" s="287">
        <v>69393.899999999994</v>
      </c>
    </row>
    <row r="2279" spans="1:6" ht="60" outlineLevel="2" x14ac:dyDescent="0.2">
      <c r="A2279" s="283"/>
      <c r="B2279" s="283" t="s">
        <v>3221</v>
      </c>
      <c r="C2279" s="283"/>
      <c r="D2279" s="283"/>
      <c r="E2279" s="286" t="s">
        <v>3222</v>
      </c>
      <c r="F2279" s="287">
        <v>68931.399999999994</v>
      </c>
    </row>
    <row r="2280" spans="1:6" ht="30" outlineLevel="3" x14ac:dyDescent="0.2">
      <c r="A2280" s="283"/>
      <c r="B2280" s="283"/>
      <c r="C2280" s="283" t="s">
        <v>2981</v>
      </c>
      <c r="D2280" s="283"/>
      <c r="E2280" s="286" t="s">
        <v>2982</v>
      </c>
      <c r="F2280" s="287">
        <v>68931.399999999994</v>
      </c>
    </row>
    <row r="2281" spans="1:6" ht="30" outlineLevel="6" x14ac:dyDescent="0.2">
      <c r="A2281" s="283"/>
      <c r="B2281" s="283"/>
      <c r="C2281" s="283" t="s">
        <v>2989</v>
      </c>
      <c r="D2281" s="283"/>
      <c r="E2281" s="286" t="s">
        <v>2990</v>
      </c>
      <c r="F2281" s="287">
        <v>3061.7</v>
      </c>
    </row>
    <row r="2282" spans="1:6" ht="90" outlineLevel="7" x14ac:dyDescent="0.2">
      <c r="A2282" s="283"/>
      <c r="B2282" s="283"/>
      <c r="C2282" s="283"/>
      <c r="D2282" s="283" t="s">
        <v>1428</v>
      </c>
      <c r="E2282" s="286" t="s">
        <v>1429</v>
      </c>
      <c r="F2282" s="287">
        <v>3061.7</v>
      </c>
    </row>
    <row r="2283" spans="1:6" ht="30" outlineLevel="6" x14ac:dyDescent="0.2">
      <c r="A2283" s="283"/>
      <c r="B2283" s="283"/>
      <c r="C2283" s="283" t="s">
        <v>2999</v>
      </c>
      <c r="D2283" s="283"/>
      <c r="E2283" s="286" t="s">
        <v>1494</v>
      </c>
      <c r="F2283" s="287">
        <v>65869.7</v>
      </c>
    </row>
    <row r="2284" spans="1:6" ht="90" outlineLevel="7" x14ac:dyDescent="0.2">
      <c r="A2284" s="283"/>
      <c r="B2284" s="283"/>
      <c r="C2284" s="283"/>
      <c r="D2284" s="283" t="s">
        <v>1428</v>
      </c>
      <c r="E2284" s="286" t="s">
        <v>1429</v>
      </c>
      <c r="F2284" s="287">
        <v>53163.9</v>
      </c>
    </row>
    <row r="2285" spans="1:6" ht="45" outlineLevel="7" x14ac:dyDescent="0.2">
      <c r="A2285" s="283"/>
      <c r="B2285" s="283"/>
      <c r="C2285" s="283"/>
      <c r="D2285" s="283" t="s">
        <v>1417</v>
      </c>
      <c r="E2285" s="286" t="s">
        <v>1418</v>
      </c>
      <c r="F2285" s="287">
        <v>12669.8</v>
      </c>
    </row>
    <row r="2286" spans="1:6" ht="15" outlineLevel="7" x14ac:dyDescent="0.2">
      <c r="A2286" s="283"/>
      <c r="B2286" s="283"/>
      <c r="C2286" s="283"/>
      <c r="D2286" s="283" t="s">
        <v>1430</v>
      </c>
      <c r="E2286" s="286" t="s">
        <v>1431</v>
      </c>
      <c r="F2286" s="287">
        <v>36</v>
      </c>
    </row>
    <row r="2287" spans="1:6" ht="15" outlineLevel="2" x14ac:dyDescent="0.2">
      <c r="A2287" s="283"/>
      <c r="B2287" s="283" t="s">
        <v>3092</v>
      </c>
      <c r="C2287" s="283"/>
      <c r="D2287" s="283"/>
      <c r="E2287" s="286" t="s">
        <v>3093</v>
      </c>
      <c r="F2287" s="287">
        <v>462.5</v>
      </c>
    </row>
    <row r="2288" spans="1:6" ht="60" outlineLevel="3" x14ac:dyDescent="0.2">
      <c r="A2288" s="283"/>
      <c r="B2288" s="283"/>
      <c r="C2288" s="283" t="s">
        <v>3014</v>
      </c>
      <c r="D2288" s="283"/>
      <c r="E2288" s="286" t="s">
        <v>3015</v>
      </c>
      <c r="F2288" s="287">
        <v>92.5</v>
      </c>
    </row>
    <row r="2289" spans="1:6" ht="45" outlineLevel="6" x14ac:dyDescent="0.2">
      <c r="A2289" s="283"/>
      <c r="B2289" s="283"/>
      <c r="C2289" s="283" t="s">
        <v>3032</v>
      </c>
      <c r="D2289" s="283"/>
      <c r="E2289" s="286" t="s">
        <v>3033</v>
      </c>
      <c r="F2289" s="287">
        <v>92.5</v>
      </c>
    </row>
    <row r="2290" spans="1:6" ht="45" outlineLevel="7" x14ac:dyDescent="0.2">
      <c r="A2290" s="283"/>
      <c r="B2290" s="283"/>
      <c r="C2290" s="283"/>
      <c r="D2290" s="283" t="s">
        <v>1417</v>
      </c>
      <c r="E2290" s="286" t="s">
        <v>1418</v>
      </c>
      <c r="F2290" s="287">
        <v>12.5</v>
      </c>
    </row>
    <row r="2291" spans="1:6" ht="30" outlineLevel="7" x14ac:dyDescent="0.2">
      <c r="A2291" s="283"/>
      <c r="B2291" s="283"/>
      <c r="C2291" s="283"/>
      <c r="D2291" s="283" t="s">
        <v>1419</v>
      </c>
      <c r="E2291" s="286" t="s">
        <v>1420</v>
      </c>
      <c r="F2291" s="287">
        <v>80</v>
      </c>
    </row>
    <row r="2292" spans="1:6" ht="30" outlineLevel="3" x14ac:dyDescent="0.2">
      <c r="A2292" s="283"/>
      <c r="B2292" s="283"/>
      <c r="C2292" s="283" t="s">
        <v>3042</v>
      </c>
      <c r="D2292" s="283"/>
      <c r="E2292" s="286" t="s">
        <v>3043</v>
      </c>
      <c r="F2292" s="287">
        <v>370</v>
      </c>
    </row>
    <row r="2293" spans="1:6" ht="30" outlineLevel="6" x14ac:dyDescent="0.2">
      <c r="A2293" s="283"/>
      <c r="B2293" s="283"/>
      <c r="C2293" s="283" t="s">
        <v>3044</v>
      </c>
      <c r="D2293" s="283"/>
      <c r="E2293" s="286" t="s">
        <v>2570</v>
      </c>
      <c r="F2293" s="287">
        <v>370</v>
      </c>
    </row>
    <row r="2294" spans="1:6" ht="45" outlineLevel="7" x14ac:dyDescent="0.2">
      <c r="A2294" s="283"/>
      <c r="B2294" s="283"/>
      <c r="C2294" s="283"/>
      <c r="D2294" s="283" t="s">
        <v>1417</v>
      </c>
      <c r="E2294" s="286" t="s">
        <v>1418</v>
      </c>
      <c r="F2294" s="287">
        <v>370</v>
      </c>
    </row>
    <row r="2295" spans="1:6" ht="15" x14ac:dyDescent="0.2">
      <c r="A2295" s="283" t="s">
        <v>3261</v>
      </c>
      <c r="B2295" s="283"/>
      <c r="C2295" s="283"/>
      <c r="D2295" s="283"/>
      <c r="E2295" s="286" t="s">
        <v>498</v>
      </c>
      <c r="F2295" s="287">
        <v>351468</v>
      </c>
    </row>
    <row r="2296" spans="1:6" ht="15" outlineLevel="1" x14ac:dyDescent="0.2">
      <c r="A2296" s="283"/>
      <c r="B2296" s="283" t="s">
        <v>3090</v>
      </c>
      <c r="C2296" s="283"/>
      <c r="D2296" s="283"/>
      <c r="E2296" s="286" t="s">
        <v>3091</v>
      </c>
      <c r="F2296" s="287">
        <v>351468</v>
      </c>
    </row>
    <row r="2297" spans="1:6" ht="30" outlineLevel="2" x14ac:dyDescent="0.2">
      <c r="A2297" s="283"/>
      <c r="B2297" s="283" t="s">
        <v>3262</v>
      </c>
      <c r="C2297" s="283"/>
      <c r="D2297" s="283"/>
      <c r="E2297" s="286" t="s">
        <v>3263</v>
      </c>
      <c r="F2297" s="287">
        <v>346813.6</v>
      </c>
    </row>
    <row r="2298" spans="1:6" ht="30" outlineLevel="3" x14ac:dyDescent="0.2">
      <c r="A2298" s="283"/>
      <c r="B2298" s="283"/>
      <c r="C2298" s="283" t="s">
        <v>2981</v>
      </c>
      <c r="D2298" s="283"/>
      <c r="E2298" s="286" t="s">
        <v>2982</v>
      </c>
      <c r="F2298" s="287">
        <v>130239.5</v>
      </c>
    </row>
    <row r="2299" spans="1:6" ht="30" outlineLevel="6" x14ac:dyDescent="0.2">
      <c r="A2299" s="283"/>
      <c r="B2299" s="283"/>
      <c r="C2299" s="283" t="s">
        <v>2991</v>
      </c>
      <c r="D2299" s="283"/>
      <c r="E2299" s="286" t="s">
        <v>2992</v>
      </c>
      <c r="F2299" s="287">
        <v>11090.1</v>
      </c>
    </row>
    <row r="2300" spans="1:6" ht="90" outlineLevel="7" x14ac:dyDescent="0.2">
      <c r="A2300" s="283"/>
      <c r="B2300" s="283"/>
      <c r="C2300" s="283"/>
      <c r="D2300" s="283" t="s">
        <v>1428</v>
      </c>
      <c r="E2300" s="286" t="s">
        <v>1429</v>
      </c>
      <c r="F2300" s="287">
        <v>11090.1</v>
      </c>
    </row>
    <row r="2301" spans="1:6" ht="30" outlineLevel="6" x14ac:dyDescent="0.2">
      <c r="A2301" s="283"/>
      <c r="B2301" s="283"/>
      <c r="C2301" s="283" t="s">
        <v>2999</v>
      </c>
      <c r="D2301" s="283"/>
      <c r="E2301" s="286" t="s">
        <v>1494</v>
      </c>
      <c r="F2301" s="287">
        <v>47419</v>
      </c>
    </row>
    <row r="2302" spans="1:6" ht="90" outlineLevel="7" x14ac:dyDescent="0.2">
      <c r="A2302" s="283"/>
      <c r="B2302" s="283"/>
      <c r="C2302" s="283"/>
      <c r="D2302" s="283" t="s">
        <v>1428</v>
      </c>
      <c r="E2302" s="286" t="s">
        <v>1429</v>
      </c>
      <c r="F2302" s="287">
        <v>37736.300000000003</v>
      </c>
    </row>
    <row r="2303" spans="1:6" ht="45" outlineLevel="7" x14ac:dyDescent="0.2">
      <c r="A2303" s="283"/>
      <c r="B2303" s="283"/>
      <c r="C2303" s="283"/>
      <c r="D2303" s="283" t="s">
        <v>1417</v>
      </c>
      <c r="E2303" s="286" t="s">
        <v>1418</v>
      </c>
      <c r="F2303" s="287">
        <v>9679.6</v>
      </c>
    </row>
    <row r="2304" spans="1:6" ht="15" outlineLevel="7" x14ac:dyDescent="0.2">
      <c r="A2304" s="283"/>
      <c r="B2304" s="283"/>
      <c r="C2304" s="283"/>
      <c r="D2304" s="283" t="s">
        <v>1430</v>
      </c>
      <c r="E2304" s="286" t="s">
        <v>1431</v>
      </c>
      <c r="F2304" s="287">
        <v>3.1</v>
      </c>
    </row>
    <row r="2305" spans="1:6" ht="30" outlineLevel="6" x14ac:dyDescent="0.2">
      <c r="A2305" s="283"/>
      <c r="B2305" s="283"/>
      <c r="C2305" s="283" t="s">
        <v>3000</v>
      </c>
      <c r="D2305" s="283"/>
      <c r="E2305" s="286" t="s">
        <v>1742</v>
      </c>
      <c r="F2305" s="287">
        <v>23948.7</v>
      </c>
    </row>
    <row r="2306" spans="1:6" ht="90" outlineLevel="7" x14ac:dyDescent="0.2">
      <c r="A2306" s="283"/>
      <c r="B2306" s="283"/>
      <c r="C2306" s="283"/>
      <c r="D2306" s="283" t="s">
        <v>1428</v>
      </c>
      <c r="E2306" s="286" t="s">
        <v>1429</v>
      </c>
      <c r="F2306" s="287">
        <v>14804.7</v>
      </c>
    </row>
    <row r="2307" spans="1:6" ht="45" outlineLevel="7" x14ac:dyDescent="0.2">
      <c r="A2307" s="283"/>
      <c r="B2307" s="283"/>
      <c r="C2307" s="283"/>
      <c r="D2307" s="283" t="s">
        <v>1417</v>
      </c>
      <c r="E2307" s="286" t="s">
        <v>1418</v>
      </c>
      <c r="F2307" s="287">
        <v>9142.7000000000007</v>
      </c>
    </row>
    <row r="2308" spans="1:6" ht="15" outlineLevel="7" x14ac:dyDescent="0.2">
      <c r="A2308" s="283"/>
      <c r="B2308" s="283"/>
      <c r="C2308" s="283"/>
      <c r="D2308" s="283" t="s">
        <v>1430</v>
      </c>
      <c r="E2308" s="286" t="s">
        <v>1431</v>
      </c>
      <c r="F2308" s="287">
        <v>1.3</v>
      </c>
    </row>
    <row r="2309" spans="1:6" ht="30" outlineLevel="6" x14ac:dyDescent="0.2">
      <c r="A2309" s="283"/>
      <c r="B2309" s="283"/>
      <c r="C2309" s="283" t="s">
        <v>3008</v>
      </c>
      <c r="D2309" s="283"/>
      <c r="E2309" s="286" t="s">
        <v>3009</v>
      </c>
      <c r="F2309" s="287">
        <v>47781.7</v>
      </c>
    </row>
    <row r="2310" spans="1:6" ht="90" outlineLevel="7" x14ac:dyDescent="0.2">
      <c r="A2310" s="283"/>
      <c r="B2310" s="283"/>
      <c r="C2310" s="283"/>
      <c r="D2310" s="283" t="s">
        <v>1428</v>
      </c>
      <c r="E2310" s="286" t="s">
        <v>1429</v>
      </c>
      <c r="F2310" s="287">
        <v>47781.7</v>
      </c>
    </row>
    <row r="2311" spans="1:6" ht="60" outlineLevel="3" x14ac:dyDescent="0.2">
      <c r="A2311" s="283"/>
      <c r="B2311" s="283"/>
      <c r="C2311" s="283" t="s">
        <v>3014</v>
      </c>
      <c r="D2311" s="283"/>
      <c r="E2311" s="286" t="s">
        <v>3015</v>
      </c>
      <c r="F2311" s="287">
        <v>216574.1</v>
      </c>
    </row>
    <row r="2312" spans="1:6" ht="15" outlineLevel="6" x14ac:dyDescent="0.2">
      <c r="A2312" s="283"/>
      <c r="B2312" s="283"/>
      <c r="C2312" s="283" t="s">
        <v>3020</v>
      </c>
      <c r="D2312" s="283"/>
      <c r="E2312" s="286" t="s">
        <v>3021</v>
      </c>
      <c r="F2312" s="287">
        <v>216574.1</v>
      </c>
    </row>
    <row r="2313" spans="1:6" ht="45" outlineLevel="7" x14ac:dyDescent="0.2">
      <c r="A2313" s="283"/>
      <c r="B2313" s="283"/>
      <c r="C2313" s="283"/>
      <c r="D2313" s="283" t="s">
        <v>1417</v>
      </c>
      <c r="E2313" s="286" t="s">
        <v>1418</v>
      </c>
      <c r="F2313" s="287">
        <v>216574.1</v>
      </c>
    </row>
    <row r="2314" spans="1:6" ht="15" outlineLevel="2" x14ac:dyDescent="0.2">
      <c r="A2314" s="283"/>
      <c r="B2314" s="283" t="s">
        <v>3092</v>
      </c>
      <c r="C2314" s="283"/>
      <c r="D2314" s="283"/>
      <c r="E2314" s="286" t="s">
        <v>3093</v>
      </c>
      <c r="F2314" s="287">
        <v>4654.3999999999996</v>
      </c>
    </row>
    <row r="2315" spans="1:6" ht="45" outlineLevel="3" x14ac:dyDescent="0.2">
      <c r="A2315" s="283"/>
      <c r="B2315" s="283"/>
      <c r="C2315" s="283" t="s">
        <v>2860</v>
      </c>
      <c r="D2315" s="283"/>
      <c r="E2315" s="286" t="s">
        <v>2861</v>
      </c>
      <c r="F2315" s="287">
        <v>1640</v>
      </c>
    </row>
    <row r="2316" spans="1:6" ht="45" outlineLevel="4" x14ac:dyDescent="0.2">
      <c r="A2316" s="283"/>
      <c r="B2316" s="283"/>
      <c r="C2316" s="283" t="s">
        <v>2893</v>
      </c>
      <c r="D2316" s="283"/>
      <c r="E2316" s="286" t="s">
        <v>2894</v>
      </c>
      <c r="F2316" s="287">
        <v>1640</v>
      </c>
    </row>
    <row r="2317" spans="1:6" ht="45" outlineLevel="5" x14ac:dyDescent="0.2">
      <c r="A2317" s="283"/>
      <c r="B2317" s="283"/>
      <c r="C2317" s="283" t="s">
        <v>2895</v>
      </c>
      <c r="D2317" s="283"/>
      <c r="E2317" s="286" t="s">
        <v>2896</v>
      </c>
      <c r="F2317" s="287">
        <v>1640</v>
      </c>
    </row>
    <row r="2318" spans="1:6" ht="30" outlineLevel="6" x14ac:dyDescent="0.2">
      <c r="A2318" s="283"/>
      <c r="B2318" s="283"/>
      <c r="C2318" s="283" t="s">
        <v>2897</v>
      </c>
      <c r="D2318" s="283"/>
      <c r="E2318" s="286" t="s">
        <v>2898</v>
      </c>
      <c r="F2318" s="287">
        <v>1640</v>
      </c>
    </row>
    <row r="2319" spans="1:6" ht="45" outlineLevel="7" x14ac:dyDescent="0.2">
      <c r="A2319" s="283"/>
      <c r="B2319" s="283"/>
      <c r="C2319" s="283"/>
      <c r="D2319" s="283" t="s">
        <v>1417</v>
      </c>
      <c r="E2319" s="286" t="s">
        <v>1418</v>
      </c>
      <c r="F2319" s="287">
        <v>1340</v>
      </c>
    </row>
    <row r="2320" spans="1:6" ht="30" outlineLevel="7" x14ac:dyDescent="0.2">
      <c r="A2320" s="283"/>
      <c r="B2320" s="283"/>
      <c r="C2320" s="283"/>
      <c r="D2320" s="283" t="s">
        <v>1419</v>
      </c>
      <c r="E2320" s="286" t="s">
        <v>1420</v>
      </c>
      <c r="F2320" s="287">
        <v>300</v>
      </c>
    </row>
    <row r="2321" spans="1:6" ht="30" outlineLevel="3" x14ac:dyDescent="0.2">
      <c r="A2321" s="283"/>
      <c r="B2321" s="283"/>
      <c r="C2321" s="283" t="s">
        <v>2981</v>
      </c>
      <c r="D2321" s="283"/>
      <c r="E2321" s="286" t="s">
        <v>2982</v>
      </c>
      <c r="F2321" s="287">
        <v>2790.5</v>
      </c>
    </row>
    <row r="2322" spans="1:6" ht="60" outlineLevel="6" x14ac:dyDescent="0.2">
      <c r="A2322" s="283"/>
      <c r="B2322" s="283"/>
      <c r="C2322" s="283" t="s">
        <v>3001</v>
      </c>
      <c r="D2322" s="283"/>
      <c r="E2322" s="286" t="s">
        <v>1527</v>
      </c>
      <c r="F2322" s="287">
        <v>2493.9</v>
      </c>
    </row>
    <row r="2323" spans="1:6" ht="45" outlineLevel="7" x14ac:dyDescent="0.2">
      <c r="A2323" s="283"/>
      <c r="B2323" s="283"/>
      <c r="C2323" s="283"/>
      <c r="D2323" s="283" t="s">
        <v>1417</v>
      </c>
      <c r="E2323" s="286" t="s">
        <v>1418</v>
      </c>
      <c r="F2323" s="287">
        <v>2493.9</v>
      </c>
    </row>
    <row r="2324" spans="1:6" ht="75" outlineLevel="6" x14ac:dyDescent="0.2">
      <c r="A2324" s="283"/>
      <c r="B2324" s="283"/>
      <c r="C2324" s="283" t="s">
        <v>3003</v>
      </c>
      <c r="D2324" s="283"/>
      <c r="E2324" s="286" t="s">
        <v>2916</v>
      </c>
      <c r="F2324" s="287">
        <v>296.60000000000002</v>
      </c>
    </row>
    <row r="2325" spans="1:6" ht="45" outlineLevel="7" x14ac:dyDescent="0.2">
      <c r="A2325" s="283"/>
      <c r="B2325" s="283"/>
      <c r="C2325" s="283"/>
      <c r="D2325" s="283" t="s">
        <v>1417</v>
      </c>
      <c r="E2325" s="286" t="s">
        <v>1418</v>
      </c>
      <c r="F2325" s="287">
        <v>296.60000000000002</v>
      </c>
    </row>
    <row r="2326" spans="1:6" ht="60" outlineLevel="3" x14ac:dyDescent="0.2">
      <c r="A2326" s="283"/>
      <c r="B2326" s="283"/>
      <c r="C2326" s="283" t="s">
        <v>3014</v>
      </c>
      <c r="D2326" s="283"/>
      <c r="E2326" s="286" t="s">
        <v>3015</v>
      </c>
      <c r="F2326" s="287">
        <v>223.9</v>
      </c>
    </row>
    <row r="2327" spans="1:6" ht="60" outlineLevel="6" x14ac:dyDescent="0.2">
      <c r="A2327" s="283"/>
      <c r="B2327" s="283"/>
      <c r="C2327" s="283" t="s">
        <v>3034</v>
      </c>
      <c r="D2327" s="283"/>
      <c r="E2327" s="286" t="s">
        <v>3035</v>
      </c>
      <c r="F2327" s="287">
        <v>223.9</v>
      </c>
    </row>
    <row r="2328" spans="1:6" ht="45" outlineLevel="7" x14ac:dyDescent="0.2">
      <c r="A2328" s="283"/>
      <c r="B2328" s="283"/>
      <c r="C2328" s="283"/>
      <c r="D2328" s="283" t="s">
        <v>1417</v>
      </c>
      <c r="E2328" s="286" t="s">
        <v>1418</v>
      </c>
      <c r="F2328" s="287">
        <v>223.9</v>
      </c>
    </row>
    <row r="2329" spans="1:6" ht="15" x14ac:dyDescent="0.2">
      <c r="A2329" s="283" t="s">
        <v>3264</v>
      </c>
      <c r="B2329" s="283"/>
      <c r="C2329" s="283"/>
      <c r="D2329" s="283"/>
      <c r="E2329" s="286" t="s">
        <v>3265</v>
      </c>
      <c r="F2329" s="287">
        <v>7760419.7000000002</v>
      </c>
    </row>
    <row r="2330" spans="1:6" ht="15" outlineLevel="1" x14ac:dyDescent="0.2">
      <c r="A2330" s="283"/>
      <c r="B2330" s="283" t="s">
        <v>3090</v>
      </c>
      <c r="C2330" s="283"/>
      <c r="D2330" s="283"/>
      <c r="E2330" s="286" t="s">
        <v>3091</v>
      </c>
      <c r="F2330" s="287">
        <v>400</v>
      </c>
    </row>
    <row r="2331" spans="1:6" ht="15" outlineLevel="2" x14ac:dyDescent="0.2">
      <c r="A2331" s="283"/>
      <c r="B2331" s="283" t="s">
        <v>3092</v>
      </c>
      <c r="C2331" s="283"/>
      <c r="D2331" s="283"/>
      <c r="E2331" s="286" t="s">
        <v>3093</v>
      </c>
      <c r="F2331" s="287">
        <v>400</v>
      </c>
    </row>
    <row r="2332" spans="1:6" ht="30" outlineLevel="3" x14ac:dyDescent="0.2">
      <c r="A2332" s="283"/>
      <c r="B2332" s="283"/>
      <c r="C2332" s="283" t="s">
        <v>2480</v>
      </c>
      <c r="D2332" s="283"/>
      <c r="E2332" s="286" t="s">
        <v>2481</v>
      </c>
      <c r="F2332" s="287">
        <v>400</v>
      </c>
    </row>
    <row r="2333" spans="1:6" ht="30" outlineLevel="4" x14ac:dyDescent="0.2">
      <c r="A2333" s="283"/>
      <c r="B2333" s="283"/>
      <c r="C2333" s="283" t="s">
        <v>2532</v>
      </c>
      <c r="D2333" s="283"/>
      <c r="E2333" s="286" t="s">
        <v>1490</v>
      </c>
      <c r="F2333" s="287">
        <v>400</v>
      </c>
    </row>
    <row r="2334" spans="1:6" ht="60" outlineLevel="5" x14ac:dyDescent="0.2">
      <c r="A2334" s="283"/>
      <c r="B2334" s="283"/>
      <c r="C2334" s="283" t="s">
        <v>2535</v>
      </c>
      <c r="D2334" s="283"/>
      <c r="E2334" s="286" t="s">
        <v>2536</v>
      </c>
      <c r="F2334" s="287">
        <v>400</v>
      </c>
    </row>
    <row r="2335" spans="1:6" ht="105" outlineLevel="6" x14ac:dyDescent="0.2">
      <c r="A2335" s="283"/>
      <c r="B2335" s="283"/>
      <c r="C2335" s="283" t="s">
        <v>2537</v>
      </c>
      <c r="D2335" s="283"/>
      <c r="E2335" s="286" t="s">
        <v>2538</v>
      </c>
      <c r="F2335" s="287">
        <v>400</v>
      </c>
    </row>
    <row r="2336" spans="1:6" ht="45" outlineLevel="7" x14ac:dyDescent="0.2">
      <c r="A2336" s="283"/>
      <c r="B2336" s="283"/>
      <c r="C2336" s="283"/>
      <c r="D2336" s="283" t="s">
        <v>1417</v>
      </c>
      <c r="E2336" s="286" t="s">
        <v>1418</v>
      </c>
      <c r="F2336" s="287">
        <v>400</v>
      </c>
    </row>
    <row r="2337" spans="1:6" ht="15" outlineLevel="1" x14ac:dyDescent="0.2">
      <c r="A2337" s="283"/>
      <c r="B2337" s="283" t="s">
        <v>3104</v>
      </c>
      <c r="C2337" s="283"/>
      <c r="D2337" s="283"/>
      <c r="E2337" s="286" t="s">
        <v>3105</v>
      </c>
      <c r="F2337" s="287">
        <v>7760019.7000000002</v>
      </c>
    </row>
    <row r="2338" spans="1:6" ht="15" outlineLevel="2" x14ac:dyDescent="0.2">
      <c r="A2338" s="283"/>
      <c r="B2338" s="283" t="s">
        <v>3266</v>
      </c>
      <c r="C2338" s="283"/>
      <c r="D2338" s="283"/>
      <c r="E2338" s="286" t="s">
        <v>3267</v>
      </c>
      <c r="F2338" s="287">
        <v>543978.80000000005</v>
      </c>
    </row>
    <row r="2339" spans="1:6" ht="45" outlineLevel="3" x14ac:dyDescent="0.2">
      <c r="A2339" s="283"/>
      <c r="B2339" s="283"/>
      <c r="C2339" s="283" t="s">
        <v>1661</v>
      </c>
      <c r="D2339" s="283"/>
      <c r="E2339" s="286" t="s">
        <v>1662</v>
      </c>
      <c r="F2339" s="287">
        <v>148547.70000000001</v>
      </c>
    </row>
    <row r="2340" spans="1:6" ht="45" outlineLevel="4" x14ac:dyDescent="0.2">
      <c r="A2340" s="283"/>
      <c r="B2340" s="283"/>
      <c r="C2340" s="283" t="s">
        <v>1663</v>
      </c>
      <c r="D2340" s="283"/>
      <c r="E2340" s="286" t="s">
        <v>1664</v>
      </c>
      <c r="F2340" s="287">
        <v>148547.70000000001</v>
      </c>
    </row>
    <row r="2341" spans="1:6" ht="45" outlineLevel="5" x14ac:dyDescent="0.2">
      <c r="A2341" s="283"/>
      <c r="B2341" s="283"/>
      <c r="C2341" s="283" t="s">
        <v>1697</v>
      </c>
      <c r="D2341" s="283"/>
      <c r="E2341" s="286" t="s">
        <v>1698</v>
      </c>
      <c r="F2341" s="287">
        <v>148547.70000000001</v>
      </c>
    </row>
    <row r="2342" spans="1:6" ht="75" outlineLevel="6" x14ac:dyDescent="0.2">
      <c r="A2342" s="283"/>
      <c r="B2342" s="283"/>
      <c r="C2342" s="283" t="s">
        <v>1709</v>
      </c>
      <c r="D2342" s="283"/>
      <c r="E2342" s="286" t="s">
        <v>1710</v>
      </c>
      <c r="F2342" s="287">
        <v>148547.70000000001</v>
      </c>
    </row>
    <row r="2343" spans="1:6" ht="15" outlineLevel="7" x14ac:dyDescent="0.2">
      <c r="A2343" s="283"/>
      <c r="B2343" s="283"/>
      <c r="C2343" s="283"/>
      <c r="D2343" s="283" t="s">
        <v>1517</v>
      </c>
      <c r="E2343" s="286" t="s">
        <v>1518</v>
      </c>
      <c r="F2343" s="287">
        <v>148547.70000000001</v>
      </c>
    </row>
    <row r="2344" spans="1:6" ht="30" outlineLevel="3" x14ac:dyDescent="0.2">
      <c r="A2344" s="283"/>
      <c r="B2344" s="283"/>
      <c r="C2344" s="283" t="s">
        <v>2480</v>
      </c>
      <c r="D2344" s="283"/>
      <c r="E2344" s="286" t="s">
        <v>2481</v>
      </c>
      <c r="F2344" s="287">
        <v>395431.1</v>
      </c>
    </row>
    <row r="2345" spans="1:6" ht="45" outlineLevel="4" x14ac:dyDescent="0.2">
      <c r="A2345" s="283"/>
      <c r="B2345" s="283"/>
      <c r="C2345" s="283" t="s">
        <v>2502</v>
      </c>
      <c r="D2345" s="283"/>
      <c r="E2345" s="286" t="s">
        <v>2503</v>
      </c>
      <c r="F2345" s="287">
        <v>16792.8</v>
      </c>
    </row>
    <row r="2346" spans="1:6" ht="45" outlineLevel="5" x14ac:dyDescent="0.2">
      <c r="A2346" s="283"/>
      <c r="B2346" s="283"/>
      <c r="C2346" s="283" t="s">
        <v>2504</v>
      </c>
      <c r="D2346" s="283"/>
      <c r="E2346" s="286" t="s">
        <v>2505</v>
      </c>
      <c r="F2346" s="287">
        <v>16792.8</v>
      </c>
    </row>
    <row r="2347" spans="1:6" ht="45" outlineLevel="6" x14ac:dyDescent="0.2">
      <c r="A2347" s="283"/>
      <c r="B2347" s="283"/>
      <c r="C2347" s="283" t="s">
        <v>2506</v>
      </c>
      <c r="D2347" s="283"/>
      <c r="E2347" s="286" t="s">
        <v>2507</v>
      </c>
      <c r="F2347" s="287">
        <v>16792.8</v>
      </c>
    </row>
    <row r="2348" spans="1:6" ht="15" outlineLevel="7" x14ac:dyDescent="0.2">
      <c r="A2348" s="283"/>
      <c r="B2348" s="283"/>
      <c r="C2348" s="283"/>
      <c r="D2348" s="283" t="s">
        <v>1430</v>
      </c>
      <c r="E2348" s="286" t="s">
        <v>1431</v>
      </c>
      <c r="F2348" s="287">
        <v>16792.8</v>
      </c>
    </row>
    <row r="2349" spans="1:6" ht="45" outlineLevel="4" x14ac:dyDescent="0.2">
      <c r="A2349" s="283"/>
      <c r="B2349" s="283"/>
      <c r="C2349" s="283" t="s">
        <v>2508</v>
      </c>
      <c r="D2349" s="283"/>
      <c r="E2349" s="286" t="s">
        <v>2509</v>
      </c>
      <c r="F2349" s="287">
        <v>268506.2</v>
      </c>
    </row>
    <row r="2350" spans="1:6" ht="45" outlineLevel="5" x14ac:dyDescent="0.2">
      <c r="A2350" s="283"/>
      <c r="B2350" s="283"/>
      <c r="C2350" s="283" t="s">
        <v>2510</v>
      </c>
      <c r="D2350" s="283"/>
      <c r="E2350" s="286" t="s">
        <v>2511</v>
      </c>
      <c r="F2350" s="287">
        <v>268506.2</v>
      </c>
    </row>
    <row r="2351" spans="1:6" ht="90" outlineLevel="6" x14ac:dyDescent="0.2">
      <c r="A2351" s="283"/>
      <c r="B2351" s="283"/>
      <c r="C2351" s="283" t="s">
        <v>2512</v>
      </c>
      <c r="D2351" s="283"/>
      <c r="E2351" s="286" t="s">
        <v>2513</v>
      </c>
      <c r="F2351" s="287">
        <v>268506.2</v>
      </c>
    </row>
    <row r="2352" spans="1:6" ht="15" outlineLevel="7" x14ac:dyDescent="0.2">
      <c r="A2352" s="283"/>
      <c r="B2352" s="283"/>
      <c r="C2352" s="283"/>
      <c r="D2352" s="283" t="s">
        <v>1430</v>
      </c>
      <c r="E2352" s="286" t="s">
        <v>1431</v>
      </c>
      <c r="F2352" s="287">
        <v>268506.2</v>
      </c>
    </row>
    <row r="2353" spans="1:6" ht="45" outlineLevel="4" x14ac:dyDescent="0.2">
      <c r="A2353" s="283"/>
      <c r="B2353" s="283"/>
      <c r="C2353" s="283" t="s">
        <v>2514</v>
      </c>
      <c r="D2353" s="283"/>
      <c r="E2353" s="286" t="s">
        <v>2515</v>
      </c>
      <c r="F2353" s="287">
        <v>1553</v>
      </c>
    </row>
    <row r="2354" spans="1:6" ht="45" outlineLevel="5" x14ac:dyDescent="0.2">
      <c r="A2354" s="283"/>
      <c r="B2354" s="283"/>
      <c r="C2354" s="283" t="s">
        <v>2516</v>
      </c>
      <c r="D2354" s="283"/>
      <c r="E2354" s="286" t="s">
        <v>2517</v>
      </c>
      <c r="F2354" s="287">
        <v>1553</v>
      </c>
    </row>
    <row r="2355" spans="1:6" ht="105" outlineLevel="6" x14ac:dyDescent="0.2">
      <c r="A2355" s="283"/>
      <c r="B2355" s="283"/>
      <c r="C2355" s="283" t="s">
        <v>2518</v>
      </c>
      <c r="D2355" s="283"/>
      <c r="E2355" s="286" t="s">
        <v>2519</v>
      </c>
      <c r="F2355" s="287">
        <v>1553</v>
      </c>
    </row>
    <row r="2356" spans="1:6" ht="15" outlineLevel="7" x14ac:dyDescent="0.2">
      <c r="A2356" s="283"/>
      <c r="B2356" s="283"/>
      <c r="C2356" s="283"/>
      <c r="D2356" s="283" t="s">
        <v>1517</v>
      </c>
      <c r="E2356" s="286" t="s">
        <v>1518</v>
      </c>
      <c r="F2356" s="287">
        <v>1553</v>
      </c>
    </row>
    <row r="2357" spans="1:6" ht="45" outlineLevel="4" x14ac:dyDescent="0.2">
      <c r="A2357" s="283"/>
      <c r="B2357" s="283"/>
      <c r="C2357" s="283" t="s">
        <v>2520</v>
      </c>
      <c r="D2357" s="283"/>
      <c r="E2357" s="286" t="s">
        <v>2521</v>
      </c>
      <c r="F2357" s="287">
        <v>61467.199999999997</v>
      </c>
    </row>
    <row r="2358" spans="1:6" ht="45" outlineLevel="5" x14ac:dyDescent="0.2">
      <c r="A2358" s="283"/>
      <c r="B2358" s="283"/>
      <c r="C2358" s="283" t="s">
        <v>2522</v>
      </c>
      <c r="D2358" s="283"/>
      <c r="E2358" s="286" t="s">
        <v>2523</v>
      </c>
      <c r="F2358" s="287">
        <v>61467.199999999997</v>
      </c>
    </row>
    <row r="2359" spans="1:6" ht="75" outlineLevel="6" x14ac:dyDescent="0.2">
      <c r="A2359" s="283"/>
      <c r="B2359" s="283"/>
      <c r="C2359" s="283" t="s">
        <v>2524</v>
      </c>
      <c r="D2359" s="283"/>
      <c r="E2359" s="286" t="s">
        <v>2525</v>
      </c>
      <c r="F2359" s="287">
        <v>61467.199999999997</v>
      </c>
    </row>
    <row r="2360" spans="1:6" ht="15" outlineLevel="7" x14ac:dyDescent="0.2">
      <c r="A2360" s="283"/>
      <c r="B2360" s="283"/>
      <c r="C2360" s="283"/>
      <c r="D2360" s="283" t="s">
        <v>1430</v>
      </c>
      <c r="E2360" s="286" t="s">
        <v>1431</v>
      </c>
      <c r="F2360" s="287">
        <v>61467.199999999997</v>
      </c>
    </row>
    <row r="2361" spans="1:6" ht="30" outlineLevel="4" x14ac:dyDescent="0.2">
      <c r="A2361" s="283"/>
      <c r="B2361" s="283"/>
      <c r="C2361" s="283" t="s">
        <v>2532</v>
      </c>
      <c r="D2361" s="283"/>
      <c r="E2361" s="286" t="s">
        <v>1490</v>
      </c>
      <c r="F2361" s="287">
        <v>47111.9</v>
      </c>
    </row>
    <row r="2362" spans="1:6" ht="30" outlineLevel="5" x14ac:dyDescent="0.2">
      <c r="A2362" s="283"/>
      <c r="B2362" s="283"/>
      <c r="C2362" s="283" t="s">
        <v>2533</v>
      </c>
      <c r="D2362" s="283"/>
      <c r="E2362" s="286" t="s">
        <v>1492</v>
      </c>
      <c r="F2362" s="287">
        <v>46023.3</v>
      </c>
    </row>
    <row r="2363" spans="1:6" ht="30" outlineLevel="6" x14ac:dyDescent="0.2">
      <c r="A2363" s="283"/>
      <c r="B2363" s="283"/>
      <c r="C2363" s="283" t="s">
        <v>2534</v>
      </c>
      <c r="D2363" s="283"/>
      <c r="E2363" s="286" t="s">
        <v>1494</v>
      </c>
      <c r="F2363" s="287">
        <v>46023.3</v>
      </c>
    </row>
    <row r="2364" spans="1:6" ht="90" outlineLevel="7" x14ac:dyDescent="0.2">
      <c r="A2364" s="283"/>
      <c r="B2364" s="283"/>
      <c r="C2364" s="283"/>
      <c r="D2364" s="283" t="s">
        <v>1428</v>
      </c>
      <c r="E2364" s="286" t="s">
        <v>1429</v>
      </c>
      <c r="F2364" s="287">
        <v>40483.1</v>
      </c>
    </row>
    <row r="2365" spans="1:6" ht="45" outlineLevel="7" x14ac:dyDescent="0.2">
      <c r="A2365" s="283"/>
      <c r="B2365" s="283"/>
      <c r="C2365" s="283"/>
      <c r="D2365" s="283" t="s">
        <v>1417</v>
      </c>
      <c r="E2365" s="286" t="s">
        <v>1418</v>
      </c>
      <c r="F2365" s="287">
        <v>5540.2</v>
      </c>
    </row>
    <row r="2366" spans="1:6" ht="30" outlineLevel="5" x14ac:dyDescent="0.2">
      <c r="A2366" s="283"/>
      <c r="B2366" s="283"/>
      <c r="C2366" s="283" t="s">
        <v>2539</v>
      </c>
      <c r="D2366" s="283"/>
      <c r="E2366" s="286" t="s">
        <v>2540</v>
      </c>
      <c r="F2366" s="287">
        <v>1088.5999999999999</v>
      </c>
    </row>
    <row r="2367" spans="1:6" ht="150" outlineLevel="6" x14ac:dyDescent="0.2">
      <c r="A2367" s="283"/>
      <c r="B2367" s="283"/>
      <c r="C2367" s="283" t="s">
        <v>2541</v>
      </c>
      <c r="D2367" s="283"/>
      <c r="E2367" s="286" t="s">
        <v>2542</v>
      </c>
      <c r="F2367" s="287">
        <v>1088.5999999999999</v>
      </c>
    </row>
    <row r="2368" spans="1:6" ht="45" outlineLevel="7" x14ac:dyDescent="0.2">
      <c r="A2368" s="283"/>
      <c r="B2368" s="283"/>
      <c r="C2368" s="283"/>
      <c r="D2368" s="283" t="s">
        <v>1417</v>
      </c>
      <c r="E2368" s="286" t="s">
        <v>1418</v>
      </c>
      <c r="F2368" s="287">
        <v>1088.5999999999999</v>
      </c>
    </row>
    <row r="2369" spans="1:6" ht="15" outlineLevel="2" x14ac:dyDescent="0.2">
      <c r="A2369" s="283"/>
      <c r="B2369" s="283" t="s">
        <v>3268</v>
      </c>
      <c r="C2369" s="283"/>
      <c r="D2369" s="283"/>
      <c r="E2369" s="286" t="s">
        <v>3269</v>
      </c>
      <c r="F2369" s="287">
        <v>7216040.9000000004</v>
      </c>
    </row>
    <row r="2370" spans="1:6" ht="30" outlineLevel="3" x14ac:dyDescent="0.2">
      <c r="A2370" s="283"/>
      <c r="B2370" s="283"/>
      <c r="C2370" s="283" t="s">
        <v>2480</v>
      </c>
      <c r="D2370" s="283"/>
      <c r="E2370" s="286" t="s">
        <v>2481</v>
      </c>
      <c r="F2370" s="287">
        <v>7216040.9000000004</v>
      </c>
    </row>
    <row r="2371" spans="1:6" ht="45" outlineLevel="4" x14ac:dyDescent="0.2">
      <c r="A2371" s="283"/>
      <c r="B2371" s="283"/>
      <c r="C2371" s="283" t="s">
        <v>2482</v>
      </c>
      <c r="D2371" s="283"/>
      <c r="E2371" s="286" t="s">
        <v>2483</v>
      </c>
      <c r="F2371" s="287">
        <v>7069412.7000000002</v>
      </c>
    </row>
    <row r="2372" spans="1:6" ht="75" outlineLevel="5" x14ac:dyDescent="0.2">
      <c r="A2372" s="283"/>
      <c r="B2372" s="283"/>
      <c r="C2372" s="283" t="s">
        <v>2484</v>
      </c>
      <c r="D2372" s="283"/>
      <c r="E2372" s="286" t="s">
        <v>2485</v>
      </c>
      <c r="F2372" s="287">
        <v>4148585.4</v>
      </c>
    </row>
    <row r="2373" spans="1:6" ht="30" outlineLevel="6" x14ac:dyDescent="0.2">
      <c r="A2373" s="283"/>
      <c r="B2373" s="283"/>
      <c r="C2373" s="283" t="s">
        <v>2486</v>
      </c>
      <c r="D2373" s="283"/>
      <c r="E2373" s="286" t="s">
        <v>725</v>
      </c>
      <c r="F2373" s="287">
        <v>1516771.8</v>
      </c>
    </row>
    <row r="2374" spans="1:6" ht="45" outlineLevel="7" x14ac:dyDescent="0.2">
      <c r="A2374" s="283"/>
      <c r="B2374" s="283"/>
      <c r="C2374" s="283"/>
      <c r="D2374" s="283" t="s">
        <v>1411</v>
      </c>
      <c r="E2374" s="286" t="s">
        <v>1412</v>
      </c>
      <c r="F2374" s="287">
        <v>1516771.8</v>
      </c>
    </row>
    <row r="2375" spans="1:6" ht="30" outlineLevel="6" x14ac:dyDescent="0.2">
      <c r="A2375" s="283"/>
      <c r="B2375" s="283"/>
      <c r="C2375" s="283" t="s">
        <v>2487</v>
      </c>
      <c r="D2375" s="283"/>
      <c r="E2375" s="286" t="s">
        <v>724</v>
      </c>
      <c r="F2375" s="287">
        <v>1285042.1000000001</v>
      </c>
    </row>
    <row r="2376" spans="1:6" ht="45" outlineLevel="7" x14ac:dyDescent="0.2">
      <c r="A2376" s="283"/>
      <c r="B2376" s="283"/>
      <c r="C2376" s="283"/>
      <c r="D2376" s="283" t="s">
        <v>1411</v>
      </c>
      <c r="E2376" s="286" t="s">
        <v>1412</v>
      </c>
      <c r="F2376" s="287">
        <v>1285042.1000000001</v>
      </c>
    </row>
    <row r="2377" spans="1:6" ht="30" outlineLevel="6" x14ac:dyDescent="0.2">
      <c r="A2377" s="283"/>
      <c r="B2377" s="283"/>
      <c r="C2377" s="283" t="s">
        <v>2488</v>
      </c>
      <c r="D2377" s="283"/>
      <c r="E2377" s="286" t="s">
        <v>700</v>
      </c>
      <c r="F2377" s="287">
        <v>1345811.5</v>
      </c>
    </row>
    <row r="2378" spans="1:6" ht="45" outlineLevel="7" x14ac:dyDescent="0.2">
      <c r="A2378" s="283"/>
      <c r="B2378" s="283"/>
      <c r="C2378" s="283"/>
      <c r="D2378" s="283" t="s">
        <v>1411</v>
      </c>
      <c r="E2378" s="286" t="s">
        <v>1412</v>
      </c>
      <c r="F2378" s="287">
        <v>1345811.5</v>
      </c>
    </row>
    <row r="2379" spans="1:6" ht="60" outlineLevel="6" x14ac:dyDescent="0.2">
      <c r="A2379" s="283"/>
      <c r="B2379" s="283"/>
      <c r="C2379" s="283" t="s">
        <v>2489</v>
      </c>
      <c r="D2379" s="283"/>
      <c r="E2379" s="286" t="s">
        <v>702</v>
      </c>
      <c r="F2379" s="287">
        <v>960</v>
      </c>
    </row>
    <row r="2380" spans="1:6" ht="45" outlineLevel="7" x14ac:dyDescent="0.2">
      <c r="A2380" s="283"/>
      <c r="B2380" s="283"/>
      <c r="C2380" s="283"/>
      <c r="D2380" s="283" t="s">
        <v>1411</v>
      </c>
      <c r="E2380" s="286" t="s">
        <v>1412</v>
      </c>
      <c r="F2380" s="287">
        <v>960</v>
      </c>
    </row>
    <row r="2381" spans="1:6" ht="60" outlineLevel="5" x14ac:dyDescent="0.2">
      <c r="A2381" s="283"/>
      <c r="B2381" s="283"/>
      <c r="C2381" s="283" t="s">
        <v>2490</v>
      </c>
      <c r="D2381" s="283"/>
      <c r="E2381" s="286" t="s">
        <v>2491</v>
      </c>
      <c r="F2381" s="287">
        <v>1537019.5</v>
      </c>
    </row>
    <row r="2382" spans="1:6" ht="45" outlineLevel="6" x14ac:dyDescent="0.2">
      <c r="A2382" s="283"/>
      <c r="B2382" s="283"/>
      <c r="C2382" s="283" t="s">
        <v>2492</v>
      </c>
      <c r="D2382" s="283"/>
      <c r="E2382" s="286" t="s">
        <v>2493</v>
      </c>
      <c r="F2382" s="287">
        <v>1537019.5</v>
      </c>
    </row>
    <row r="2383" spans="1:6" ht="45" outlineLevel="7" x14ac:dyDescent="0.2">
      <c r="A2383" s="283"/>
      <c r="B2383" s="283"/>
      <c r="C2383" s="283"/>
      <c r="D2383" s="283" t="s">
        <v>1456</v>
      </c>
      <c r="E2383" s="286" t="s">
        <v>1457</v>
      </c>
      <c r="F2383" s="287">
        <v>1537019.5</v>
      </c>
    </row>
    <row r="2384" spans="1:6" ht="75" outlineLevel="5" x14ac:dyDescent="0.2">
      <c r="A2384" s="283"/>
      <c r="B2384" s="283"/>
      <c r="C2384" s="283" t="s">
        <v>2494</v>
      </c>
      <c r="D2384" s="283"/>
      <c r="E2384" s="286" t="s">
        <v>2495</v>
      </c>
      <c r="F2384" s="287">
        <v>1383807.8</v>
      </c>
    </row>
    <row r="2385" spans="1:6" ht="60" outlineLevel="6" x14ac:dyDescent="0.2">
      <c r="A2385" s="283"/>
      <c r="B2385" s="283"/>
      <c r="C2385" s="283" t="s">
        <v>2496</v>
      </c>
      <c r="D2385" s="283"/>
      <c r="E2385" s="286" t="s">
        <v>705</v>
      </c>
      <c r="F2385" s="287">
        <v>407002.3</v>
      </c>
    </row>
    <row r="2386" spans="1:6" ht="15" outlineLevel="7" x14ac:dyDescent="0.2">
      <c r="A2386" s="283"/>
      <c r="B2386" s="283"/>
      <c r="C2386" s="283"/>
      <c r="D2386" s="283" t="s">
        <v>1517</v>
      </c>
      <c r="E2386" s="286" t="s">
        <v>1518</v>
      </c>
      <c r="F2386" s="287">
        <v>407002.3</v>
      </c>
    </row>
    <row r="2387" spans="1:6" ht="135" outlineLevel="6" x14ac:dyDescent="0.2">
      <c r="A2387" s="283"/>
      <c r="B2387" s="283"/>
      <c r="C2387" s="283" t="s">
        <v>2497</v>
      </c>
      <c r="D2387" s="283"/>
      <c r="E2387" s="286" t="s">
        <v>2498</v>
      </c>
      <c r="F2387" s="287">
        <v>407002.3</v>
      </c>
    </row>
    <row r="2388" spans="1:6" ht="15" outlineLevel="7" x14ac:dyDescent="0.2">
      <c r="A2388" s="283"/>
      <c r="B2388" s="283"/>
      <c r="C2388" s="283"/>
      <c r="D2388" s="283" t="s">
        <v>1517</v>
      </c>
      <c r="E2388" s="286" t="s">
        <v>1518</v>
      </c>
      <c r="F2388" s="287">
        <v>407002.3</v>
      </c>
    </row>
    <row r="2389" spans="1:6" ht="60" outlineLevel="6" x14ac:dyDescent="0.2">
      <c r="A2389" s="283"/>
      <c r="B2389" s="283"/>
      <c r="C2389" s="283" t="s">
        <v>2499</v>
      </c>
      <c r="D2389" s="283"/>
      <c r="E2389" s="286" t="s">
        <v>709</v>
      </c>
      <c r="F2389" s="287">
        <v>407002.3</v>
      </c>
    </row>
    <row r="2390" spans="1:6" ht="15" outlineLevel="7" x14ac:dyDescent="0.2">
      <c r="A2390" s="283"/>
      <c r="B2390" s="283"/>
      <c r="C2390" s="283"/>
      <c r="D2390" s="283" t="s">
        <v>1517</v>
      </c>
      <c r="E2390" s="286" t="s">
        <v>1518</v>
      </c>
      <c r="F2390" s="287">
        <v>407002.3</v>
      </c>
    </row>
    <row r="2391" spans="1:6" ht="210" outlineLevel="6" x14ac:dyDescent="0.2">
      <c r="A2391" s="283"/>
      <c r="B2391" s="283"/>
      <c r="C2391" s="283" t="s">
        <v>2500</v>
      </c>
      <c r="D2391" s="283"/>
      <c r="E2391" s="286" t="s">
        <v>2501</v>
      </c>
      <c r="F2391" s="287">
        <v>162800.9</v>
      </c>
    </row>
    <row r="2392" spans="1:6" ht="15" outlineLevel="7" x14ac:dyDescent="0.2">
      <c r="A2392" s="283"/>
      <c r="B2392" s="283"/>
      <c r="C2392" s="283"/>
      <c r="D2392" s="283" t="s">
        <v>1517</v>
      </c>
      <c r="E2392" s="286" t="s">
        <v>1518</v>
      </c>
      <c r="F2392" s="287">
        <v>162800.9</v>
      </c>
    </row>
    <row r="2393" spans="1:6" ht="75" outlineLevel="4" x14ac:dyDescent="0.2">
      <c r="A2393" s="283"/>
      <c r="B2393" s="283"/>
      <c r="C2393" s="283" t="s">
        <v>2526</v>
      </c>
      <c r="D2393" s="283"/>
      <c r="E2393" s="286" t="s">
        <v>2527</v>
      </c>
      <c r="F2393" s="287">
        <v>44539.4</v>
      </c>
    </row>
    <row r="2394" spans="1:6" ht="45" outlineLevel="5" x14ac:dyDescent="0.2">
      <c r="A2394" s="283"/>
      <c r="B2394" s="283"/>
      <c r="C2394" s="283" t="s">
        <v>2528</v>
      </c>
      <c r="D2394" s="283"/>
      <c r="E2394" s="286" t="s">
        <v>2529</v>
      </c>
      <c r="F2394" s="287">
        <v>44539.4</v>
      </c>
    </row>
    <row r="2395" spans="1:6" ht="45" outlineLevel="6" x14ac:dyDescent="0.2">
      <c r="A2395" s="283"/>
      <c r="B2395" s="283"/>
      <c r="C2395" s="283" t="s">
        <v>2530</v>
      </c>
      <c r="D2395" s="283"/>
      <c r="E2395" s="286" t="s">
        <v>715</v>
      </c>
      <c r="F2395" s="287">
        <v>43890.5</v>
      </c>
    </row>
    <row r="2396" spans="1:6" ht="45" outlineLevel="7" x14ac:dyDescent="0.2">
      <c r="A2396" s="283"/>
      <c r="B2396" s="283"/>
      <c r="C2396" s="283"/>
      <c r="D2396" s="283" t="s">
        <v>1411</v>
      </c>
      <c r="E2396" s="286" t="s">
        <v>1412</v>
      </c>
      <c r="F2396" s="287">
        <v>43890.5</v>
      </c>
    </row>
    <row r="2397" spans="1:6" ht="45" outlineLevel="6" x14ac:dyDescent="0.2">
      <c r="A2397" s="283"/>
      <c r="B2397" s="283"/>
      <c r="C2397" s="283" t="s">
        <v>2531</v>
      </c>
      <c r="D2397" s="283"/>
      <c r="E2397" s="286" t="s">
        <v>2493</v>
      </c>
      <c r="F2397" s="287">
        <v>648.9</v>
      </c>
    </row>
    <row r="2398" spans="1:6" ht="45" outlineLevel="7" x14ac:dyDescent="0.2">
      <c r="A2398" s="283"/>
      <c r="B2398" s="283"/>
      <c r="C2398" s="283"/>
      <c r="D2398" s="283" t="s">
        <v>1456</v>
      </c>
      <c r="E2398" s="286" t="s">
        <v>1457</v>
      </c>
      <c r="F2398" s="287">
        <v>648.9</v>
      </c>
    </row>
    <row r="2399" spans="1:6" ht="30" outlineLevel="4" x14ac:dyDescent="0.2">
      <c r="A2399" s="283"/>
      <c r="B2399" s="283"/>
      <c r="C2399" s="283" t="s">
        <v>2532</v>
      </c>
      <c r="D2399" s="283"/>
      <c r="E2399" s="286" t="s">
        <v>1490</v>
      </c>
      <c r="F2399" s="287">
        <v>102088.8</v>
      </c>
    </row>
    <row r="2400" spans="1:6" ht="30" outlineLevel="5" x14ac:dyDescent="0.2">
      <c r="A2400" s="283"/>
      <c r="B2400" s="283"/>
      <c r="C2400" s="283" t="s">
        <v>2543</v>
      </c>
      <c r="D2400" s="283"/>
      <c r="E2400" s="286" t="s">
        <v>2544</v>
      </c>
      <c r="F2400" s="287">
        <v>85656.2</v>
      </c>
    </row>
    <row r="2401" spans="1:6" ht="120" outlineLevel="6" x14ac:dyDescent="0.2">
      <c r="A2401" s="283"/>
      <c r="B2401" s="283"/>
      <c r="C2401" s="283" t="s">
        <v>2545</v>
      </c>
      <c r="D2401" s="283"/>
      <c r="E2401" s="286" t="s">
        <v>713</v>
      </c>
      <c r="F2401" s="287">
        <v>85656.2</v>
      </c>
    </row>
    <row r="2402" spans="1:6" ht="45" outlineLevel="7" x14ac:dyDescent="0.2">
      <c r="A2402" s="283"/>
      <c r="B2402" s="283"/>
      <c r="C2402" s="283"/>
      <c r="D2402" s="283" t="s">
        <v>1411</v>
      </c>
      <c r="E2402" s="286" t="s">
        <v>1412</v>
      </c>
      <c r="F2402" s="287">
        <v>85656.2</v>
      </c>
    </row>
    <row r="2403" spans="1:6" ht="30" outlineLevel="5" x14ac:dyDescent="0.2">
      <c r="A2403" s="283"/>
      <c r="B2403" s="283"/>
      <c r="C2403" s="283" t="s">
        <v>2546</v>
      </c>
      <c r="D2403" s="283"/>
      <c r="E2403" s="286" t="s">
        <v>2547</v>
      </c>
      <c r="F2403" s="287">
        <v>16432.599999999999</v>
      </c>
    </row>
    <row r="2404" spans="1:6" ht="45" outlineLevel="6" x14ac:dyDescent="0.2">
      <c r="A2404" s="283"/>
      <c r="B2404" s="283"/>
      <c r="C2404" s="283" t="s">
        <v>2548</v>
      </c>
      <c r="D2404" s="283"/>
      <c r="E2404" s="286" t="s">
        <v>717</v>
      </c>
      <c r="F2404" s="287">
        <v>16432.599999999999</v>
      </c>
    </row>
    <row r="2405" spans="1:6" ht="15" outlineLevel="7" x14ac:dyDescent="0.2">
      <c r="A2405" s="283"/>
      <c r="B2405" s="283"/>
      <c r="C2405" s="283"/>
      <c r="D2405" s="283" t="s">
        <v>1430</v>
      </c>
      <c r="E2405" s="286" t="s">
        <v>1431</v>
      </c>
      <c r="F2405" s="287">
        <v>16432.599999999999</v>
      </c>
    </row>
    <row r="2406" spans="1:6" ht="15" x14ac:dyDescent="0.2">
      <c r="A2406" s="283" t="s">
        <v>3270</v>
      </c>
      <c r="B2406" s="283"/>
      <c r="C2406" s="283"/>
      <c r="D2406" s="283"/>
      <c r="E2406" s="286" t="s">
        <v>519</v>
      </c>
      <c r="F2406" s="287">
        <v>509458.6</v>
      </c>
    </row>
    <row r="2407" spans="1:6" ht="15" outlineLevel="1" x14ac:dyDescent="0.2">
      <c r="A2407" s="283"/>
      <c r="B2407" s="283" t="s">
        <v>3090</v>
      </c>
      <c r="C2407" s="283"/>
      <c r="D2407" s="283"/>
      <c r="E2407" s="286" t="s">
        <v>3091</v>
      </c>
      <c r="F2407" s="287">
        <v>509458.6</v>
      </c>
    </row>
    <row r="2408" spans="1:6" ht="75" outlineLevel="2" x14ac:dyDescent="0.2">
      <c r="A2408" s="283"/>
      <c r="B2408" s="283" t="s">
        <v>3271</v>
      </c>
      <c r="C2408" s="283"/>
      <c r="D2408" s="283"/>
      <c r="E2408" s="286" t="s">
        <v>3272</v>
      </c>
      <c r="F2408" s="287">
        <v>509458.6</v>
      </c>
    </row>
    <row r="2409" spans="1:6" ht="30" outlineLevel="3" x14ac:dyDescent="0.2">
      <c r="A2409" s="283"/>
      <c r="B2409" s="283"/>
      <c r="C2409" s="283" t="s">
        <v>2981</v>
      </c>
      <c r="D2409" s="283"/>
      <c r="E2409" s="286" t="s">
        <v>2982</v>
      </c>
      <c r="F2409" s="287">
        <v>508490.6</v>
      </c>
    </row>
    <row r="2410" spans="1:6" ht="30" outlineLevel="6" x14ac:dyDescent="0.2">
      <c r="A2410" s="283"/>
      <c r="B2410" s="283"/>
      <c r="C2410" s="283" t="s">
        <v>2993</v>
      </c>
      <c r="D2410" s="283"/>
      <c r="E2410" s="286" t="s">
        <v>2994</v>
      </c>
      <c r="F2410" s="287">
        <v>3664.9</v>
      </c>
    </row>
    <row r="2411" spans="1:6" ht="90" outlineLevel="7" x14ac:dyDescent="0.2">
      <c r="A2411" s="283"/>
      <c r="B2411" s="283"/>
      <c r="C2411" s="283"/>
      <c r="D2411" s="283" t="s">
        <v>1428</v>
      </c>
      <c r="E2411" s="286" t="s">
        <v>1429</v>
      </c>
      <c r="F2411" s="287">
        <v>3664.9</v>
      </c>
    </row>
    <row r="2412" spans="1:6" ht="30" outlineLevel="6" x14ac:dyDescent="0.2">
      <c r="A2412" s="283"/>
      <c r="B2412" s="283"/>
      <c r="C2412" s="283" t="s">
        <v>2995</v>
      </c>
      <c r="D2412" s="283"/>
      <c r="E2412" s="286" t="s">
        <v>2996</v>
      </c>
      <c r="F2412" s="287">
        <v>42385.3</v>
      </c>
    </row>
    <row r="2413" spans="1:6" ht="90" outlineLevel="7" x14ac:dyDescent="0.2">
      <c r="A2413" s="283"/>
      <c r="B2413" s="283"/>
      <c r="C2413" s="283"/>
      <c r="D2413" s="283" t="s">
        <v>1428</v>
      </c>
      <c r="E2413" s="286" t="s">
        <v>1429</v>
      </c>
      <c r="F2413" s="287">
        <v>42385.3</v>
      </c>
    </row>
    <row r="2414" spans="1:6" ht="30" outlineLevel="6" x14ac:dyDescent="0.2">
      <c r="A2414" s="283"/>
      <c r="B2414" s="283"/>
      <c r="C2414" s="283" t="s">
        <v>2999</v>
      </c>
      <c r="D2414" s="283"/>
      <c r="E2414" s="286" t="s">
        <v>1494</v>
      </c>
      <c r="F2414" s="287">
        <v>462440.4</v>
      </c>
    </row>
    <row r="2415" spans="1:6" ht="90" outlineLevel="7" x14ac:dyDescent="0.2">
      <c r="A2415" s="283"/>
      <c r="B2415" s="283"/>
      <c r="C2415" s="283"/>
      <c r="D2415" s="283" t="s">
        <v>1428</v>
      </c>
      <c r="E2415" s="286" t="s">
        <v>1429</v>
      </c>
      <c r="F2415" s="287">
        <v>245030.1</v>
      </c>
    </row>
    <row r="2416" spans="1:6" ht="45" outlineLevel="7" x14ac:dyDescent="0.2">
      <c r="A2416" s="283"/>
      <c r="B2416" s="283"/>
      <c r="C2416" s="283"/>
      <c r="D2416" s="283" t="s">
        <v>1417</v>
      </c>
      <c r="E2416" s="286" t="s">
        <v>1418</v>
      </c>
      <c r="F2416" s="287">
        <v>215927.1</v>
      </c>
    </row>
    <row r="2417" spans="1:6" ht="30" outlineLevel="7" x14ac:dyDescent="0.2">
      <c r="A2417" s="283"/>
      <c r="B2417" s="283"/>
      <c r="C2417" s="283"/>
      <c r="D2417" s="283" t="s">
        <v>1419</v>
      </c>
      <c r="E2417" s="286" t="s">
        <v>1420</v>
      </c>
      <c r="F2417" s="287">
        <v>943.2</v>
      </c>
    </row>
    <row r="2418" spans="1:6" ht="15" outlineLevel="7" x14ac:dyDescent="0.2">
      <c r="A2418" s="283"/>
      <c r="B2418" s="283"/>
      <c r="C2418" s="283"/>
      <c r="D2418" s="283" t="s">
        <v>1430</v>
      </c>
      <c r="E2418" s="286" t="s">
        <v>1431</v>
      </c>
      <c r="F2418" s="287">
        <v>540</v>
      </c>
    </row>
    <row r="2419" spans="1:6" ht="60" outlineLevel="3" x14ac:dyDescent="0.2">
      <c r="A2419" s="283"/>
      <c r="B2419" s="283"/>
      <c r="C2419" s="283" t="s">
        <v>3014</v>
      </c>
      <c r="D2419" s="283"/>
      <c r="E2419" s="286" t="s">
        <v>3015</v>
      </c>
      <c r="F2419" s="287">
        <v>968</v>
      </c>
    </row>
    <row r="2420" spans="1:6" ht="60" outlineLevel="6" x14ac:dyDescent="0.2">
      <c r="A2420" s="283"/>
      <c r="B2420" s="283"/>
      <c r="C2420" s="283" t="s">
        <v>3036</v>
      </c>
      <c r="D2420" s="283"/>
      <c r="E2420" s="286" t="s">
        <v>3037</v>
      </c>
      <c r="F2420" s="287">
        <v>728</v>
      </c>
    </row>
    <row r="2421" spans="1:6" ht="15" outlineLevel="7" x14ac:dyDescent="0.2">
      <c r="A2421" s="283"/>
      <c r="B2421" s="283"/>
      <c r="C2421" s="283"/>
      <c r="D2421" s="283" t="s">
        <v>1517</v>
      </c>
      <c r="E2421" s="286" t="s">
        <v>1518</v>
      </c>
      <c r="F2421" s="287">
        <v>728</v>
      </c>
    </row>
    <row r="2422" spans="1:6" ht="75" outlineLevel="6" x14ac:dyDescent="0.2">
      <c r="A2422" s="283"/>
      <c r="B2422" s="283"/>
      <c r="C2422" s="283" t="s">
        <v>3038</v>
      </c>
      <c r="D2422" s="283"/>
      <c r="E2422" s="286" t="s">
        <v>3039</v>
      </c>
      <c r="F2422" s="287">
        <v>240</v>
      </c>
    </row>
    <row r="2423" spans="1:6" ht="15" outlineLevel="7" x14ac:dyDescent="0.2">
      <c r="A2423" s="283"/>
      <c r="B2423" s="283"/>
      <c r="C2423" s="283"/>
      <c r="D2423" s="283" t="s">
        <v>1517</v>
      </c>
      <c r="E2423" s="286" t="s">
        <v>1518</v>
      </c>
      <c r="F2423" s="287">
        <v>240</v>
      </c>
    </row>
    <row r="2424" spans="1:6" ht="30" x14ac:dyDescent="0.2">
      <c r="A2424" s="283" t="s">
        <v>3273</v>
      </c>
      <c r="B2424" s="283"/>
      <c r="C2424" s="283"/>
      <c r="D2424" s="283"/>
      <c r="E2424" s="286" t="s">
        <v>3274</v>
      </c>
      <c r="F2424" s="287">
        <v>343283.8</v>
      </c>
    </row>
    <row r="2425" spans="1:6" ht="15" outlineLevel="1" x14ac:dyDescent="0.2">
      <c r="A2425" s="283"/>
      <c r="B2425" s="283" t="s">
        <v>3090</v>
      </c>
      <c r="C2425" s="283"/>
      <c r="D2425" s="283"/>
      <c r="E2425" s="286" t="s">
        <v>3091</v>
      </c>
      <c r="F2425" s="287">
        <v>343283.8</v>
      </c>
    </row>
    <row r="2426" spans="1:6" ht="15" outlineLevel="2" x14ac:dyDescent="0.2">
      <c r="A2426" s="283"/>
      <c r="B2426" s="283" t="s">
        <v>3275</v>
      </c>
      <c r="C2426" s="283"/>
      <c r="D2426" s="283"/>
      <c r="E2426" s="286" t="s">
        <v>3276</v>
      </c>
      <c r="F2426" s="287">
        <v>318840.7</v>
      </c>
    </row>
    <row r="2427" spans="1:6" ht="45" outlineLevel="3" x14ac:dyDescent="0.2">
      <c r="A2427" s="283"/>
      <c r="B2427" s="283"/>
      <c r="C2427" s="283" t="s">
        <v>2088</v>
      </c>
      <c r="D2427" s="283"/>
      <c r="E2427" s="286" t="s">
        <v>2089</v>
      </c>
      <c r="F2427" s="287">
        <v>318840.7</v>
      </c>
    </row>
    <row r="2428" spans="1:6" ht="30" outlineLevel="4" x14ac:dyDescent="0.2">
      <c r="A2428" s="283"/>
      <c r="B2428" s="283"/>
      <c r="C2428" s="283" t="s">
        <v>2157</v>
      </c>
      <c r="D2428" s="283"/>
      <c r="E2428" s="286" t="s">
        <v>1490</v>
      </c>
      <c r="F2428" s="287">
        <v>318840.7</v>
      </c>
    </row>
    <row r="2429" spans="1:6" ht="30" outlineLevel="5" x14ac:dyDescent="0.2">
      <c r="A2429" s="283"/>
      <c r="B2429" s="283"/>
      <c r="C2429" s="283" t="s">
        <v>2158</v>
      </c>
      <c r="D2429" s="283"/>
      <c r="E2429" s="286" t="s">
        <v>1492</v>
      </c>
      <c r="F2429" s="287">
        <v>318840.7</v>
      </c>
    </row>
    <row r="2430" spans="1:6" ht="30" outlineLevel="6" x14ac:dyDescent="0.2">
      <c r="A2430" s="283"/>
      <c r="B2430" s="283"/>
      <c r="C2430" s="283" t="s">
        <v>2159</v>
      </c>
      <c r="D2430" s="283"/>
      <c r="E2430" s="286" t="s">
        <v>1494</v>
      </c>
      <c r="F2430" s="287">
        <v>318840.7</v>
      </c>
    </row>
    <row r="2431" spans="1:6" ht="90" outlineLevel="7" x14ac:dyDescent="0.2">
      <c r="A2431" s="283"/>
      <c r="B2431" s="283"/>
      <c r="C2431" s="283"/>
      <c r="D2431" s="283" t="s">
        <v>1428</v>
      </c>
      <c r="E2431" s="286" t="s">
        <v>1429</v>
      </c>
      <c r="F2431" s="287">
        <v>179123.8</v>
      </c>
    </row>
    <row r="2432" spans="1:6" ht="45" outlineLevel="7" x14ac:dyDescent="0.2">
      <c r="A2432" s="283"/>
      <c r="B2432" s="283"/>
      <c r="C2432" s="283"/>
      <c r="D2432" s="283" t="s">
        <v>1417</v>
      </c>
      <c r="E2432" s="286" t="s">
        <v>1418</v>
      </c>
      <c r="F2432" s="287">
        <v>139437.4</v>
      </c>
    </row>
    <row r="2433" spans="1:6" ht="15" outlineLevel="7" x14ac:dyDescent="0.2">
      <c r="A2433" s="283"/>
      <c r="B2433" s="283"/>
      <c r="C2433" s="283"/>
      <c r="D2433" s="283" t="s">
        <v>1430</v>
      </c>
      <c r="E2433" s="286" t="s">
        <v>1431</v>
      </c>
      <c r="F2433" s="287">
        <v>279.5</v>
      </c>
    </row>
    <row r="2434" spans="1:6" ht="15" outlineLevel="2" x14ac:dyDescent="0.2">
      <c r="A2434" s="283"/>
      <c r="B2434" s="283" t="s">
        <v>3092</v>
      </c>
      <c r="C2434" s="283"/>
      <c r="D2434" s="283"/>
      <c r="E2434" s="286" t="s">
        <v>3093</v>
      </c>
      <c r="F2434" s="287">
        <v>24443.1</v>
      </c>
    </row>
    <row r="2435" spans="1:6" ht="45" outlineLevel="3" x14ac:dyDescent="0.2">
      <c r="A2435" s="283"/>
      <c r="B2435" s="283"/>
      <c r="C2435" s="283" t="s">
        <v>2088</v>
      </c>
      <c r="D2435" s="283"/>
      <c r="E2435" s="286" t="s">
        <v>2089</v>
      </c>
      <c r="F2435" s="287">
        <v>24443.1</v>
      </c>
    </row>
    <row r="2436" spans="1:6" ht="30" outlineLevel="4" x14ac:dyDescent="0.2">
      <c r="A2436" s="283"/>
      <c r="B2436" s="283"/>
      <c r="C2436" s="283" t="s">
        <v>2152</v>
      </c>
      <c r="D2436" s="283"/>
      <c r="E2436" s="286" t="s">
        <v>2153</v>
      </c>
      <c r="F2436" s="287">
        <v>4899</v>
      </c>
    </row>
    <row r="2437" spans="1:6" ht="60" outlineLevel="5" x14ac:dyDescent="0.2">
      <c r="A2437" s="283"/>
      <c r="B2437" s="283"/>
      <c r="C2437" s="283" t="s">
        <v>2154</v>
      </c>
      <c r="D2437" s="283"/>
      <c r="E2437" s="286" t="s">
        <v>2155</v>
      </c>
      <c r="F2437" s="287">
        <v>4899</v>
      </c>
    </row>
    <row r="2438" spans="1:6" ht="60" outlineLevel="6" x14ac:dyDescent="0.2">
      <c r="A2438" s="283"/>
      <c r="B2438" s="283"/>
      <c r="C2438" s="283" t="s">
        <v>2156</v>
      </c>
      <c r="D2438" s="283"/>
      <c r="E2438" s="286" t="s">
        <v>1527</v>
      </c>
      <c r="F2438" s="287">
        <v>4899</v>
      </c>
    </row>
    <row r="2439" spans="1:6" ht="45" outlineLevel="7" x14ac:dyDescent="0.2">
      <c r="A2439" s="283"/>
      <c r="B2439" s="283"/>
      <c r="C2439" s="283"/>
      <c r="D2439" s="283" t="s">
        <v>1417</v>
      </c>
      <c r="E2439" s="286" t="s">
        <v>1418</v>
      </c>
      <c r="F2439" s="287">
        <v>4899</v>
      </c>
    </row>
    <row r="2440" spans="1:6" ht="30" outlineLevel="4" x14ac:dyDescent="0.2">
      <c r="A2440" s="283"/>
      <c r="B2440" s="283"/>
      <c r="C2440" s="283" t="s">
        <v>2175</v>
      </c>
      <c r="D2440" s="283"/>
      <c r="E2440" s="286" t="s">
        <v>2176</v>
      </c>
      <c r="F2440" s="287">
        <v>3247.7</v>
      </c>
    </row>
    <row r="2441" spans="1:6" ht="60" outlineLevel="5" x14ac:dyDescent="0.2">
      <c r="A2441" s="283"/>
      <c r="B2441" s="283"/>
      <c r="C2441" s="283" t="s">
        <v>2181</v>
      </c>
      <c r="D2441" s="283"/>
      <c r="E2441" s="286" t="s">
        <v>2182</v>
      </c>
      <c r="F2441" s="287">
        <v>3247.7</v>
      </c>
    </row>
    <row r="2442" spans="1:6" ht="30" outlineLevel="6" x14ac:dyDescent="0.2">
      <c r="A2442" s="283"/>
      <c r="B2442" s="283"/>
      <c r="C2442" s="283" t="s">
        <v>2183</v>
      </c>
      <c r="D2442" s="283"/>
      <c r="E2442" s="286" t="s">
        <v>2184</v>
      </c>
      <c r="F2442" s="287">
        <v>3247.7</v>
      </c>
    </row>
    <row r="2443" spans="1:6" ht="45" outlineLevel="7" x14ac:dyDescent="0.2">
      <c r="A2443" s="283"/>
      <c r="B2443" s="283"/>
      <c r="C2443" s="283"/>
      <c r="D2443" s="283" t="s">
        <v>1417</v>
      </c>
      <c r="E2443" s="286" t="s">
        <v>1418</v>
      </c>
      <c r="F2443" s="287">
        <v>3247.7</v>
      </c>
    </row>
    <row r="2444" spans="1:6" ht="30" outlineLevel="4" x14ac:dyDescent="0.2">
      <c r="A2444" s="283"/>
      <c r="B2444" s="283"/>
      <c r="C2444" s="283" t="s">
        <v>2185</v>
      </c>
      <c r="D2444" s="283"/>
      <c r="E2444" s="286" t="s">
        <v>2186</v>
      </c>
      <c r="F2444" s="287">
        <v>16296.4</v>
      </c>
    </row>
    <row r="2445" spans="1:6" ht="30" outlineLevel="5" x14ac:dyDescent="0.2">
      <c r="A2445" s="283"/>
      <c r="B2445" s="283"/>
      <c r="C2445" s="283" t="s">
        <v>2187</v>
      </c>
      <c r="D2445" s="283"/>
      <c r="E2445" s="286" t="s">
        <v>2188</v>
      </c>
      <c r="F2445" s="287">
        <v>15224.4</v>
      </c>
    </row>
    <row r="2446" spans="1:6" ht="45" outlineLevel="6" x14ac:dyDescent="0.2">
      <c r="A2446" s="283"/>
      <c r="B2446" s="283"/>
      <c r="C2446" s="283" t="s">
        <v>2189</v>
      </c>
      <c r="D2446" s="283"/>
      <c r="E2446" s="286" t="s">
        <v>1410</v>
      </c>
      <c r="F2446" s="287">
        <v>14928.4</v>
      </c>
    </row>
    <row r="2447" spans="1:6" ht="90" outlineLevel="7" x14ac:dyDescent="0.2">
      <c r="A2447" s="283"/>
      <c r="B2447" s="283"/>
      <c r="C2447" s="283"/>
      <c r="D2447" s="283" t="s">
        <v>1428</v>
      </c>
      <c r="E2447" s="286" t="s">
        <v>1429</v>
      </c>
      <c r="F2447" s="287">
        <v>11541.4</v>
      </c>
    </row>
    <row r="2448" spans="1:6" ht="45" outlineLevel="7" x14ac:dyDescent="0.2">
      <c r="A2448" s="283"/>
      <c r="B2448" s="283"/>
      <c r="C2448" s="283"/>
      <c r="D2448" s="283" t="s">
        <v>1417</v>
      </c>
      <c r="E2448" s="286" t="s">
        <v>1418</v>
      </c>
      <c r="F2448" s="287">
        <v>3387</v>
      </c>
    </row>
    <row r="2449" spans="1:6" ht="75" outlineLevel="6" x14ac:dyDescent="0.2">
      <c r="A2449" s="283"/>
      <c r="B2449" s="283"/>
      <c r="C2449" s="283" t="s">
        <v>2190</v>
      </c>
      <c r="D2449" s="283"/>
      <c r="E2449" s="286" t="s">
        <v>2191</v>
      </c>
      <c r="F2449" s="287">
        <v>296</v>
      </c>
    </row>
    <row r="2450" spans="1:6" ht="45" outlineLevel="7" x14ac:dyDescent="0.2">
      <c r="A2450" s="283"/>
      <c r="B2450" s="283"/>
      <c r="C2450" s="283"/>
      <c r="D2450" s="283" t="s">
        <v>1411</v>
      </c>
      <c r="E2450" s="286" t="s">
        <v>1412</v>
      </c>
      <c r="F2450" s="287">
        <v>296</v>
      </c>
    </row>
    <row r="2451" spans="1:6" ht="75" outlineLevel="5" x14ac:dyDescent="0.2">
      <c r="A2451" s="283"/>
      <c r="B2451" s="283"/>
      <c r="C2451" s="283" t="s">
        <v>2192</v>
      </c>
      <c r="D2451" s="283"/>
      <c r="E2451" s="286" t="s">
        <v>2193</v>
      </c>
      <c r="F2451" s="287">
        <v>1072</v>
      </c>
    </row>
    <row r="2452" spans="1:6" ht="30" outlineLevel="6" x14ac:dyDescent="0.2">
      <c r="A2452" s="283"/>
      <c r="B2452" s="283"/>
      <c r="C2452" s="283" t="s">
        <v>2194</v>
      </c>
      <c r="D2452" s="283"/>
      <c r="E2452" s="286" t="s">
        <v>2195</v>
      </c>
      <c r="F2452" s="287">
        <v>1072</v>
      </c>
    </row>
    <row r="2453" spans="1:6" ht="45" outlineLevel="7" x14ac:dyDescent="0.2">
      <c r="A2453" s="283"/>
      <c r="B2453" s="283"/>
      <c r="C2453" s="283"/>
      <c r="D2453" s="283" t="s">
        <v>1417</v>
      </c>
      <c r="E2453" s="286" t="s">
        <v>1418</v>
      </c>
      <c r="F2453" s="287">
        <v>1072</v>
      </c>
    </row>
    <row r="2454" spans="1:6" ht="30" x14ac:dyDescent="0.2">
      <c r="A2454" s="283" t="s">
        <v>3277</v>
      </c>
      <c r="B2454" s="283"/>
      <c r="C2454" s="283"/>
      <c r="D2454" s="283"/>
      <c r="E2454" s="286" t="s">
        <v>3278</v>
      </c>
      <c r="F2454" s="287">
        <v>21291.200000000001</v>
      </c>
    </row>
    <row r="2455" spans="1:6" ht="15" outlineLevel="1" x14ac:dyDescent="0.2">
      <c r="A2455" s="283"/>
      <c r="B2455" s="283" t="s">
        <v>3090</v>
      </c>
      <c r="C2455" s="283"/>
      <c r="D2455" s="283"/>
      <c r="E2455" s="286" t="s">
        <v>3091</v>
      </c>
      <c r="F2455" s="287">
        <v>21291.200000000001</v>
      </c>
    </row>
    <row r="2456" spans="1:6" ht="15" outlineLevel="2" x14ac:dyDescent="0.2">
      <c r="A2456" s="283"/>
      <c r="B2456" s="283" t="s">
        <v>3092</v>
      </c>
      <c r="C2456" s="283"/>
      <c r="D2456" s="283"/>
      <c r="E2456" s="286" t="s">
        <v>3093</v>
      </c>
      <c r="F2456" s="287">
        <v>21291.200000000001</v>
      </c>
    </row>
    <row r="2457" spans="1:6" ht="45" outlineLevel="3" x14ac:dyDescent="0.2">
      <c r="A2457" s="283"/>
      <c r="B2457" s="283"/>
      <c r="C2457" s="283" t="s">
        <v>2704</v>
      </c>
      <c r="D2457" s="283"/>
      <c r="E2457" s="286" t="s">
        <v>2705</v>
      </c>
      <c r="F2457" s="287">
        <v>18791.2</v>
      </c>
    </row>
    <row r="2458" spans="1:6" ht="30" outlineLevel="4" x14ac:dyDescent="0.2">
      <c r="A2458" s="283"/>
      <c r="B2458" s="283"/>
      <c r="C2458" s="283" t="s">
        <v>2733</v>
      </c>
      <c r="D2458" s="283"/>
      <c r="E2458" s="286" t="s">
        <v>1490</v>
      </c>
      <c r="F2458" s="287">
        <v>18791.2</v>
      </c>
    </row>
    <row r="2459" spans="1:6" ht="30" outlineLevel="5" x14ac:dyDescent="0.2">
      <c r="A2459" s="283"/>
      <c r="B2459" s="283"/>
      <c r="C2459" s="283" t="s">
        <v>2734</v>
      </c>
      <c r="D2459" s="283"/>
      <c r="E2459" s="286" t="s">
        <v>1492</v>
      </c>
      <c r="F2459" s="287">
        <v>18727.2</v>
      </c>
    </row>
    <row r="2460" spans="1:6" ht="30" outlineLevel="6" x14ac:dyDescent="0.2">
      <c r="A2460" s="283"/>
      <c r="B2460" s="283"/>
      <c r="C2460" s="283" t="s">
        <v>2735</v>
      </c>
      <c r="D2460" s="283"/>
      <c r="E2460" s="286" t="s">
        <v>1494</v>
      </c>
      <c r="F2460" s="287">
        <v>18727.2</v>
      </c>
    </row>
    <row r="2461" spans="1:6" ht="90" outlineLevel="7" x14ac:dyDescent="0.2">
      <c r="A2461" s="283"/>
      <c r="B2461" s="283"/>
      <c r="C2461" s="283"/>
      <c r="D2461" s="283" t="s">
        <v>1428</v>
      </c>
      <c r="E2461" s="286" t="s">
        <v>1429</v>
      </c>
      <c r="F2461" s="287">
        <v>15586.3</v>
      </c>
    </row>
    <row r="2462" spans="1:6" ht="45" outlineLevel="7" x14ac:dyDescent="0.2">
      <c r="A2462" s="283"/>
      <c r="B2462" s="283"/>
      <c r="C2462" s="283"/>
      <c r="D2462" s="283" t="s">
        <v>1417</v>
      </c>
      <c r="E2462" s="286" t="s">
        <v>1418</v>
      </c>
      <c r="F2462" s="287">
        <v>3096.8</v>
      </c>
    </row>
    <row r="2463" spans="1:6" ht="15" outlineLevel="7" x14ac:dyDescent="0.2">
      <c r="A2463" s="283"/>
      <c r="B2463" s="283"/>
      <c r="C2463" s="283"/>
      <c r="D2463" s="283" t="s">
        <v>1430</v>
      </c>
      <c r="E2463" s="286" t="s">
        <v>1431</v>
      </c>
      <c r="F2463" s="287">
        <v>44.1</v>
      </c>
    </row>
    <row r="2464" spans="1:6" ht="105" outlineLevel="5" x14ac:dyDescent="0.2">
      <c r="A2464" s="283"/>
      <c r="B2464" s="283"/>
      <c r="C2464" s="283" t="s">
        <v>2736</v>
      </c>
      <c r="D2464" s="283"/>
      <c r="E2464" s="286" t="s">
        <v>2737</v>
      </c>
      <c r="F2464" s="287">
        <v>64</v>
      </c>
    </row>
    <row r="2465" spans="1:6" ht="30" outlineLevel="6" x14ac:dyDescent="0.2">
      <c r="A2465" s="283"/>
      <c r="B2465" s="283"/>
      <c r="C2465" s="283" t="s">
        <v>2738</v>
      </c>
      <c r="D2465" s="283"/>
      <c r="E2465" s="286" t="s">
        <v>2739</v>
      </c>
      <c r="F2465" s="287">
        <v>64</v>
      </c>
    </row>
    <row r="2466" spans="1:6" ht="45" outlineLevel="7" x14ac:dyDescent="0.2">
      <c r="A2466" s="283"/>
      <c r="B2466" s="283"/>
      <c r="C2466" s="283"/>
      <c r="D2466" s="283" t="s">
        <v>1417</v>
      </c>
      <c r="E2466" s="286" t="s">
        <v>1418</v>
      </c>
      <c r="F2466" s="287">
        <v>64</v>
      </c>
    </row>
    <row r="2467" spans="1:6" ht="45" outlineLevel="3" x14ac:dyDescent="0.2">
      <c r="A2467" s="283"/>
      <c r="B2467" s="283"/>
      <c r="C2467" s="283" t="s">
        <v>2860</v>
      </c>
      <c r="D2467" s="283"/>
      <c r="E2467" s="286" t="s">
        <v>2861</v>
      </c>
      <c r="F2467" s="287">
        <v>2500</v>
      </c>
    </row>
    <row r="2468" spans="1:6" ht="45" outlineLevel="4" x14ac:dyDescent="0.2">
      <c r="A2468" s="283"/>
      <c r="B2468" s="283"/>
      <c r="C2468" s="283" t="s">
        <v>2862</v>
      </c>
      <c r="D2468" s="283"/>
      <c r="E2468" s="286" t="s">
        <v>2863</v>
      </c>
      <c r="F2468" s="287">
        <v>2500</v>
      </c>
    </row>
    <row r="2469" spans="1:6" ht="45" outlineLevel="5" x14ac:dyDescent="0.2">
      <c r="A2469" s="283"/>
      <c r="B2469" s="283"/>
      <c r="C2469" s="283" t="s">
        <v>2864</v>
      </c>
      <c r="D2469" s="283"/>
      <c r="E2469" s="286" t="s">
        <v>2865</v>
      </c>
      <c r="F2469" s="287">
        <v>2500</v>
      </c>
    </row>
    <row r="2470" spans="1:6" ht="30" outlineLevel="6" x14ac:dyDescent="0.2">
      <c r="A2470" s="283"/>
      <c r="B2470" s="283"/>
      <c r="C2470" s="283" t="s">
        <v>2879</v>
      </c>
      <c r="D2470" s="283"/>
      <c r="E2470" s="286" t="s">
        <v>2880</v>
      </c>
      <c r="F2470" s="287">
        <v>2500</v>
      </c>
    </row>
    <row r="2471" spans="1:6" ht="45" outlineLevel="7" x14ac:dyDescent="0.2">
      <c r="A2471" s="283"/>
      <c r="B2471" s="283"/>
      <c r="C2471" s="283"/>
      <c r="D2471" s="283" t="s">
        <v>1417</v>
      </c>
      <c r="E2471" s="286" t="s">
        <v>1418</v>
      </c>
      <c r="F2471" s="287">
        <v>2120</v>
      </c>
    </row>
    <row r="2472" spans="1:6" ht="30" outlineLevel="7" x14ac:dyDescent="0.2">
      <c r="A2472" s="283"/>
      <c r="B2472" s="283"/>
      <c r="C2472" s="283"/>
      <c r="D2472" s="283" t="s">
        <v>1419</v>
      </c>
      <c r="E2472" s="286" t="s">
        <v>1420</v>
      </c>
      <c r="F2472" s="287">
        <v>380</v>
      </c>
    </row>
    <row r="2473" spans="1:6" ht="15" x14ac:dyDescent="0.2">
      <c r="A2473" s="283"/>
      <c r="B2473" s="283"/>
      <c r="C2473" s="283"/>
      <c r="D2473" s="283"/>
      <c r="E2473" s="286" t="s">
        <v>1184</v>
      </c>
      <c r="F2473" s="287">
        <v>97443197.299999997</v>
      </c>
    </row>
    <row r="2475" spans="1:6" ht="12.75" customHeight="1" x14ac:dyDescent="0.2"/>
    <row r="2476" spans="1:6" ht="12.75" customHeight="1" x14ac:dyDescent="0.2"/>
    <row r="2477" spans="1:6" ht="12.75" customHeight="1" x14ac:dyDescent="0.2"/>
    <row r="2478" spans="1:6" ht="12.75" customHeight="1" x14ac:dyDescent="0.2"/>
  </sheetData>
  <mergeCells count="1">
    <mergeCell ref="A5:F5"/>
  </mergeCells>
  <pageMargins left="0.55118110236220474" right="0.35433070866141736" top="0.35433070866141736" bottom="0.55118110236220474" header="0.31496062992125984" footer="0.31496062992125984"/>
  <pageSetup paperSize="9" scale="8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2448"/>
  <sheetViews>
    <sheetView showGridLines="0" topLeftCell="A2436" workbookViewId="0">
      <selection activeCell="B2447" sqref="B2447"/>
    </sheetView>
  </sheetViews>
  <sheetFormatPr defaultRowHeight="12.75" customHeight="1" outlineLevelRow="7" x14ac:dyDescent="0.2"/>
  <cols>
    <col min="1" max="1" width="7.42578125" style="269" customWidth="1"/>
    <col min="2" max="2" width="9" style="269" customWidth="1"/>
    <col min="3" max="3" width="15.7109375" style="269" customWidth="1"/>
    <col min="4" max="4" width="8.7109375" style="269" customWidth="1"/>
    <col min="5" max="5" width="40.28515625" style="269" customWidth="1"/>
    <col min="6" max="7" width="15.42578125" style="269" customWidth="1"/>
    <col min="8" max="16384" width="9.140625" style="269"/>
  </cols>
  <sheetData>
    <row r="1" spans="1:7" ht="15" x14ac:dyDescent="0.25">
      <c r="A1" s="270"/>
      <c r="B1" s="270"/>
      <c r="C1" s="270"/>
      <c r="D1" s="270"/>
      <c r="E1" s="278"/>
      <c r="F1" s="270" t="s">
        <v>3284</v>
      </c>
      <c r="G1" s="270"/>
    </row>
    <row r="2" spans="1:7" ht="15" x14ac:dyDescent="0.25">
      <c r="A2" s="270"/>
      <c r="B2" s="270"/>
      <c r="C2" s="270"/>
      <c r="D2" s="270"/>
      <c r="E2" s="278"/>
      <c r="F2" s="270" t="s">
        <v>1</v>
      </c>
      <c r="G2" s="270"/>
    </row>
    <row r="3" spans="1:7" ht="15" x14ac:dyDescent="0.25">
      <c r="A3" s="270"/>
      <c r="B3" s="270"/>
      <c r="C3" s="270"/>
      <c r="D3" s="270"/>
      <c r="E3" s="278"/>
      <c r="F3" s="270" t="s">
        <v>3280</v>
      </c>
      <c r="G3" s="270"/>
    </row>
    <row r="4" spans="1:7" ht="15" x14ac:dyDescent="0.25">
      <c r="A4" s="270"/>
      <c r="B4" s="270"/>
      <c r="C4" s="270"/>
      <c r="D4" s="270"/>
      <c r="E4" s="278"/>
      <c r="F4" s="270"/>
      <c r="G4" s="270"/>
    </row>
    <row r="5" spans="1:7" ht="14.25" x14ac:dyDescent="0.2">
      <c r="A5" s="344" t="s">
        <v>3086</v>
      </c>
      <c r="B5" s="344"/>
      <c r="C5" s="344"/>
      <c r="D5" s="344"/>
      <c r="E5" s="344"/>
      <c r="F5" s="344"/>
      <c r="G5" s="344"/>
    </row>
    <row r="6" spans="1:7" ht="12.6" customHeight="1" x14ac:dyDescent="0.2">
      <c r="A6" s="279"/>
      <c r="B6" s="280"/>
      <c r="C6" s="280"/>
      <c r="D6" s="280"/>
      <c r="E6" s="280"/>
    </row>
    <row r="7" spans="1:7" x14ac:dyDescent="0.2">
      <c r="A7" s="281"/>
    </row>
    <row r="8" spans="1:7" ht="15" x14ac:dyDescent="0.2">
      <c r="A8" s="277" t="s">
        <v>3087</v>
      </c>
      <c r="B8" s="277" t="s">
        <v>3088</v>
      </c>
      <c r="C8" s="277" t="s">
        <v>1400</v>
      </c>
      <c r="D8" s="277" t="s">
        <v>1401</v>
      </c>
      <c r="E8" s="282" t="s">
        <v>1402</v>
      </c>
      <c r="F8" s="277" t="s">
        <v>637</v>
      </c>
      <c r="G8" s="277" t="s">
        <v>638</v>
      </c>
    </row>
    <row r="9" spans="1:7" ht="15" x14ac:dyDescent="0.2">
      <c r="A9" s="277">
        <v>1</v>
      </c>
      <c r="B9" s="277">
        <v>2</v>
      </c>
      <c r="C9" s="277">
        <v>3</v>
      </c>
      <c r="D9" s="277">
        <v>4</v>
      </c>
      <c r="E9" s="282">
        <v>5</v>
      </c>
      <c r="F9" s="277">
        <v>6</v>
      </c>
      <c r="G9" s="277">
        <v>7</v>
      </c>
    </row>
    <row r="10" spans="1:7" ht="30" x14ac:dyDescent="0.2">
      <c r="A10" s="283" t="s">
        <v>3089</v>
      </c>
      <c r="B10" s="283"/>
      <c r="C10" s="283"/>
      <c r="D10" s="283"/>
      <c r="E10" s="286" t="s">
        <v>115</v>
      </c>
      <c r="F10" s="288">
        <v>1233304.2</v>
      </c>
      <c r="G10" s="288">
        <v>1413386.4</v>
      </c>
    </row>
    <row r="11" spans="1:7" ht="23.25" customHeight="1" outlineLevel="1" x14ac:dyDescent="0.2">
      <c r="A11" s="283"/>
      <c r="B11" s="283" t="s">
        <v>3090</v>
      </c>
      <c r="C11" s="283"/>
      <c r="D11" s="283"/>
      <c r="E11" s="286" t="s">
        <v>3091</v>
      </c>
      <c r="F11" s="288">
        <v>91813.9</v>
      </c>
      <c r="G11" s="288">
        <v>91813.9</v>
      </c>
    </row>
    <row r="12" spans="1:7" ht="15" outlineLevel="2" x14ac:dyDescent="0.2">
      <c r="A12" s="283"/>
      <c r="B12" s="283" t="s">
        <v>3092</v>
      </c>
      <c r="C12" s="283"/>
      <c r="D12" s="283"/>
      <c r="E12" s="286" t="s">
        <v>3093</v>
      </c>
      <c r="F12" s="288">
        <v>91813.9</v>
      </c>
      <c r="G12" s="288">
        <v>91813.9</v>
      </c>
    </row>
    <row r="13" spans="1:7" ht="45" outlineLevel="3" x14ac:dyDescent="0.2">
      <c r="A13" s="283"/>
      <c r="B13" s="283"/>
      <c r="C13" s="283" t="s">
        <v>2704</v>
      </c>
      <c r="D13" s="283"/>
      <c r="E13" s="286" t="s">
        <v>2705</v>
      </c>
      <c r="F13" s="288">
        <v>91813.9</v>
      </c>
      <c r="G13" s="288">
        <v>91813.9</v>
      </c>
    </row>
    <row r="14" spans="1:7" ht="30" outlineLevel="4" x14ac:dyDescent="0.2">
      <c r="A14" s="283"/>
      <c r="B14" s="283"/>
      <c r="C14" s="283" t="s">
        <v>2706</v>
      </c>
      <c r="D14" s="283"/>
      <c r="E14" s="286" t="s">
        <v>2707</v>
      </c>
      <c r="F14" s="288">
        <v>29508.6</v>
      </c>
      <c r="G14" s="288">
        <v>29508.6</v>
      </c>
    </row>
    <row r="15" spans="1:7" ht="45" outlineLevel="5" x14ac:dyDescent="0.2">
      <c r="A15" s="283"/>
      <c r="B15" s="283"/>
      <c r="C15" s="283" t="s">
        <v>2708</v>
      </c>
      <c r="D15" s="283"/>
      <c r="E15" s="286" t="s">
        <v>2709</v>
      </c>
      <c r="F15" s="288">
        <v>343.9</v>
      </c>
      <c r="G15" s="288">
        <v>343.9</v>
      </c>
    </row>
    <row r="16" spans="1:7" ht="60" outlineLevel="6" x14ac:dyDescent="0.2">
      <c r="A16" s="283"/>
      <c r="B16" s="283"/>
      <c r="C16" s="283" t="s">
        <v>2710</v>
      </c>
      <c r="D16" s="283"/>
      <c r="E16" s="286" t="s">
        <v>2711</v>
      </c>
      <c r="F16" s="288">
        <v>343.9</v>
      </c>
      <c r="G16" s="288">
        <v>343.9</v>
      </c>
    </row>
    <row r="17" spans="1:7" ht="15" outlineLevel="7" x14ac:dyDescent="0.2">
      <c r="A17" s="283"/>
      <c r="B17" s="283"/>
      <c r="C17" s="283"/>
      <c r="D17" s="283" t="s">
        <v>1517</v>
      </c>
      <c r="E17" s="286" t="s">
        <v>1518</v>
      </c>
      <c r="F17" s="288">
        <v>343.9</v>
      </c>
      <c r="G17" s="288">
        <v>343.9</v>
      </c>
    </row>
    <row r="18" spans="1:7" ht="75" outlineLevel="5" x14ac:dyDescent="0.2">
      <c r="A18" s="283"/>
      <c r="B18" s="283"/>
      <c r="C18" s="283" t="s">
        <v>2712</v>
      </c>
      <c r="D18" s="283"/>
      <c r="E18" s="286" t="s">
        <v>2713</v>
      </c>
      <c r="F18" s="288">
        <v>464.7</v>
      </c>
      <c r="G18" s="288">
        <v>464.7</v>
      </c>
    </row>
    <row r="19" spans="1:7" ht="45" outlineLevel="6" x14ac:dyDescent="0.2">
      <c r="A19" s="283"/>
      <c r="B19" s="283"/>
      <c r="C19" s="283" t="s">
        <v>2714</v>
      </c>
      <c r="D19" s="283"/>
      <c r="E19" s="286" t="s">
        <v>2715</v>
      </c>
      <c r="F19" s="288">
        <v>464.7</v>
      </c>
      <c r="G19" s="288">
        <v>464.7</v>
      </c>
    </row>
    <row r="20" spans="1:7" ht="45" outlineLevel="7" x14ac:dyDescent="0.2">
      <c r="A20" s="283"/>
      <c r="B20" s="283"/>
      <c r="C20" s="283"/>
      <c r="D20" s="283" t="s">
        <v>1417</v>
      </c>
      <c r="E20" s="286" t="s">
        <v>1418</v>
      </c>
      <c r="F20" s="288">
        <v>464.7</v>
      </c>
      <c r="G20" s="288">
        <v>464.7</v>
      </c>
    </row>
    <row r="21" spans="1:7" ht="45" outlineLevel="5" x14ac:dyDescent="0.2">
      <c r="A21" s="283"/>
      <c r="B21" s="283"/>
      <c r="C21" s="283" t="s">
        <v>2716</v>
      </c>
      <c r="D21" s="283"/>
      <c r="E21" s="286" t="s">
        <v>2717</v>
      </c>
      <c r="F21" s="288">
        <v>11700</v>
      </c>
      <c r="G21" s="288">
        <v>11700</v>
      </c>
    </row>
    <row r="22" spans="1:7" ht="90" outlineLevel="6" x14ac:dyDescent="0.2">
      <c r="A22" s="283"/>
      <c r="B22" s="283"/>
      <c r="C22" s="283" t="s">
        <v>2718</v>
      </c>
      <c r="D22" s="283"/>
      <c r="E22" s="286" t="s">
        <v>2719</v>
      </c>
      <c r="F22" s="288">
        <v>11700</v>
      </c>
      <c r="G22" s="288">
        <v>11700</v>
      </c>
    </row>
    <row r="23" spans="1:7" ht="45" outlineLevel="7" x14ac:dyDescent="0.2">
      <c r="A23" s="283"/>
      <c r="B23" s="283"/>
      <c r="C23" s="283"/>
      <c r="D23" s="283" t="s">
        <v>1417</v>
      </c>
      <c r="E23" s="286" t="s">
        <v>1418</v>
      </c>
      <c r="F23" s="288">
        <v>11700</v>
      </c>
      <c r="G23" s="288">
        <v>11700</v>
      </c>
    </row>
    <row r="24" spans="1:7" ht="45" outlineLevel="5" x14ac:dyDescent="0.2">
      <c r="A24" s="283"/>
      <c r="B24" s="283"/>
      <c r="C24" s="283" t="s">
        <v>2720</v>
      </c>
      <c r="D24" s="283"/>
      <c r="E24" s="286" t="s">
        <v>2721</v>
      </c>
      <c r="F24" s="288">
        <v>17000</v>
      </c>
      <c r="G24" s="288">
        <v>17000</v>
      </c>
    </row>
    <row r="25" spans="1:7" ht="120" outlineLevel="6" x14ac:dyDescent="0.2">
      <c r="A25" s="283"/>
      <c r="B25" s="283"/>
      <c r="C25" s="283" t="s">
        <v>2722</v>
      </c>
      <c r="D25" s="283"/>
      <c r="E25" s="286" t="s">
        <v>2723</v>
      </c>
      <c r="F25" s="288">
        <v>12000</v>
      </c>
      <c r="G25" s="288">
        <v>12000</v>
      </c>
    </row>
    <row r="26" spans="1:7" ht="15" outlineLevel="7" x14ac:dyDescent="0.2">
      <c r="A26" s="283"/>
      <c r="B26" s="283"/>
      <c r="C26" s="283"/>
      <c r="D26" s="283" t="s">
        <v>1517</v>
      </c>
      <c r="E26" s="286" t="s">
        <v>1518</v>
      </c>
      <c r="F26" s="288">
        <v>12000</v>
      </c>
      <c r="G26" s="288">
        <v>12000</v>
      </c>
    </row>
    <row r="27" spans="1:7" ht="45" outlineLevel="6" x14ac:dyDescent="0.2">
      <c r="A27" s="283"/>
      <c r="B27" s="283"/>
      <c r="C27" s="283" t="s">
        <v>2724</v>
      </c>
      <c r="D27" s="283"/>
      <c r="E27" s="286" t="s">
        <v>2725</v>
      </c>
      <c r="F27" s="288">
        <v>5000</v>
      </c>
      <c r="G27" s="288">
        <v>5000</v>
      </c>
    </row>
    <row r="28" spans="1:7" ht="15" outlineLevel="7" x14ac:dyDescent="0.2">
      <c r="A28" s="283"/>
      <c r="B28" s="283"/>
      <c r="C28" s="283"/>
      <c r="D28" s="283" t="s">
        <v>1517</v>
      </c>
      <c r="E28" s="286" t="s">
        <v>1518</v>
      </c>
      <c r="F28" s="288">
        <v>5000</v>
      </c>
      <c r="G28" s="288">
        <v>5000</v>
      </c>
    </row>
    <row r="29" spans="1:7" ht="30" outlineLevel="4" x14ac:dyDescent="0.2">
      <c r="A29" s="283"/>
      <c r="B29" s="283"/>
      <c r="C29" s="283" t="s">
        <v>2733</v>
      </c>
      <c r="D29" s="283"/>
      <c r="E29" s="286" t="s">
        <v>1490</v>
      </c>
      <c r="F29" s="288">
        <v>45762.3</v>
      </c>
      <c r="G29" s="288">
        <v>45762.3</v>
      </c>
    </row>
    <row r="30" spans="1:7" ht="30" outlineLevel="5" x14ac:dyDescent="0.2">
      <c r="A30" s="283"/>
      <c r="B30" s="283"/>
      <c r="C30" s="283" t="s">
        <v>2734</v>
      </c>
      <c r="D30" s="283"/>
      <c r="E30" s="286" t="s">
        <v>1492</v>
      </c>
      <c r="F30" s="288">
        <v>45762.3</v>
      </c>
      <c r="G30" s="288">
        <v>45762.3</v>
      </c>
    </row>
    <row r="31" spans="1:7" ht="30" outlineLevel="6" x14ac:dyDescent="0.2">
      <c r="A31" s="283"/>
      <c r="B31" s="283"/>
      <c r="C31" s="283" t="s">
        <v>2735</v>
      </c>
      <c r="D31" s="283"/>
      <c r="E31" s="286" t="s">
        <v>1494</v>
      </c>
      <c r="F31" s="288">
        <v>45762.3</v>
      </c>
      <c r="G31" s="288">
        <v>45762.3</v>
      </c>
    </row>
    <row r="32" spans="1:7" ht="90" outlineLevel="7" x14ac:dyDescent="0.2">
      <c r="A32" s="283"/>
      <c r="B32" s="283"/>
      <c r="C32" s="283"/>
      <c r="D32" s="283" t="s">
        <v>1428</v>
      </c>
      <c r="E32" s="286" t="s">
        <v>1429</v>
      </c>
      <c r="F32" s="288">
        <v>38670.400000000001</v>
      </c>
      <c r="G32" s="288">
        <v>38670.400000000001</v>
      </c>
    </row>
    <row r="33" spans="1:7" ht="45" outlineLevel="7" x14ac:dyDescent="0.2">
      <c r="A33" s="283"/>
      <c r="B33" s="283"/>
      <c r="C33" s="283"/>
      <c r="D33" s="283" t="s">
        <v>1417</v>
      </c>
      <c r="E33" s="286" t="s">
        <v>1418</v>
      </c>
      <c r="F33" s="288">
        <v>7086.9</v>
      </c>
      <c r="G33" s="288">
        <v>7086.9</v>
      </c>
    </row>
    <row r="34" spans="1:7" ht="15" outlineLevel="7" x14ac:dyDescent="0.2">
      <c r="A34" s="283"/>
      <c r="B34" s="283"/>
      <c r="C34" s="283"/>
      <c r="D34" s="283" t="s">
        <v>1430</v>
      </c>
      <c r="E34" s="286" t="s">
        <v>1431</v>
      </c>
      <c r="F34" s="288">
        <v>5</v>
      </c>
      <c r="G34" s="288">
        <v>5</v>
      </c>
    </row>
    <row r="35" spans="1:7" ht="30" outlineLevel="4" x14ac:dyDescent="0.2">
      <c r="A35" s="283"/>
      <c r="B35" s="283"/>
      <c r="C35" s="283" t="s">
        <v>2746</v>
      </c>
      <c r="D35" s="283"/>
      <c r="E35" s="286" t="s">
        <v>2747</v>
      </c>
      <c r="F35" s="288">
        <v>16543</v>
      </c>
      <c r="G35" s="288">
        <v>16543</v>
      </c>
    </row>
    <row r="36" spans="1:7" ht="45" outlineLevel="5" x14ac:dyDescent="0.2">
      <c r="A36" s="283"/>
      <c r="B36" s="283"/>
      <c r="C36" s="283" t="s">
        <v>2748</v>
      </c>
      <c r="D36" s="283"/>
      <c r="E36" s="286" t="s">
        <v>2749</v>
      </c>
      <c r="F36" s="288">
        <v>16543</v>
      </c>
      <c r="G36" s="288">
        <v>16543</v>
      </c>
    </row>
    <row r="37" spans="1:7" ht="90" outlineLevel="6" x14ac:dyDescent="0.2">
      <c r="A37" s="283"/>
      <c r="B37" s="283"/>
      <c r="C37" s="283" t="s">
        <v>2750</v>
      </c>
      <c r="D37" s="283"/>
      <c r="E37" s="286" t="s">
        <v>2751</v>
      </c>
      <c r="F37" s="288">
        <v>16093</v>
      </c>
      <c r="G37" s="288">
        <v>16093</v>
      </c>
    </row>
    <row r="38" spans="1:7" ht="15" outlineLevel="7" x14ac:dyDescent="0.2">
      <c r="A38" s="283"/>
      <c r="B38" s="283"/>
      <c r="C38" s="283"/>
      <c r="D38" s="283" t="s">
        <v>1517</v>
      </c>
      <c r="E38" s="286" t="s">
        <v>1518</v>
      </c>
      <c r="F38" s="288">
        <v>16093</v>
      </c>
      <c r="G38" s="288">
        <v>16093</v>
      </c>
    </row>
    <row r="39" spans="1:7" ht="45" outlineLevel="6" x14ac:dyDescent="0.2">
      <c r="A39" s="283"/>
      <c r="B39" s="283"/>
      <c r="C39" s="283" t="s">
        <v>2752</v>
      </c>
      <c r="D39" s="283"/>
      <c r="E39" s="286" t="s">
        <v>2753</v>
      </c>
      <c r="F39" s="288">
        <v>450</v>
      </c>
      <c r="G39" s="288">
        <v>450</v>
      </c>
    </row>
    <row r="40" spans="1:7" ht="15" outlineLevel="7" x14ac:dyDescent="0.2">
      <c r="A40" s="283"/>
      <c r="B40" s="283"/>
      <c r="C40" s="283"/>
      <c r="D40" s="283" t="s">
        <v>1517</v>
      </c>
      <c r="E40" s="286" t="s">
        <v>1518</v>
      </c>
      <c r="F40" s="288">
        <v>450</v>
      </c>
      <c r="G40" s="288">
        <v>450</v>
      </c>
    </row>
    <row r="41" spans="1:7" ht="30" outlineLevel="1" x14ac:dyDescent="0.2">
      <c r="A41" s="283"/>
      <c r="B41" s="283" t="s">
        <v>3094</v>
      </c>
      <c r="C41" s="283"/>
      <c r="D41" s="283"/>
      <c r="E41" s="286" t="s">
        <v>3095</v>
      </c>
      <c r="F41" s="288">
        <v>10797.4</v>
      </c>
      <c r="G41" s="288">
        <v>10797.4</v>
      </c>
    </row>
    <row r="42" spans="1:7" ht="15" outlineLevel="2" x14ac:dyDescent="0.2">
      <c r="A42" s="283"/>
      <c r="B42" s="283" t="s">
        <v>3096</v>
      </c>
      <c r="C42" s="283"/>
      <c r="D42" s="283"/>
      <c r="E42" s="286" t="s">
        <v>3097</v>
      </c>
      <c r="F42" s="288">
        <v>10797.4</v>
      </c>
      <c r="G42" s="288">
        <v>10797.4</v>
      </c>
    </row>
    <row r="43" spans="1:7" ht="45" outlineLevel="3" x14ac:dyDescent="0.2">
      <c r="A43" s="283"/>
      <c r="B43" s="283"/>
      <c r="C43" s="283" t="s">
        <v>2704</v>
      </c>
      <c r="D43" s="283"/>
      <c r="E43" s="286" t="s">
        <v>2705</v>
      </c>
      <c r="F43" s="288">
        <v>10797.4</v>
      </c>
      <c r="G43" s="288">
        <v>10797.4</v>
      </c>
    </row>
    <row r="44" spans="1:7" ht="45" outlineLevel="4" x14ac:dyDescent="0.2">
      <c r="A44" s="283"/>
      <c r="B44" s="283"/>
      <c r="C44" s="283" t="s">
        <v>2740</v>
      </c>
      <c r="D44" s="283"/>
      <c r="E44" s="286" t="s">
        <v>2741</v>
      </c>
      <c r="F44" s="288">
        <v>10797.4</v>
      </c>
      <c r="G44" s="288">
        <v>10797.4</v>
      </c>
    </row>
    <row r="45" spans="1:7" ht="45" outlineLevel="5" x14ac:dyDescent="0.2">
      <c r="A45" s="283"/>
      <c r="B45" s="283"/>
      <c r="C45" s="283" t="s">
        <v>3076</v>
      </c>
      <c r="D45" s="283"/>
      <c r="E45" s="286" t="s">
        <v>3077</v>
      </c>
      <c r="F45" s="288">
        <v>10797.4</v>
      </c>
      <c r="G45" s="288">
        <v>10797.4</v>
      </c>
    </row>
    <row r="46" spans="1:7" ht="45" outlineLevel="6" x14ac:dyDescent="0.2">
      <c r="A46" s="283"/>
      <c r="B46" s="283"/>
      <c r="C46" s="283" t="s">
        <v>3078</v>
      </c>
      <c r="D46" s="283"/>
      <c r="E46" s="286" t="s">
        <v>3079</v>
      </c>
      <c r="F46" s="288">
        <v>10797.4</v>
      </c>
      <c r="G46" s="288">
        <v>10797.4</v>
      </c>
    </row>
    <row r="47" spans="1:7" ht="15" outlineLevel="7" x14ac:dyDescent="0.2">
      <c r="A47" s="283"/>
      <c r="B47" s="283"/>
      <c r="C47" s="283"/>
      <c r="D47" s="283" t="s">
        <v>1517</v>
      </c>
      <c r="E47" s="286" t="s">
        <v>1518</v>
      </c>
      <c r="F47" s="288">
        <v>10797.4</v>
      </c>
      <c r="G47" s="288">
        <v>10797.4</v>
      </c>
    </row>
    <row r="48" spans="1:7" ht="60" outlineLevel="1" x14ac:dyDescent="0.2">
      <c r="A48" s="283"/>
      <c r="B48" s="283" t="s">
        <v>3098</v>
      </c>
      <c r="C48" s="283"/>
      <c r="D48" s="283"/>
      <c r="E48" s="286" t="s">
        <v>3099</v>
      </c>
      <c r="F48" s="288">
        <v>1130692.8999999999</v>
      </c>
      <c r="G48" s="288">
        <v>1310775.1000000001</v>
      </c>
    </row>
    <row r="49" spans="1:7" ht="30" outlineLevel="2" x14ac:dyDescent="0.2">
      <c r="A49" s="283"/>
      <c r="B49" s="283" t="s">
        <v>3100</v>
      </c>
      <c r="C49" s="283"/>
      <c r="D49" s="283"/>
      <c r="E49" s="286" t="s">
        <v>3101</v>
      </c>
      <c r="F49" s="288">
        <v>1130692.8999999999</v>
      </c>
      <c r="G49" s="288">
        <v>1310775.1000000001</v>
      </c>
    </row>
    <row r="50" spans="1:7" ht="45" outlineLevel="3" x14ac:dyDescent="0.2">
      <c r="A50" s="283"/>
      <c r="B50" s="283"/>
      <c r="C50" s="283" t="s">
        <v>2704</v>
      </c>
      <c r="D50" s="283"/>
      <c r="E50" s="286" t="s">
        <v>2705</v>
      </c>
      <c r="F50" s="288">
        <v>1113654.6000000001</v>
      </c>
      <c r="G50" s="288">
        <v>1310775.1000000001</v>
      </c>
    </row>
    <row r="51" spans="1:7" ht="120" outlineLevel="4" x14ac:dyDescent="0.2">
      <c r="A51" s="283"/>
      <c r="B51" s="283"/>
      <c r="C51" s="283" t="s">
        <v>2726</v>
      </c>
      <c r="D51" s="283"/>
      <c r="E51" s="286" t="s">
        <v>2727</v>
      </c>
      <c r="F51" s="288">
        <v>1113654.6000000001</v>
      </c>
      <c r="G51" s="288">
        <v>1310775.1000000001</v>
      </c>
    </row>
    <row r="52" spans="1:7" ht="90" outlineLevel="5" x14ac:dyDescent="0.2">
      <c r="A52" s="283"/>
      <c r="B52" s="283"/>
      <c r="C52" s="283" t="s">
        <v>2728</v>
      </c>
      <c r="D52" s="283"/>
      <c r="E52" s="286" t="s">
        <v>2729</v>
      </c>
      <c r="F52" s="288">
        <v>1113654.6000000001</v>
      </c>
      <c r="G52" s="288">
        <v>1310775.1000000001</v>
      </c>
    </row>
    <row r="53" spans="1:7" ht="75" outlineLevel="6" x14ac:dyDescent="0.2">
      <c r="A53" s="283"/>
      <c r="B53" s="283"/>
      <c r="C53" s="283" t="s">
        <v>2730</v>
      </c>
      <c r="D53" s="283"/>
      <c r="E53" s="286" t="s">
        <v>2731</v>
      </c>
      <c r="F53" s="288">
        <v>1113654.6000000001</v>
      </c>
      <c r="G53" s="288">
        <v>1310775.1000000001</v>
      </c>
    </row>
    <row r="54" spans="1:7" ht="15" outlineLevel="7" x14ac:dyDescent="0.2">
      <c r="A54" s="283"/>
      <c r="B54" s="283"/>
      <c r="C54" s="283"/>
      <c r="D54" s="283" t="s">
        <v>1517</v>
      </c>
      <c r="E54" s="286" t="s">
        <v>1518</v>
      </c>
      <c r="F54" s="288">
        <v>1113654.6000000001</v>
      </c>
      <c r="G54" s="288">
        <v>1310775.1000000001</v>
      </c>
    </row>
    <row r="55" spans="1:7" ht="60" outlineLevel="3" x14ac:dyDescent="0.2">
      <c r="A55" s="283"/>
      <c r="B55" s="283"/>
      <c r="C55" s="283" t="s">
        <v>3014</v>
      </c>
      <c r="D55" s="283"/>
      <c r="E55" s="286" t="s">
        <v>3015</v>
      </c>
      <c r="F55" s="288">
        <v>17038.3</v>
      </c>
      <c r="G55" s="288"/>
    </row>
    <row r="56" spans="1:7" ht="45" outlineLevel="6" x14ac:dyDescent="0.2">
      <c r="A56" s="283"/>
      <c r="B56" s="283"/>
      <c r="C56" s="283" t="s">
        <v>3040</v>
      </c>
      <c r="D56" s="283"/>
      <c r="E56" s="286" t="s">
        <v>3041</v>
      </c>
      <c r="F56" s="288">
        <v>17038.3</v>
      </c>
      <c r="G56" s="288"/>
    </row>
    <row r="57" spans="1:7" ht="15" outlineLevel="7" x14ac:dyDescent="0.2">
      <c r="A57" s="283"/>
      <c r="B57" s="283"/>
      <c r="C57" s="283"/>
      <c r="D57" s="283" t="s">
        <v>1517</v>
      </c>
      <c r="E57" s="286" t="s">
        <v>1518</v>
      </c>
      <c r="F57" s="288">
        <v>17038.3</v>
      </c>
      <c r="G57" s="288"/>
    </row>
    <row r="58" spans="1:7" ht="30" x14ac:dyDescent="0.2">
      <c r="A58" s="283" t="s">
        <v>3102</v>
      </c>
      <c r="B58" s="283"/>
      <c r="C58" s="283"/>
      <c r="D58" s="283"/>
      <c r="E58" s="286" t="s">
        <v>143</v>
      </c>
      <c r="F58" s="288">
        <v>34</v>
      </c>
      <c r="G58" s="288">
        <v>34</v>
      </c>
    </row>
    <row r="59" spans="1:7" ht="30" outlineLevel="1" x14ac:dyDescent="0.2">
      <c r="A59" s="283"/>
      <c r="B59" s="283" t="s">
        <v>3090</v>
      </c>
      <c r="C59" s="283"/>
      <c r="D59" s="283"/>
      <c r="E59" s="286" t="s">
        <v>3091</v>
      </c>
      <c r="F59" s="288">
        <v>34</v>
      </c>
      <c r="G59" s="288">
        <v>34</v>
      </c>
    </row>
    <row r="60" spans="1:7" ht="15" outlineLevel="2" x14ac:dyDescent="0.2">
      <c r="A60" s="283"/>
      <c r="B60" s="283" t="s">
        <v>3092</v>
      </c>
      <c r="C60" s="283"/>
      <c r="D60" s="283"/>
      <c r="E60" s="286" t="s">
        <v>3093</v>
      </c>
      <c r="F60" s="288">
        <v>34</v>
      </c>
      <c r="G60" s="288">
        <v>34</v>
      </c>
    </row>
    <row r="61" spans="1:7" ht="30" outlineLevel="3" x14ac:dyDescent="0.2">
      <c r="A61" s="283"/>
      <c r="B61" s="283"/>
      <c r="C61" s="283" t="s">
        <v>2981</v>
      </c>
      <c r="D61" s="283"/>
      <c r="E61" s="286" t="s">
        <v>2982</v>
      </c>
      <c r="F61" s="288">
        <v>34</v>
      </c>
      <c r="G61" s="288">
        <v>34</v>
      </c>
    </row>
    <row r="62" spans="1:7" ht="30" outlineLevel="6" x14ac:dyDescent="0.2">
      <c r="A62" s="283"/>
      <c r="B62" s="283"/>
      <c r="C62" s="283" t="s">
        <v>2999</v>
      </c>
      <c r="D62" s="283"/>
      <c r="E62" s="286" t="s">
        <v>1494</v>
      </c>
      <c r="F62" s="288">
        <v>34</v>
      </c>
      <c r="G62" s="288">
        <v>34</v>
      </c>
    </row>
    <row r="63" spans="1:7" ht="45" outlineLevel="7" x14ac:dyDescent="0.2">
      <c r="A63" s="283"/>
      <c r="B63" s="283"/>
      <c r="C63" s="283"/>
      <c r="D63" s="283" t="s">
        <v>1417</v>
      </c>
      <c r="E63" s="286" t="s">
        <v>1418</v>
      </c>
      <c r="F63" s="288">
        <v>34</v>
      </c>
      <c r="G63" s="288">
        <v>34</v>
      </c>
    </row>
    <row r="64" spans="1:7" ht="30" x14ac:dyDescent="0.2">
      <c r="A64" s="283" t="s">
        <v>3103</v>
      </c>
      <c r="B64" s="283"/>
      <c r="C64" s="283"/>
      <c r="D64" s="283"/>
      <c r="E64" s="286" t="s">
        <v>144</v>
      </c>
      <c r="F64" s="288">
        <v>546018.19999999995</v>
      </c>
      <c r="G64" s="288">
        <v>546018.19999999995</v>
      </c>
    </row>
    <row r="65" spans="1:7" ht="30" outlineLevel="1" x14ac:dyDescent="0.2">
      <c r="A65" s="283"/>
      <c r="B65" s="283" t="s">
        <v>3090</v>
      </c>
      <c r="C65" s="283"/>
      <c r="D65" s="283"/>
      <c r="E65" s="286" t="s">
        <v>3091</v>
      </c>
      <c r="F65" s="288">
        <v>3512.6</v>
      </c>
      <c r="G65" s="288">
        <v>3512.6</v>
      </c>
    </row>
    <row r="66" spans="1:7" ht="15" outlineLevel="2" x14ac:dyDescent="0.2">
      <c r="A66" s="283"/>
      <c r="B66" s="283" t="s">
        <v>3092</v>
      </c>
      <c r="C66" s="283"/>
      <c r="D66" s="283"/>
      <c r="E66" s="286" t="s">
        <v>3093</v>
      </c>
      <c r="F66" s="288">
        <v>3512.6</v>
      </c>
      <c r="G66" s="288">
        <v>3512.6</v>
      </c>
    </row>
    <row r="67" spans="1:7" ht="30" outlineLevel="3" x14ac:dyDescent="0.2">
      <c r="A67" s="283"/>
      <c r="B67" s="283"/>
      <c r="C67" s="283" t="s">
        <v>2381</v>
      </c>
      <c r="D67" s="283"/>
      <c r="E67" s="286" t="s">
        <v>2382</v>
      </c>
      <c r="F67" s="288">
        <v>3512.6</v>
      </c>
      <c r="G67" s="288">
        <v>3512.6</v>
      </c>
    </row>
    <row r="68" spans="1:7" ht="45" outlineLevel="4" x14ac:dyDescent="0.2">
      <c r="A68" s="283"/>
      <c r="B68" s="283"/>
      <c r="C68" s="283" t="s">
        <v>2398</v>
      </c>
      <c r="D68" s="283"/>
      <c r="E68" s="286" t="s">
        <v>2399</v>
      </c>
      <c r="F68" s="288">
        <v>1985.6</v>
      </c>
      <c r="G68" s="288">
        <v>1985.6</v>
      </c>
    </row>
    <row r="69" spans="1:7" ht="75" outlineLevel="5" x14ac:dyDescent="0.2">
      <c r="A69" s="283"/>
      <c r="B69" s="283"/>
      <c r="C69" s="283" t="s">
        <v>2400</v>
      </c>
      <c r="D69" s="283"/>
      <c r="E69" s="286" t="s">
        <v>2401</v>
      </c>
      <c r="F69" s="288">
        <v>1985.6</v>
      </c>
      <c r="G69" s="288">
        <v>1985.6</v>
      </c>
    </row>
    <row r="70" spans="1:7" ht="75" outlineLevel="6" x14ac:dyDescent="0.2">
      <c r="A70" s="283"/>
      <c r="B70" s="283"/>
      <c r="C70" s="283" t="s">
        <v>2402</v>
      </c>
      <c r="D70" s="283"/>
      <c r="E70" s="286" t="s">
        <v>2403</v>
      </c>
      <c r="F70" s="288">
        <v>1985.6</v>
      </c>
      <c r="G70" s="288">
        <v>1985.6</v>
      </c>
    </row>
    <row r="71" spans="1:7" ht="45" outlineLevel="7" x14ac:dyDescent="0.2">
      <c r="A71" s="283"/>
      <c r="B71" s="283"/>
      <c r="C71" s="283"/>
      <c r="D71" s="283" t="s">
        <v>1417</v>
      </c>
      <c r="E71" s="286" t="s">
        <v>1418</v>
      </c>
      <c r="F71" s="288">
        <v>1985.6</v>
      </c>
      <c r="G71" s="288">
        <v>1985.6</v>
      </c>
    </row>
    <row r="72" spans="1:7" ht="30" outlineLevel="4" x14ac:dyDescent="0.2">
      <c r="A72" s="283"/>
      <c r="B72" s="283"/>
      <c r="C72" s="283" t="s">
        <v>2420</v>
      </c>
      <c r="D72" s="283"/>
      <c r="E72" s="286" t="s">
        <v>1490</v>
      </c>
      <c r="F72" s="288">
        <v>1527</v>
      </c>
      <c r="G72" s="288">
        <v>1527</v>
      </c>
    </row>
    <row r="73" spans="1:7" ht="60" outlineLevel="5" x14ac:dyDescent="0.2">
      <c r="A73" s="283"/>
      <c r="B73" s="283"/>
      <c r="C73" s="283" t="s">
        <v>2423</v>
      </c>
      <c r="D73" s="283"/>
      <c r="E73" s="286" t="s">
        <v>2424</v>
      </c>
      <c r="F73" s="288">
        <v>1527</v>
      </c>
      <c r="G73" s="288">
        <v>1527</v>
      </c>
    </row>
    <row r="74" spans="1:7" ht="60" outlineLevel="6" x14ac:dyDescent="0.2">
      <c r="A74" s="283"/>
      <c r="B74" s="283"/>
      <c r="C74" s="283" t="s">
        <v>2426</v>
      </c>
      <c r="D74" s="283"/>
      <c r="E74" s="286" t="s">
        <v>1527</v>
      </c>
      <c r="F74" s="288">
        <v>1527</v>
      </c>
      <c r="G74" s="288">
        <v>1527</v>
      </c>
    </row>
    <row r="75" spans="1:7" ht="45" outlineLevel="7" x14ac:dyDescent="0.2">
      <c r="A75" s="283"/>
      <c r="B75" s="283"/>
      <c r="C75" s="283"/>
      <c r="D75" s="283" t="s">
        <v>1417</v>
      </c>
      <c r="E75" s="286" t="s">
        <v>1418</v>
      </c>
      <c r="F75" s="288">
        <v>1527</v>
      </c>
      <c r="G75" s="288">
        <v>1527</v>
      </c>
    </row>
    <row r="76" spans="1:7" ht="15" outlineLevel="1" x14ac:dyDescent="0.2">
      <c r="A76" s="283"/>
      <c r="B76" s="283" t="s">
        <v>3104</v>
      </c>
      <c r="C76" s="283"/>
      <c r="D76" s="283"/>
      <c r="E76" s="286" t="s">
        <v>3105</v>
      </c>
      <c r="F76" s="288">
        <v>542505.6</v>
      </c>
      <c r="G76" s="288">
        <v>542505.6</v>
      </c>
    </row>
    <row r="77" spans="1:7" ht="15" outlineLevel="2" x14ac:dyDescent="0.2">
      <c r="A77" s="283"/>
      <c r="B77" s="283" t="s">
        <v>3106</v>
      </c>
      <c r="C77" s="283"/>
      <c r="D77" s="283"/>
      <c r="E77" s="286" t="s">
        <v>3107</v>
      </c>
      <c r="F77" s="288">
        <v>542505.6</v>
      </c>
      <c r="G77" s="288">
        <v>542505.6</v>
      </c>
    </row>
    <row r="78" spans="1:7" ht="30" outlineLevel="3" x14ac:dyDescent="0.2">
      <c r="A78" s="283"/>
      <c r="B78" s="283"/>
      <c r="C78" s="283" t="s">
        <v>2381</v>
      </c>
      <c r="D78" s="283"/>
      <c r="E78" s="286" t="s">
        <v>2382</v>
      </c>
      <c r="F78" s="288">
        <v>542505.6</v>
      </c>
      <c r="G78" s="288">
        <v>542505.6</v>
      </c>
    </row>
    <row r="79" spans="1:7" ht="45" outlineLevel="4" x14ac:dyDescent="0.2">
      <c r="A79" s="283"/>
      <c r="B79" s="283"/>
      <c r="C79" s="283" t="s">
        <v>2383</v>
      </c>
      <c r="D79" s="283"/>
      <c r="E79" s="286" t="s">
        <v>2384</v>
      </c>
      <c r="F79" s="288">
        <v>104263.5</v>
      </c>
      <c r="G79" s="288">
        <v>138013.5</v>
      </c>
    </row>
    <row r="80" spans="1:7" ht="60" outlineLevel="5" x14ac:dyDescent="0.2">
      <c r="A80" s="283"/>
      <c r="B80" s="283"/>
      <c r="C80" s="283" t="s">
        <v>2385</v>
      </c>
      <c r="D80" s="283"/>
      <c r="E80" s="286" t="s">
        <v>2386</v>
      </c>
      <c r="F80" s="288">
        <v>104263.5</v>
      </c>
      <c r="G80" s="288">
        <v>138013.5</v>
      </c>
    </row>
    <row r="81" spans="1:7" ht="30" outlineLevel="6" x14ac:dyDescent="0.2">
      <c r="A81" s="283"/>
      <c r="B81" s="283"/>
      <c r="C81" s="283" t="s">
        <v>2387</v>
      </c>
      <c r="D81" s="283"/>
      <c r="E81" s="286" t="s">
        <v>2388</v>
      </c>
      <c r="F81" s="288">
        <v>104263.5</v>
      </c>
      <c r="G81" s="288">
        <v>138013.5</v>
      </c>
    </row>
    <row r="82" spans="1:7" ht="45" outlineLevel="7" x14ac:dyDescent="0.2">
      <c r="A82" s="283"/>
      <c r="B82" s="283"/>
      <c r="C82" s="283"/>
      <c r="D82" s="283" t="s">
        <v>1417</v>
      </c>
      <c r="E82" s="286" t="s">
        <v>1418</v>
      </c>
      <c r="F82" s="288">
        <v>44433.7</v>
      </c>
      <c r="G82" s="288">
        <v>44191.9</v>
      </c>
    </row>
    <row r="83" spans="1:7" ht="30" outlineLevel="7" x14ac:dyDescent="0.2">
      <c r="A83" s="283"/>
      <c r="B83" s="283"/>
      <c r="C83" s="283"/>
      <c r="D83" s="283" t="s">
        <v>1419</v>
      </c>
      <c r="E83" s="286" t="s">
        <v>1420</v>
      </c>
      <c r="F83" s="288">
        <v>31829.8</v>
      </c>
      <c r="G83" s="288">
        <v>65821.600000000006</v>
      </c>
    </row>
    <row r="84" spans="1:7" ht="45" outlineLevel="7" x14ac:dyDescent="0.2">
      <c r="A84" s="283"/>
      <c r="B84" s="283"/>
      <c r="C84" s="283"/>
      <c r="D84" s="283" t="s">
        <v>1411</v>
      </c>
      <c r="E84" s="286" t="s">
        <v>1412</v>
      </c>
      <c r="F84" s="288">
        <v>28000</v>
      </c>
      <c r="G84" s="288">
        <v>28000</v>
      </c>
    </row>
    <row r="85" spans="1:7" ht="45" outlineLevel="4" x14ac:dyDescent="0.2">
      <c r="A85" s="283"/>
      <c r="B85" s="283"/>
      <c r="C85" s="283" t="s">
        <v>2389</v>
      </c>
      <c r="D85" s="283"/>
      <c r="E85" s="286" t="s">
        <v>2390</v>
      </c>
      <c r="F85" s="288">
        <v>3442</v>
      </c>
      <c r="G85" s="288">
        <v>3442</v>
      </c>
    </row>
    <row r="86" spans="1:7" ht="90" outlineLevel="5" x14ac:dyDescent="0.2">
      <c r="A86" s="283"/>
      <c r="B86" s="283"/>
      <c r="C86" s="283" t="s">
        <v>2391</v>
      </c>
      <c r="D86" s="283"/>
      <c r="E86" s="286" t="s">
        <v>2392</v>
      </c>
      <c r="F86" s="288">
        <v>960</v>
      </c>
      <c r="G86" s="288">
        <v>960</v>
      </c>
    </row>
    <row r="87" spans="1:7" ht="45" outlineLevel="6" x14ac:dyDescent="0.2">
      <c r="A87" s="283"/>
      <c r="B87" s="283"/>
      <c r="C87" s="283" t="s">
        <v>2393</v>
      </c>
      <c r="D87" s="283"/>
      <c r="E87" s="286" t="s">
        <v>2394</v>
      </c>
      <c r="F87" s="288">
        <v>960</v>
      </c>
      <c r="G87" s="288">
        <v>960</v>
      </c>
    </row>
    <row r="88" spans="1:7" ht="15" outlineLevel="7" x14ac:dyDescent="0.2">
      <c r="A88" s="283"/>
      <c r="B88" s="283"/>
      <c r="C88" s="283"/>
      <c r="D88" s="283" t="s">
        <v>1430</v>
      </c>
      <c r="E88" s="286" t="s">
        <v>1431</v>
      </c>
      <c r="F88" s="288">
        <v>960</v>
      </c>
      <c r="G88" s="288">
        <v>960</v>
      </c>
    </row>
    <row r="89" spans="1:7" ht="75" outlineLevel="5" x14ac:dyDescent="0.2">
      <c r="A89" s="283"/>
      <c r="B89" s="283"/>
      <c r="C89" s="283" t="s">
        <v>2395</v>
      </c>
      <c r="D89" s="283"/>
      <c r="E89" s="286" t="s">
        <v>2396</v>
      </c>
      <c r="F89" s="288">
        <v>2482</v>
      </c>
      <c r="G89" s="288">
        <v>2482</v>
      </c>
    </row>
    <row r="90" spans="1:7" ht="45" outlineLevel="6" x14ac:dyDescent="0.2">
      <c r="A90" s="283"/>
      <c r="B90" s="283"/>
      <c r="C90" s="283" t="s">
        <v>2397</v>
      </c>
      <c r="D90" s="283"/>
      <c r="E90" s="286" t="s">
        <v>2394</v>
      </c>
      <c r="F90" s="288">
        <v>2482</v>
      </c>
      <c r="G90" s="288">
        <v>2482</v>
      </c>
    </row>
    <row r="91" spans="1:7" ht="15" outlineLevel="7" x14ac:dyDescent="0.2">
      <c r="A91" s="283"/>
      <c r="B91" s="283"/>
      <c r="C91" s="283"/>
      <c r="D91" s="283" t="s">
        <v>1430</v>
      </c>
      <c r="E91" s="286" t="s">
        <v>1431</v>
      </c>
      <c r="F91" s="288">
        <v>2482</v>
      </c>
      <c r="G91" s="288">
        <v>2482</v>
      </c>
    </row>
    <row r="92" spans="1:7" ht="30" outlineLevel="4" x14ac:dyDescent="0.2">
      <c r="A92" s="283"/>
      <c r="B92" s="283"/>
      <c r="C92" s="283" t="s">
        <v>2420</v>
      </c>
      <c r="D92" s="283"/>
      <c r="E92" s="286" t="s">
        <v>1490</v>
      </c>
      <c r="F92" s="288">
        <v>401050.1</v>
      </c>
      <c r="G92" s="288">
        <v>401050.1</v>
      </c>
    </row>
    <row r="93" spans="1:7" ht="30" outlineLevel="5" x14ac:dyDescent="0.2">
      <c r="A93" s="283"/>
      <c r="B93" s="283"/>
      <c r="C93" s="283" t="s">
        <v>2421</v>
      </c>
      <c r="D93" s="283"/>
      <c r="E93" s="286" t="s">
        <v>1492</v>
      </c>
      <c r="F93" s="288">
        <v>41391.1</v>
      </c>
      <c r="G93" s="288">
        <v>41391.1</v>
      </c>
    </row>
    <row r="94" spans="1:7" ht="30" outlineLevel="6" x14ac:dyDescent="0.2">
      <c r="A94" s="283"/>
      <c r="B94" s="283"/>
      <c r="C94" s="283" t="s">
        <v>2422</v>
      </c>
      <c r="D94" s="283"/>
      <c r="E94" s="286" t="s">
        <v>1494</v>
      </c>
      <c r="F94" s="288">
        <v>41391.1</v>
      </c>
      <c r="G94" s="288">
        <v>41391.1</v>
      </c>
    </row>
    <row r="95" spans="1:7" ht="90" outlineLevel="7" x14ac:dyDescent="0.2">
      <c r="A95" s="283"/>
      <c r="B95" s="283"/>
      <c r="C95" s="283"/>
      <c r="D95" s="283" t="s">
        <v>1428</v>
      </c>
      <c r="E95" s="286" t="s">
        <v>1429</v>
      </c>
      <c r="F95" s="288">
        <v>34207.800000000003</v>
      </c>
      <c r="G95" s="288">
        <v>34207.800000000003</v>
      </c>
    </row>
    <row r="96" spans="1:7" ht="45" outlineLevel="7" x14ac:dyDescent="0.2">
      <c r="A96" s="283"/>
      <c r="B96" s="283"/>
      <c r="C96" s="283"/>
      <c r="D96" s="283" t="s">
        <v>1417</v>
      </c>
      <c r="E96" s="286" t="s">
        <v>1418</v>
      </c>
      <c r="F96" s="288">
        <v>7154.3</v>
      </c>
      <c r="G96" s="288">
        <v>7154.3</v>
      </c>
    </row>
    <row r="97" spans="1:7" ht="15" outlineLevel="7" x14ac:dyDescent="0.2">
      <c r="A97" s="283"/>
      <c r="B97" s="283"/>
      <c r="C97" s="283"/>
      <c r="D97" s="283" t="s">
        <v>1430</v>
      </c>
      <c r="E97" s="286" t="s">
        <v>1431</v>
      </c>
      <c r="F97" s="288">
        <v>29</v>
      </c>
      <c r="G97" s="288">
        <v>29</v>
      </c>
    </row>
    <row r="98" spans="1:7" ht="60" outlineLevel="5" x14ac:dyDescent="0.2">
      <c r="A98" s="283"/>
      <c r="B98" s="283"/>
      <c r="C98" s="283" t="s">
        <v>2423</v>
      </c>
      <c r="D98" s="283"/>
      <c r="E98" s="286" t="s">
        <v>2424</v>
      </c>
      <c r="F98" s="288">
        <v>359659</v>
      </c>
      <c r="G98" s="288">
        <v>359659</v>
      </c>
    </row>
    <row r="99" spans="1:7" ht="60" outlineLevel="6" x14ac:dyDescent="0.2">
      <c r="A99" s="283"/>
      <c r="B99" s="283"/>
      <c r="C99" s="283" t="s">
        <v>2425</v>
      </c>
      <c r="D99" s="283"/>
      <c r="E99" s="286" t="s">
        <v>1410</v>
      </c>
      <c r="F99" s="288">
        <v>359659</v>
      </c>
      <c r="G99" s="288">
        <v>359659</v>
      </c>
    </row>
    <row r="100" spans="1:7" ht="90" outlineLevel="7" x14ac:dyDescent="0.2">
      <c r="A100" s="283"/>
      <c r="B100" s="283"/>
      <c r="C100" s="283"/>
      <c r="D100" s="283" t="s">
        <v>1428</v>
      </c>
      <c r="E100" s="286" t="s">
        <v>1429</v>
      </c>
      <c r="F100" s="288">
        <v>302221.59999999998</v>
      </c>
      <c r="G100" s="288">
        <v>302221.59999999998</v>
      </c>
    </row>
    <row r="101" spans="1:7" ht="45" outlineLevel="7" x14ac:dyDescent="0.2">
      <c r="A101" s="283"/>
      <c r="B101" s="283"/>
      <c r="C101" s="283"/>
      <c r="D101" s="283" t="s">
        <v>1417</v>
      </c>
      <c r="E101" s="286" t="s">
        <v>1418</v>
      </c>
      <c r="F101" s="288">
        <v>52930.7</v>
      </c>
      <c r="G101" s="288">
        <v>52930.7</v>
      </c>
    </row>
    <row r="102" spans="1:7" ht="15" outlineLevel="7" x14ac:dyDescent="0.2">
      <c r="A102" s="283"/>
      <c r="B102" s="283"/>
      <c r="C102" s="283"/>
      <c r="D102" s="283" t="s">
        <v>1430</v>
      </c>
      <c r="E102" s="286" t="s">
        <v>1431</v>
      </c>
      <c r="F102" s="288">
        <v>4506.7</v>
      </c>
      <c r="G102" s="288">
        <v>4506.7</v>
      </c>
    </row>
    <row r="103" spans="1:7" ht="45" outlineLevel="4" x14ac:dyDescent="0.2">
      <c r="A103" s="283"/>
      <c r="B103" s="283"/>
      <c r="C103" s="283" t="s">
        <v>2427</v>
      </c>
      <c r="D103" s="283"/>
      <c r="E103" s="286" t="s">
        <v>2428</v>
      </c>
      <c r="F103" s="288">
        <v>33750</v>
      </c>
      <c r="G103" s="288"/>
    </row>
    <row r="104" spans="1:7" ht="60" outlineLevel="5" x14ac:dyDescent="0.2">
      <c r="A104" s="283"/>
      <c r="B104" s="283"/>
      <c r="C104" s="283" t="s">
        <v>2429</v>
      </c>
      <c r="D104" s="283"/>
      <c r="E104" s="286" t="s">
        <v>2430</v>
      </c>
      <c r="F104" s="288">
        <v>33750</v>
      </c>
      <c r="G104" s="288"/>
    </row>
    <row r="105" spans="1:7" ht="45" outlineLevel="6" x14ac:dyDescent="0.2">
      <c r="A105" s="283"/>
      <c r="B105" s="283"/>
      <c r="C105" s="283" t="s">
        <v>2431</v>
      </c>
      <c r="D105" s="283"/>
      <c r="E105" s="286" t="s">
        <v>2432</v>
      </c>
      <c r="F105" s="288">
        <v>33750</v>
      </c>
      <c r="G105" s="288"/>
    </row>
    <row r="106" spans="1:7" ht="15" outlineLevel="7" x14ac:dyDescent="0.2">
      <c r="A106" s="283"/>
      <c r="B106" s="283"/>
      <c r="C106" s="283"/>
      <c r="D106" s="283" t="s">
        <v>1430</v>
      </c>
      <c r="E106" s="286" t="s">
        <v>1431</v>
      </c>
      <c r="F106" s="288">
        <v>33750</v>
      </c>
      <c r="G106" s="288"/>
    </row>
    <row r="107" spans="1:7" ht="45" x14ac:dyDescent="0.2">
      <c r="A107" s="283" t="s">
        <v>3108</v>
      </c>
      <c r="B107" s="283"/>
      <c r="C107" s="283"/>
      <c r="D107" s="283"/>
      <c r="E107" s="286" t="s">
        <v>3109</v>
      </c>
      <c r="F107" s="288">
        <v>2243.1</v>
      </c>
      <c r="G107" s="288">
        <v>2023.1</v>
      </c>
    </row>
    <row r="108" spans="1:7" ht="15" outlineLevel="1" x14ac:dyDescent="0.2">
      <c r="A108" s="283"/>
      <c r="B108" s="283" t="s">
        <v>3110</v>
      </c>
      <c r="C108" s="283"/>
      <c r="D108" s="283"/>
      <c r="E108" s="286" t="s">
        <v>3111</v>
      </c>
      <c r="F108" s="288">
        <v>2243.1</v>
      </c>
      <c r="G108" s="288">
        <v>2023.1</v>
      </c>
    </row>
    <row r="109" spans="1:7" ht="15" outlineLevel="2" x14ac:dyDescent="0.2">
      <c r="A109" s="283"/>
      <c r="B109" s="283" t="s">
        <v>3112</v>
      </c>
      <c r="C109" s="283"/>
      <c r="D109" s="283"/>
      <c r="E109" s="286" t="s">
        <v>3113</v>
      </c>
      <c r="F109" s="288">
        <v>2243.1</v>
      </c>
      <c r="G109" s="288">
        <v>2023.1</v>
      </c>
    </row>
    <row r="110" spans="1:7" ht="30" outlineLevel="3" x14ac:dyDescent="0.2">
      <c r="A110" s="283"/>
      <c r="B110" s="283"/>
      <c r="C110" s="283" t="s">
        <v>1506</v>
      </c>
      <c r="D110" s="283"/>
      <c r="E110" s="286" t="s">
        <v>1507</v>
      </c>
      <c r="F110" s="288">
        <v>2243.1</v>
      </c>
      <c r="G110" s="288">
        <v>2023.1</v>
      </c>
    </row>
    <row r="111" spans="1:7" ht="45" outlineLevel="4" x14ac:dyDescent="0.2">
      <c r="A111" s="283"/>
      <c r="B111" s="283"/>
      <c r="C111" s="283" t="s">
        <v>1644</v>
      </c>
      <c r="D111" s="283"/>
      <c r="E111" s="286" t="s">
        <v>1645</v>
      </c>
      <c r="F111" s="288">
        <v>2243.1</v>
      </c>
      <c r="G111" s="288">
        <v>2023.1</v>
      </c>
    </row>
    <row r="112" spans="1:7" ht="30" outlineLevel="5" x14ac:dyDescent="0.2">
      <c r="A112" s="283"/>
      <c r="B112" s="283"/>
      <c r="C112" s="283" t="s">
        <v>1646</v>
      </c>
      <c r="D112" s="283"/>
      <c r="E112" s="286" t="s">
        <v>1492</v>
      </c>
      <c r="F112" s="288">
        <v>2243.1</v>
      </c>
      <c r="G112" s="288">
        <v>2023.1</v>
      </c>
    </row>
    <row r="113" spans="1:7" ht="30" outlineLevel="6" x14ac:dyDescent="0.2">
      <c r="A113" s="283"/>
      <c r="B113" s="283"/>
      <c r="C113" s="283" t="s">
        <v>1647</v>
      </c>
      <c r="D113" s="283"/>
      <c r="E113" s="286" t="s">
        <v>1494</v>
      </c>
      <c r="F113" s="288">
        <v>317.10000000000002</v>
      </c>
      <c r="G113" s="288">
        <v>317.10000000000002</v>
      </c>
    </row>
    <row r="114" spans="1:7" ht="90" outlineLevel="7" x14ac:dyDescent="0.2">
      <c r="A114" s="283"/>
      <c r="B114" s="283"/>
      <c r="C114" s="283"/>
      <c r="D114" s="283" t="s">
        <v>1428</v>
      </c>
      <c r="E114" s="286" t="s">
        <v>1429</v>
      </c>
      <c r="F114" s="288">
        <v>219.7</v>
      </c>
      <c r="G114" s="288">
        <v>219.7</v>
      </c>
    </row>
    <row r="115" spans="1:7" ht="45" outlineLevel="7" x14ac:dyDescent="0.2">
      <c r="A115" s="283"/>
      <c r="B115" s="283"/>
      <c r="C115" s="283"/>
      <c r="D115" s="283" t="s">
        <v>1417</v>
      </c>
      <c r="E115" s="286" t="s">
        <v>1418</v>
      </c>
      <c r="F115" s="288">
        <v>97.4</v>
      </c>
      <c r="G115" s="288">
        <v>97.4</v>
      </c>
    </row>
    <row r="116" spans="1:7" ht="75" outlineLevel="6" x14ac:dyDescent="0.2">
      <c r="A116" s="283"/>
      <c r="B116" s="283"/>
      <c r="C116" s="283" t="s">
        <v>1648</v>
      </c>
      <c r="D116" s="283"/>
      <c r="E116" s="286" t="s">
        <v>1649</v>
      </c>
      <c r="F116" s="288">
        <v>1926</v>
      </c>
      <c r="G116" s="288">
        <v>1706</v>
      </c>
    </row>
    <row r="117" spans="1:7" ht="45" outlineLevel="7" x14ac:dyDescent="0.2">
      <c r="A117" s="283"/>
      <c r="B117" s="283"/>
      <c r="C117" s="283"/>
      <c r="D117" s="283" t="s">
        <v>1417</v>
      </c>
      <c r="E117" s="286" t="s">
        <v>1418</v>
      </c>
      <c r="F117" s="288">
        <v>1926</v>
      </c>
      <c r="G117" s="288">
        <v>1706</v>
      </c>
    </row>
    <row r="118" spans="1:7" ht="30" x14ac:dyDescent="0.2">
      <c r="A118" s="283" t="s">
        <v>3114</v>
      </c>
      <c r="B118" s="283"/>
      <c r="C118" s="283"/>
      <c r="D118" s="283"/>
      <c r="E118" s="286" t="s">
        <v>162</v>
      </c>
      <c r="F118" s="288">
        <v>1549844.3</v>
      </c>
      <c r="G118" s="288">
        <v>1462044.2</v>
      </c>
    </row>
    <row r="119" spans="1:7" ht="30" outlineLevel="1" x14ac:dyDescent="0.2">
      <c r="A119" s="283"/>
      <c r="B119" s="283" t="s">
        <v>3090</v>
      </c>
      <c r="C119" s="283"/>
      <c r="D119" s="283"/>
      <c r="E119" s="286" t="s">
        <v>3091</v>
      </c>
      <c r="F119" s="288">
        <v>464408.1</v>
      </c>
      <c r="G119" s="288">
        <v>464408.1</v>
      </c>
    </row>
    <row r="120" spans="1:7" ht="45" outlineLevel="2" x14ac:dyDescent="0.2">
      <c r="A120" s="283"/>
      <c r="B120" s="283" t="s">
        <v>3115</v>
      </c>
      <c r="C120" s="283"/>
      <c r="D120" s="283"/>
      <c r="E120" s="286" t="s">
        <v>3116</v>
      </c>
      <c r="F120" s="288">
        <v>255762.5</v>
      </c>
      <c r="G120" s="288">
        <v>255762.5</v>
      </c>
    </row>
    <row r="121" spans="1:7" ht="30" outlineLevel="3" x14ac:dyDescent="0.2">
      <c r="A121" s="283"/>
      <c r="B121" s="283"/>
      <c r="C121" s="283" t="s">
        <v>2981</v>
      </c>
      <c r="D121" s="283"/>
      <c r="E121" s="286" t="s">
        <v>2982</v>
      </c>
      <c r="F121" s="288">
        <v>255762.5</v>
      </c>
      <c r="G121" s="288">
        <v>255762.5</v>
      </c>
    </row>
    <row r="122" spans="1:7" ht="15" outlineLevel="6" x14ac:dyDescent="0.2">
      <c r="A122" s="283"/>
      <c r="B122" s="283"/>
      <c r="C122" s="283" t="s">
        <v>2983</v>
      </c>
      <c r="D122" s="283"/>
      <c r="E122" s="286" t="s">
        <v>2984</v>
      </c>
      <c r="F122" s="288">
        <v>4295.3999999999996</v>
      </c>
      <c r="G122" s="288">
        <v>4295.3999999999996</v>
      </c>
    </row>
    <row r="123" spans="1:7" ht="90" outlineLevel="7" x14ac:dyDescent="0.2">
      <c r="A123" s="283"/>
      <c r="B123" s="283"/>
      <c r="C123" s="283"/>
      <c r="D123" s="283" t="s">
        <v>1428</v>
      </c>
      <c r="E123" s="286" t="s">
        <v>1429</v>
      </c>
      <c r="F123" s="288">
        <v>4295.3999999999996</v>
      </c>
      <c r="G123" s="288">
        <v>4295.3999999999996</v>
      </c>
    </row>
    <row r="124" spans="1:7" ht="30" outlineLevel="6" x14ac:dyDescent="0.2">
      <c r="A124" s="283"/>
      <c r="B124" s="283"/>
      <c r="C124" s="283" t="s">
        <v>2985</v>
      </c>
      <c r="D124" s="283"/>
      <c r="E124" s="286" t="s">
        <v>2986</v>
      </c>
      <c r="F124" s="288">
        <v>3589.7</v>
      </c>
      <c r="G124" s="288">
        <v>3589.7</v>
      </c>
    </row>
    <row r="125" spans="1:7" ht="90" outlineLevel="7" x14ac:dyDescent="0.2">
      <c r="A125" s="283"/>
      <c r="B125" s="283"/>
      <c r="C125" s="283"/>
      <c r="D125" s="283" t="s">
        <v>1428</v>
      </c>
      <c r="E125" s="286" t="s">
        <v>1429</v>
      </c>
      <c r="F125" s="288">
        <v>3589.7</v>
      </c>
      <c r="G125" s="288">
        <v>3589.7</v>
      </c>
    </row>
    <row r="126" spans="1:7" ht="30" outlineLevel="6" x14ac:dyDescent="0.2">
      <c r="A126" s="283"/>
      <c r="B126" s="283"/>
      <c r="C126" s="283" t="s">
        <v>2999</v>
      </c>
      <c r="D126" s="283"/>
      <c r="E126" s="286" t="s">
        <v>1494</v>
      </c>
      <c r="F126" s="288">
        <v>247877.4</v>
      </c>
      <c r="G126" s="288">
        <v>247877.4</v>
      </c>
    </row>
    <row r="127" spans="1:7" ht="90" outlineLevel="7" x14ac:dyDescent="0.2">
      <c r="A127" s="283"/>
      <c r="B127" s="283"/>
      <c r="C127" s="283"/>
      <c r="D127" s="283" t="s">
        <v>1428</v>
      </c>
      <c r="E127" s="286" t="s">
        <v>1429</v>
      </c>
      <c r="F127" s="288">
        <v>209680.6</v>
      </c>
      <c r="G127" s="288">
        <v>209680.6</v>
      </c>
    </row>
    <row r="128" spans="1:7" ht="45" outlineLevel="7" x14ac:dyDescent="0.2">
      <c r="A128" s="283"/>
      <c r="B128" s="283"/>
      <c r="C128" s="283"/>
      <c r="D128" s="283" t="s">
        <v>1417</v>
      </c>
      <c r="E128" s="286" t="s">
        <v>1418</v>
      </c>
      <c r="F128" s="288">
        <v>38168.300000000003</v>
      </c>
      <c r="G128" s="288">
        <v>38168.300000000003</v>
      </c>
    </row>
    <row r="129" spans="1:7" ht="15" outlineLevel="7" x14ac:dyDescent="0.2">
      <c r="A129" s="283"/>
      <c r="B129" s="283"/>
      <c r="C129" s="283"/>
      <c r="D129" s="283" t="s">
        <v>1430</v>
      </c>
      <c r="E129" s="286" t="s">
        <v>1431</v>
      </c>
      <c r="F129" s="288">
        <v>28.5</v>
      </c>
      <c r="G129" s="288">
        <v>28.5</v>
      </c>
    </row>
    <row r="130" spans="1:7" ht="15" outlineLevel="2" x14ac:dyDescent="0.2">
      <c r="A130" s="283"/>
      <c r="B130" s="283" t="s">
        <v>3092</v>
      </c>
      <c r="C130" s="283"/>
      <c r="D130" s="283"/>
      <c r="E130" s="286" t="s">
        <v>3093</v>
      </c>
      <c r="F130" s="288">
        <v>208645.6</v>
      </c>
      <c r="G130" s="288">
        <v>208645.6</v>
      </c>
    </row>
    <row r="131" spans="1:7" ht="45" outlineLevel="3" x14ac:dyDescent="0.2">
      <c r="A131" s="283"/>
      <c r="B131" s="283"/>
      <c r="C131" s="283" t="s">
        <v>2088</v>
      </c>
      <c r="D131" s="283"/>
      <c r="E131" s="286" t="s">
        <v>2089</v>
      </c>
      <c r="F131" s="288">
        <v>107.6</v>
      </c>
      <c r="G131" s="288">
        <v>107.6</v>
      </c>
    </row>
    <row r="132" spans="1:7" ht="45" outlineLevel="4" x14ac:dyDescent="0.2">
      <c r="A132" s="283"/>
      <c r="B132" s="283"/>
      <c r="C132" s="283" t="s">
        <v>2144</v>
      </c>
      <c r="D132" s="283"/>
      <c r="E132" s="286" t="s">
        <v>2145</v>
      </c>
      <c r="F132" s="288">
        <v>107.6</v>
      </c>
      <c r="G132" s="288">
        <v>107.6</v>
      </c>
    </row>
    <row r="133" spans="1:7" ht="30" outlineLevel="5" x14ac:dyDescent="0.2">
      <c r="A133" s="283"/>
      <c r="B133" s="283"/>
      <c r="C133" s="283" t="s">
        <v>2146</v>
      </c>
      <c r="D133" s="283"/>
      <c r="E133" s="286" t="s">
        <v>2147</v>
      </c>
      <c r="F133" s="288">
        <v>107.6</v>
      </c>
      <c r="G133" s="288">
        <v>107.6</v>
      </c>
    </row>
    <row r="134" spans="1:7" ht="75" outlineLevel="6" x14ac:dyDescent="0.2">
      <c r="A134" s="283"/>
      <c r="B134" s="283"/>
      <c r="C134" s="283" t="s">
        <v>2150</v>
      </c>
      <c r="D134" s="283"/>
      <c r="E134" s="286" t="s">
        <v>2151</v>
      </c>
      <c r="F134" s="288">
        <v>107.6</v>
      </c>
      <c r="G134" s="288">
        <v>107.6</v>
      </c>
    </row>
    <row r="135" spans="1:7" ht="15" outlineLevel="7" x14ac:dyDescent="0.2">
      <c r="A135" s="283"/>
      <c r="B135" s="283"/>
      <c r="C135" s="283"/>
      <c r="D135" s="283" t="s">
        <v>1517</v>
      </c>
      <c r="E135" s="286" t="s">
        <v>1518</v>
      </c>
      <c r="F135" s="288">
        <v>107.6</v>
      </c>
      <c r="G135" s="288">
        <v>107.6</v>
      </c>
    </row>
    <row r="136" spans="1:7" ht="45" outlineLevel="3" x14ac:dyDescent="0.2">
      <c r="A136" s="283"/>
      <c r="B136" s="283"/>
      <c r="C136" s="283" t="s">
        <v>2778</v>
      </c>
      <c r="D136" s="283"/>
      <c r="E136" s="286" t="s">
        <v>2779</v>
      </c>
      <c r="F136" s="288">
        <v>13915.5</v>
      </c>
      <c r="G136" s="288">
        <v>13915.5</v>
      </c>
    </row>
    <row r="137" spans="1:7" ht="45" outlineLevel="4" x14ac:dyDescent="0.2">
      <c r="A137" s="283"/>
      <c r="B137" s="283"/>
      <c r="C137" s="283" t="s">
        <v>2780</v>
      </c>
      <c r="D137" s="283"/>
      <c r="E137" s="286" t="s">
        <v>2781</v>
      </c>
      <c r="F137" s="288">
        <v>256.10000000000002</v>
      </c>
      <c r="G137" s="288">
        <v>256.10000000000002</v>
      </c>
    </row>
    <row r="138" spans="1:7" ht="45" outlineLevel="5" x14ac:dyDescent="0.2">
      <c r="A138" s="283"/>
      <c r="B138" s="283"/>
      <c r="C138" s="283" t="s">
        <v>2782</v>
      </c>
      <c r="D138" s="283"/>
      <c r="E138" s="286" t="s">
        <v>2783</v>
      </c>
      <c r="F138" s="288">
        <v>256.10000000000002</v>
      </c>
      <c r="G138" s="288">
        <v>256.10000000000002</v>
      </c>
    </row>
    <row r="139" spans="1:7" ht="75" outlineLevel="6" x14ac:dyDescent="0.2">
      <c r="A139" s="283"/>
      <c r="B139" s="283"/>
      <c r="C139" s="283" t="s">
        <v>2784</v>
      </c>
      <c r="D139" s="283"/>
      <c r="E139" s="286" t="s">
        <v>2785</v>
      </c>
      <c r="F139" s="288">
        <v>256.10000000000002</v>
      </c>
      <c r="G139" s="288">
        <v>256.10000000000002</v>
      </c>
    </row>
    <row r="140" spans="1:7" ht="45" outlineLevel="7" x14ac:dyDescent="0.2">
      <c r="A140" s="283"/>
      <c r="B140" s="283"/>
      <c r="C140" s="283"/>
      <c r="D140" s="283" t="s">
        <v>1417</v>
      </c>
      <c r="E140" s="286" t="s">
        <v>1418</v>
      </c>
      <c r="F140" s="288">
        <v>256.10000000000002</v>
      </c>
      <c r="G140" s="288">
        <v>256.10000000000002</v>
      </c>
    </row>
    <row r="141" spans="1:7" ht="60" outlineLevel="4" x14ac:dyDescent="0.2">
      <c r="A141" s="283"/>
      <c r="B141" s="283"/>
      <c r="C141" s="283" t="s">
        <v>2786</v>
      </c>
      <c r="D141" s="283"/>
      <c r="E141" s="286" t="s">
        <v>2787</v>
      </c>
      <c r="F141" s="288">
        <v>756</v>
      </c>
      <c r="G141" s="288">
        <v>756</v>
      </c>
    </row>
    <row r="142" spans="1:7" ht="60" outlineLevel="5" x14ac:dyDescent="0.2">
      <c r="A142" s="283"/>
      <c r="B142" s="283"/>
      <c r="C142" s="283" t="s">
        <v>2788</v>
      </c>
      <c r="D142" s="283"/>
      <c r="E142" s="286" t="s">
        <v>2789</v>
      </c>
      <c r="F142" s="288">
        <v>756</v>
      </c>
      <c r="G142" s="288">
        <v>756</v>
      </c>
    </row>
    <row r="143" spans="1:7" ht="45" outlineLevel="6" x14ac:dyDescent="0.2">
      <c r="A143" s="283"/>
      <c r="B143" s="283"/>
      <c r="C143" s="283" t="s">
        <v>2790</v>
      </c>
      <c r="D143" s="283"/>
      <c r="E143" s="286" t="s">
        <v>2791</v>
      </c>
      <c r="F143" s="288">
        <v>300</v>
      </c>
      <c r="G143" s="288">
        <v>300</v>
      </c>
    </row>
    <row r="144" spans="1:7" ht="45" outlineLevel="7" x14ac:dyDescent="0.2">
      <c r="A144" s="283"/>
      <c r="B144" s="283"/>
      <c r="C144" s="283"/>
      <c r="D144" s="283" t="s">
        <v>1417</v>
      </c>
      <c r="E144" s="286" t="s">
        <v>1418</v>
      </c>
      <c r="F144" s="288">
        <v>300</v>
      </c>
      <c r="G144" s="288">
        <v>300</v>
      </c>
    </row>
    <row r="145" spans="1:7" ht="45" outlineLevel="6" x14ac:dyDescent="0.2">
      <c r="A145" s="283"/>
      <c r="B145" s="283"/>
      <c r="C145" s="283" t="s">
        <v>2792</v>
      </c>
      <c r="D145" s="283"/>
      <c r="E145" s="286" t="s">
        <v>2793</v>
      </c>
      <c r="F145" s="288">
        <v>456</v>
      </c>
      <c r="G145" s="288">
        <v>456</v>
      </c>
    </row>
    <row r="146" spans="1:7" ht="45" outlineLevel="7" x14ac:dyDescent="0.2">
      <c r="A146" s="283"/>
      <c r="B146" s="283"/>
      <c r="C146" s="283"/>
      <c r="D146" s="283" t="s">
        <v>1417</v>
      </c>
      <c r="E146" s="286" t="s">
        <v>1418</v>
      </c>
      <c r="F146" s="288">
        <v>456</v>
      </c>
      <c r="G146" s="288">
        <v>456</v>
      </c>
    </row>
    <row r="147" spans="1:7" ht="90" outlineLevel="4" x14ac:dyDescent="0.2">
      <c r="A147" s="283"/>
      <c r="B147" s="283"/>
      <c r="C147" s="283" t="s">
        <v>2794</v>
      </c>
      <c r="D147" s="283"/>
      <c r="E147" s="286" t="s">
        <v>2795</v>
      </c>
      <c r="F147" s="288">
        <v>12903.4</v>
      </c>
      <c r="G147" s="288">
        <v>12903.4</v>
      </c>
    </row>
    <row r="148" spans="1:7" ht="75" outlineLevel="5" x14ac:dyDescent="0.2">
      <c r="A148" s="283"/>
      <c r="B148" s="283"/>
      <c r="C148" s="283" t="s">
        <v>2796</v>
      </c>
      <c r="D148" s="283"/>
      <c r="E148" s="286" t="s">
        <v>2797</v>
      </c>
      <c r="F148" s="288">
        <v>2500</v>
      </c>
      <c r="G148" s="288">
        <v>2500</v>
      </c>
    </row>
    <row r="149" spans="1:7" ht="30" outlineLevel="6" x14ac:dyDescent="0.2">
      <c r="A149" s="283"/>
      <c r="B149" s="283"/>
      <c r="C149" s="283" t="s">
        <v>2798</v>
      </c>
      <c r="D149" s="283"/>
      <c r="E149" s="286" t="s">
        <v>2799</v>
      </c>
      <c r="F149" s="288">
        <v>2500</v>
      </c>
      <c r="G149" s="288">
        <v>2500</v>
      </c>
    </row>
    <row r="150" spans="1:7" ht="45" outlineLevel="7" x14ac:dyDescent="0.2">
      <c r="A150" s="283"/>
      <c r="B150" s="283"/>
      <c r="C150" s="283"/>
      <c r="D150" s="283" t="s">
        <v>1417</v>
      </c>
      <c r="E150" s="286" t="s">
        <v>1418</v>
      </c>
      <c r="F150" s="288">
        <v>2500</v>
      </c>
      <c r="G150" s="288">
        <v>2500</v>
      </c>
    </row>
    <row r="151" spans="1:7" ht="120" outlineLevel="5" x14ac:dyDescent="0.2">
      <c r="A151" s="283"/>
      <c r="B151" s="283"/>
      <c r="C151" s="283" t="s">
        <v>2800</v>
      </c>
      <c r="D151" s="283"/>
      <c r="E151" s="286" t="s">
        <v>2801</v>
      </c>
      <c r="F151" s="288">
        <v>2800</v>
      </c>
      <c r="G151" s="288">
        <v>2800</v>
      </c>
    </row>
    <row r="152" spans="1:7" ht="45" outlineLevel="6" x14ac:dyDescent="0.2">
      <c r="A152" s="283"/>
      <c r="B152" s="283"/>
      <c r="C152" s="283" t="s">
        <v>2802</v>
      </c>
      <c r="D152" s="283"/>
      <c r="E152" s="286" t="s">
        <v>2803</v>
      </c>
      <c r="F152" s="288">
        <v>2800</v>
      </c>
      <c r="G152" s="288">
        <v>2800</v>
      </c>
    </row>
    <row r="153" spans="1:7" ht="45" outlineLevel="7" x14ac:dyDescent="0.2">
      <c r="A153" s="283"/>
      <c r="B153" s="283"/>
      <c r="C153" s="283"/>
      <c r="D153" s="283" t="s">
        <v>1417</v>
      </c>
      <c r="E153" s="286" t="s">
        <v>1418</v>
      </c>
      <c r="F153" s="288">
        <v>2800</v>
      </c>
      <c r="G153" s="288">
        <v>2800</v>
      </c>
    </row>
    <row r="154" spans="1:7" ht="150" outlineLevel="5" x14ac:dyDescent="0.2">
      <c r="A154" s="283"/>
      <c r="B154" s="283"/>
      <c r="C154" s="283" t="s">
        <v>2804</v>
      </c>
      <c r="D154" s="283"/>
      <c r="E154" s="286" t="s">
        <v>2805</v>
      </c>
      <c r="F154" s="288">
        <v>7603.4</v>
      </c>
      <c r="G154" s="288">
        <v>7603.4</v>
      </c>
    </row>
    <row r="155" spans="1:7" ht="30" outlineLevel="6" x14ac:dyDescent="0.2">
      <c r="A155" s="283"/>
      <c r="B155" s="283"/>
      <c r="C155" s="283" t="s">
        <v>2806</v>
      </c>
      <c r="D155" s="283"/>
      <c r="E155" s="286" t="s">
        <v>2807</v>
      </c>
      <c r="F155" s="288">
        <v>7603.4</v>
      </c>
      <c r="G155" s="288">
        <v>7603.4</v>
      </c>
    </row>
    <row r="156" spans="1:7" ht="45" outlineLevel="7" x14ac:dyDescent="0.2">
      <c r="A156" s="283"/>
      <c r="B156" s="283"/>
      <c r="C156" s="283"/>
      <c r="D156" s="283" t="s">
        <v>1417</v>
      </c>
      <c r="E156" s="286" t="s">
        <v>1418</v>
      </c>
      <c r="F156" s="288">
        <v>7603.4</v>
      </c>
      <c r="G156" s="288">
        <v>7603.4</v>
      </c>
    </row>
    <row r="157" spans="1:7" ht="45" outlineLevel="3" x14ac:dyDescent="0.2">
      <c r="A157" s="283"/>
      <c r="B157" s="283"/>
      <c r="C157" s="283" t="s">
        <v>2860</v>
      </c>
      <c r="D157" s="283"/>
      <c r="E157" s="286" t="s">
        <v>2861</v>
      </c>
      <c r="F157" s="288">
        <v>185902.9</v>
      </c>
      <c r="G157" s="288">
        <v>185902.9</v>
      </c>
    </row>
    <row r="158" spans="1:7" ht="45" outlineLevel="4" x14ac:dyDescent="0.2">
      <c r="A158" s="283"/>
      <c r="B158" s="283"/>
      <c r="C158" s="283" t="s">
        <v>2862</v>
      </c>
      <c r="D158" s="283"/>
      <c r="E158" s="286" t="s">
        <v>2863</v>
      </c>
      <c r="F158" s="288">
        <v>19800.099999999999</v>
      </c>
      <c r="G158" s="288">
        <v>19800.099999999999</v>
      </c>
    </row>
    <row r="159" spans="1:7" ht="45" outlineLevel="5" x14ac:dyDescent="0.2">
      <c r="A159" s="283"/>
      <c r="B159" s="283"/>
      <c r="C159" s="283" t="s">
        <v>2864</v>
      </c>
      <c r="D159" s="283"/>
      <c r="E159" s="286" t="s">
        <v>2865</v>
      </c>
      <c r="F159" s="288">
        <v>19800.099999999999</v>
      </c>
      <c r="G159" s="288">
        <v>19800.099999999999</v>
      </c>
    </row>
    <row r="160" spans="1:7" ht="30" outlineLevel="6" x14ac:dyDescent="0.2">
      <c r="A160" s="283"/>
      <c r="B160" s="283"/>
      <c r="C160" s="283" t="s">
        <v>2867</v>
      </c>
      <c r="D160" s="283"/>
      <c r="E160" s="286" t="s">
        <v>2868</v>
      </c>
      <c r="F160" s="288">
        <v>6644.1</v>
      </c>
      <c r="G160" s="288">
        <v>6644.1</v>
      </c>
    </row>
    <row r="161" spans="1:7" ht="45" outlineLevel="7" x14ac:dyDescent="0.2">
      <c r="A161" s="283"/>
      <c r="B161" s="283"/>
      <c r="C161" s="283"/>
      <c r="D161" s="283" t="s">
        <v>1417</v>
      </c>
      <c r="E161" s="286" t="s">
        <v>1418</v>
      </c>
      <c r="F161" s="288">
        <v>644.1</v>
      </c>
      <c r="G161" s="288">
        <v>644.1</v>
      </c>
    </row>
    <row r="162" spans="1:7" ht="45" outlineLevel="7" x14ac:dyDescent="0.2">
      <c r="A162" s="283"/>
      <c r="B162" s="283"/>
      <c r="C162" s="283"/>
      <c r="D162" s="283" t="s">
        <v>1411</v>
      </c>
      <c r="E162" s="286" t="s">
        <v>1412</v>
      </c>
      <c r="F162" s="288">
        <v>6000</v>
      </c>
      <c r="G162" s="288">
        <v>6000</v>
      </c>
    </row>
    <row r="163" spans="1:7" ht="15" outlineLevel="6" x14ac:dyDescent="0.2">
      <c r="A163" s="283"/>
      <c r="B163" s="283"/>
      <c r="C163" s="283" t="s">
        <v>2869</v>
      </c>
      <c r="D163" s="283"/>
      <c r="E163" s="286" t="s">
        <v>2870</v>
      </c>
      <c r="F163" s="288">
        <v>1700</v>
      </c>
      <c r="G163" s="288">
        <v>1700</v>
      </c>
    </row>
    <row r="164" spans="1:7" ht="45" outlineLevel="7" x14ac:dyDescent="0.2">
      <c r="A164" s="283"/>
      <c r="B164" s="283"/>
      <c r="C164" s="283"/>
      <c r="D164" s="283" t="s">
        <v>1417</v>
      </c>
      <c r="E164" s="286" t="s">
        <v>1418</v>
      </c>
      <c r="F164" s="288">
        <v>1700</v>
      </c>
      <c r="G164" s="288">
        <v>1700</v>
      </c>
    </row>
    <row r="165" spans="1:7" ht="30" outlineLevel="6" x14ac:dyDescent="0.2">
      <c r="A165" s="283"/>
      <c r="B165" s="283"/>
      <c r="C165" s="283" t="s">
        <v>2871</v>
      </c>
      <c r="D165" s="283"/>
      <c r="E165" s="286" t="s">
        <v>2872</v>
      </c>
      <c r="F165" s="288">
        <v>3336</v>
      </c>
      <c r="G165" s="288">
        <v>3336</v>
      </c>
    </row>
    <row r="166" spans="1:7" ht="45" outlineLevel="7" x14ac:dyDescent="0.2">
      <c r="A166" s="283"/>
      <c r="B166" s="283"/>
      <c r="C166" s="283"/>
      <c r="D166" s="283" t="s">
        <v>1417</v>
      </c>
      <c r="E166" s="286" t="s">
        <v>1418</v>
      </c>
      <c r="F166" s="288">
        <v>3336</v>
      </c>
      <c r="G166" s="288">
        <v>3336</v>
      </c>
    </row>
    <row r="167" spans="1:7" ht="30" outlineLevel="6" x14ac:dyDescent="0.2">
      <c r="A167" s="283"/>
      <c r="B167" s="283"/>
      <c r="C167" s="283" t="s">
        <v>2873</v>
      </c>
      <c r="D167" s="283"/>
      <c r="E167" s="286" t="s">
        <v>2874</v>
      </c>
      <c r="F167" s="288">
        <v>860</v>
      </c>
      <c r="G167" s="288">
        <v>860</v>
      </c>
    </row>
    <row r="168" spans="1:7" ht="45" outlineLevel="7" x14ac:dyDescent="0.2">
      <c r="A168" s="283"/>
      <c r="B168" s="283"/>
      <c r="C168" s="283"/>
      <c r="D168" s="283" t="s">
        <v>1417</v>
      </c>
      <c r="E168" s="286" t="s">
        <v>1418</v>
      </c>
      <c r="F168" s="288">
        <v>860</v>
      </c>
      <c r="G168" s="288">
        <v>860</v>
      </c>
    </row>
    <row r="169" spans="1:7" ht="30" outlineLevel="6" x14ac:dyDescent="0.2">
      <c r="A169" s="283"/>
      <c r="B169" s="283"/>
      <c r="C169" s="283" t="s">
        <v>2875</v>
      </c>
      <c r="D169" s="283"/>
      <c r="E169" s="286" t="s">
        <v>2876</v>
      </c>
      <c r="F169" s="288">
        <v>700</v>
      </c>
      <c r="G169" s="288">
        <v>700</v>
      </c>
    </row>
    <row r="170" spans="1:7" ht="45" outlineLevel="7" x14ac:dyDescent="0.2">
      <c r="A170" s="283"/>
      <c r="B170" s="283"/>
      <c r="C170" s="283"/>
      <c r="D170" s="283" t="s">
        <v>1417</v>
      </c>
      <c r="E170" s="286" t="s">
        <v>1418</v>
      </c>
      <c r="F170" s="288">
        <v>700</v>
      </c>
      <c r="G170" s="288">
        <v>700</v>
      </c>
    </row>
    <row r="171" spans="1:7" ht="60" outlineLevel="6" x14ac:dyDescent="0.2">
      <c r="A171" s="283"/>
      <c r="B171" s="283"/>
      <c r="C171" s="283" t="s">
        <v>2877</v>
      </c>
      <c r="D171" s="283"/>
      <c r="E171" s="286" t="s">
        <v>2878</v>
      </c>
      <c r="F171" s="288">
        <v>1560</v>
      </c>
      <c r="G171" s="288">
        <v>1560</v>
      </c>
    </row>
    <row r="172" spans="1:7" ht="45" outlineLevel="7" x14ac:dyDescent="0.2">
      <c r="A172" s="283"/>
      <c r="B172" s="283"/>
      <c r="C172" s="283"/>
      <c r="D172" s="283" t="s">
        <v>1417</v>
      </c>
      <c r="E172" s="286" t="s">
        <v>1418</v>
      </c>
      <c r="F172" s="288">
        <v>360</v>
      </c>
      <c r="G172" s="288">
        <v>360</v>
      </c>
    </row>
    <row r="173" spans="1:7" ht="45" outlineLevel="7" x14ac:dyDescent="0.2">
      <c r="A173" s="283"/>
      <c r="B173" s="283"/>
      <c r="C173" s="283"/>
      <c r="D173" s="283" t="s">
        <v>1411</v>
      </c>
      <c r="E173" s="286" t="s">
        <v>1412</v>
      </c>
      <c r="F173" s="288">
        <v>1200</v>
      </c>
      <c r="G173" s="288">
        <v>1200</v>
      </c>
    </row>
    <row r="174" spans="1:7" ht="60" outlineLevel="6" x14ac:dyDescent="0.2">
      <c r="A174" s="283"/>
      <c r="B174" s="283"/>
      <c r="C174" s="283" t="s">
        <v>2881</v>
      </c>
      <c r="D174" s="283"/>
      <c r="E174" s="286" t="s">
        <v>2882</v>
      </c>
      <c r="F174" s="288">
        <v>3000</v>
      </c>
      <c r="G174" s="288">
        <v>3000</v>
      </c>
    </row>
    <row r="175" spans="1:7" ht="15" outlineLevel="7" x14ac:dyDescent="0.2">
      <c r="A175" s="283"/>
      <c r="B175" s="283"/>
      <c r="C175" s="283"/>
      <c r="D175" s="283" t="s">
        <v>1517</v>
      </c>
      <c r="E175" s="286" t="s">
        <v>1518</v>
      </c>
      <c r="F175" s="288">
        <v>3000</v>
      </c>
      <c r="G175" s="288">
        <v>3000</v>
      </c>
    </row>
    <row r="176" spans="1:7" ht="60" outlineLevel="6" x14ac:dyDescent="0.2">
      <c r="A176" s="283"/>
      <c r="B176" s="283"/>
      <c r="C176" s="283" t="s">
        <v>2883</v>
      </c>
      <c r="D176" s="283"/>
      <c r="E176" s="286" t="s">
        <v>2884</v>
      </c>
      <c r="F176" s="288">
        <v>2000</v>
      </c>
      <c r="G176" s="288">
        <v>2000</v>
      </c>
    </row>
    <row r="177" spans="1:7" ht="15" outlineLevel="7" x14ac:dyDescent="0.2">
      <c r="A177" s="283"/>
      <c r="B177" s="283"/>
      <c r="C177" s="283"/>
      <c r="D177" s="283" t="s">
        <v>1517</v>
      </c>
      <c r="E177" s="286" t="s">
        <v>1518</v>
      </c>
      <c r="F177" s="288">
        <v>2000</v>
      </c>
      <c r="G177" s="288">
        <v>2000</v>
      </c>
    </row>
    <row r="178" spans="1:7" ht="45" outlineLevel="4" x14ac:dyDescent="0.2">
      <c r="A178" s="283"/>
      <c r="B178" s="283"/>
      <c r="C178" s="283" t="s">
        <v>2885</v>
      </c>
      <c r="D178" s="283"/>
      <c r="E178" s="286" t="s">
        <v>2886</v>
      </c>
      <c r="F178" s="288">
        <v>4151</v>
      </c>
      <c r="G178" s="288">
        <v>4151</v>
      </c>
    </row>
    <row r="179" spans="1:7" ht="45" outlineLevel="5" x14ac:dyDescent="0.2">
      <c r="A179" s="283"/>
      <c r="B179" s="283"/>
      <c r="C179" s="283" t="s">
        <v>2887</v>
      </c>
      <c r="D179" s="283"/>
      <c r="E179" s="286" t="s">
        <v>2888</v>
      </c>
      <c r="F179" s="288">
        <v>4151</v>
      </c>
      <c r="G179" s="288">
        <v>4151</v>
      </c>
    </row>
    <row r="180" spans="1:7" ht="60" outlineLevel="6" x14ac:dyDescent="0.2">
      <c r="A180" s="283"/>
      <c r="B180" s="283"/>
      <c r="C180" s="283" t="s">
        <v>2891</v>
      </c>
      <c r="D180" s="283"/>
      <c r="E180" s="286" t="s">
        <v>2892</v>
      </c>
      <c r="F180" s="288">
        <v>4151</v>
      </c>
      <c r="G180" s="288">
        <v>4151</v>
      </c>
    </row>
    <row r="181" spans="1:7" ht="45" outlineLevel="7" x14ac:dyDescent="0.2">
      <c r="A181" s="283"/>
      <c r="B181" s="283"/>
      <c r="C181" s="283"/>
      <c r="D181" s="283" t="s">
        <v>1417</v>
      </c>
      <c r="E181" s="286" t="s">
        <v>1418</v>
      </c>
      <c r="F181" s="288">
        <v>4151</v>
      </c>
      <c r="G181" s="288">
        <v>4151</v>
      </c>
    </row>
    <row r="182" spans="1:7" ht="45" outlineLevel="4" x14ac:dyDescent="0.2">
      <c r="A182" s="283"/>
      <c r="B182" s="283"/>
      <c r="C182" s="283" t="s">
        <v>2893</v>
      </c>
      <c r="D182" s="283"/>
      <c r="E182" s="286" t="s">
        <v>2894</v>
      </c>
      <c r="F182" s="288">
        <v>1040</v>
      </c>
      <c r="G182" s="288">
        <v>1040</v>
      </c>
    </row>
    <row r="183" spans="1:7" ht="45" outlineLevel="5" x14ac:dyDescent="0.2">
      <c r="A183" s="283"/>
      <c r="B183" s="283"/>
      <c r="C183" s="283" t="s">
        <v>2895</v>
      </c>
      <c r="D183" s="283"/>
      <c r="E183" s="286" t="s">
        <v>2896</v>
      </c>
      <c r="F183" s="288">
        <v>1040</v>
      </c>
      <c r="G183" s="288">
        <v>1040</v>
      </c>
    </row>
    <row r="184" spans="1:7" ht="45" outlineLevel="6" x14ac:dyDescent="0.2">
      <c r="A184" s="283"/>
      <c r="B184" s="283"/>
      <c r="C184" s="283" t="s">
        <v>2899</v>
      </c>
      <c r="D184" s="283"/>
      <c r="E184" s="286" t="s">
        <v>2900</v>
      </c>
      <c r="F184" s="288">
        <v>1040</v>
      </c>
      <c r="G184" s="288">
        <v>1040</v>
      </c>
    </row>
    <row r="185" spans="1:7" ht="45" outlineLevel="7" x14ac:dyDescent="0.2">
      <c r="A185" s="283"/>
      <c r="B185" s="283"/>
      <c r="C185" s="283"/>
      <c r="D185" s="283" t="s">
        <v>1417</v>
      </c>
      <c r="E185" s="286" t="s">
        <v>1418</v>
      </c>
      <c r="F185" s="288">
        <v>1040</v>
      </c>
      <c r="G185" s="288">
        <v>1040</v>
      </c>
    </row>
    <row r="186" spans="1:7" ht="30" outlineLevel="4" x14ac:dyDescent="0.2">
      <c r="A186" s="283"/>
      <c r="B186" s="283"/>
      <c r="C186" s="283" t="s">
        <v>2901</v>
      </c>
      <c r="D186" s="283"/>
      <c r="E186" s="286" t="s">
        <v>2902</v>
      </c>
      <c r="F186" s="288">
        <v>19493.7</v>
      </c>
      <c r="G186" s="288">
        <v>19493.7</v>
      </c>
    </row>
    <row r="187" spans="1:7" ht="30" outlineLevel="5" x14ac:dyDescent="0.2">
      <c r="A187" s="283"/>
      <c r="B187" s="283"/>
      <c r="C187" s="283" t="s">
        <v>2903</v>
      </c>
      <c r="D187" s="283"/>
      <c r="E187" s="286" t="s">
        <v>2904</v>
      </c>
      <c r="F187" s="288">
        <v>19493.7</v>
      </c>
      <c r="G187" s="288">
        <v>19493.7</v>
      </c>
    </row>
    <row r="188" spans="1:7" ht="15" outlineLevel="6" x14ac:dyDescent="0.2">
      <c r="A188" s="283"/>
      <c r="B188" s="283"/>
      <c r="C188" s="283" t="s">
        <v>2905</v>
      </c>
      <c r="D188" s="283"/>
      <c r="E188" s="286" t="s">
        <v>2906</v>
      </c>
      <c r="F188" s="288">
        <v>16516.599999999999</v>
      </c>
      <c r="G188" s="288">
        <v>16516.599999999999</v>
      </c>
    </row>
    <row r="189" spans="1:7" ht="45" outlineLevel="7" x14ac:dyDescent="0.2">
      <c r="A189" s="283"/>
      <c r="B189" s="283"/>
      <c r="C189" s="283"/>
      <c r="D189" s="283" t="s">
        <v>1417</v>
      </c>
      <c r="E189" s="286" t="s">
        <v>1418</v>
      </c>
      <c r="F189" s="288">
        <v>16516.599999999999</v>
      </c>
      <c r="G189" s="288">
        <v>16516.599999999999</v>
      </c>
    </row>
    <row r="190" spans="1:7" ht="15" outlineLevel="6" x14ac:dyDescent="0.2">
      <c r="A190" s="283"/>
      <c r="B190" s="283"/>
      <c r="C190" s="283" t="s">
        <v>2907</v>
      </c>
      <c r="D190" s="283"/>
      <c r="E190" s="286" t="s">
        <v>2908</v>
      </c>
      <c r="F190" s="288">
        <v>2977.1</v>
      </c>
      <c r="G190" s="288">
        <v>2977.1</v>
      </c>
    </row>
    <row r="191" spans="1:7" ht="45" outlineLevel="7" x14ac:dyDescent="0.2">
      <c r="A191" s="283"/>
      <c r="B191" s="283"/>
      <c r="C191" s="283"/>
      <c r="D191" s="283" t="s">
        <v>1417</v>
      </c>
      <c r="E191" s="286" t="s">
        <v>1418</v>
      </c>
      <c r="F191" s="288">
        <v>2977.1</v>
      </c>
      <c r="G191" s="288">
        <v>2977.1</v>
      </c>
    </row>
    <row r="192" spans="1:7" ht="75" outlineLevel="4" x14ac:dyDescent="0.2">
      <c r="A192" s="283"/>
      <c r="B192" s="283"/>
      <c r="C192" s="283" t="s">
        <v>2909</v>
      </c>
      <c r="D192" s="283"/>
      <c r="E192" s="286" t="s">
        <v>2910</v>
      </c>
      <c r="F192" s="288">
        <v>90890.1</v>
      </c>
      <c r="G192" s="288">
        <v>90890.1</v>
      </c>
    </row>
    <row r="193" spans="1:7" ht="135" outlineLevel="5" x14ac:dyDescent="0.2">
      <c r="A193" s="283"/>
      <c r="B193" s="283"/>
      <c r="C193" s="283" t="s">
        <v>2911</v>
      </c>
      <c r="D193" s="283"/>
      <c r="E193" s="286" t="s">
        <v>2912</v>
      </c>
      <c r="F193" s="288">
        <v>90890.1</v>
      </c>
      <c r="G193" s="288">
        <v>90890.1</v>
      </c>
    </row>
    <row r="194" spans="1:7" ht="30" outlineLevel="6" x14ac:dyDescent="0.2">
      <c r="A194" s="283"/>
      <c r="B194" s="283"/>
      <c r="C194" s="283" t="s">
        <v>2913</v>
      </c>
      <c r="D194" s="283"/>
      <c r="E194" s="286" t="s">
        <v>2914</v>
      </c>
      <c r="F194" s="288">
        <v>90000</v>
      </c>
      <c r="G194" s="288">
        <v>90000</v>
      </c>
    </row>
    <row r="195" spans="1:7" ht="45" outlineLevel="7" x14ac:dyDescent="0.2">
      <c r="A195" s="283"/>
      <c r="B195" s="283"/>
      <c r="C195" s="283"/>
      <c r="D195" s="283" t="s">
        <v>1417</v>
      </c>
      <c r="E195" s="286" t="s">
        <v>1418</v>
      </c>
      <c r="F195" s="288">
        <v>90000</v>
      </c>
      <c r="G195" s="288">
        <v>90000</v>
      </c>
    </row>
    <row r="196" spans="1:7" ht="90" outlineLevel="6" x14ac:dyDescent="0.2">
      <c r="A196" s="283"/>
      <c r="B196" s="283"/>
      <c r="C196" s="283" t="s">
        <v>2915</v>
      </c>
      <c r="D196" s="283"/>
      <c r="E196" s="286" t="s">
        <v>2916</v>
      </c>
      <c r="F196" s="288">
        <v>890.1</v>
      </c>
      <c r="G196" s="288">
        <v>890.1</v>
      </c>
    </row>
    <row r="197" spans="1:7" ht="45" outlineLevel="7" x14ac:dyDescent="0.2">
      <c r="A197" s="283"/>
      <c r="B197" s="283"/>
      <c r="C197" s="283"/>
      <c r="D197" s="283" t="s">
        <v>1417</v>
      </c>
      <c r="E197" s="286" t="s">
        <v>1418</v>
      </c>
      <c r="F197" s="288">
        <v>890.1</v>
      </c>
      <c r="G197" s="288">
        <v>890.1</v>
      </c>
    </row>
    <row r="198" spans="1:7" ht="45" outlineLevel="4" x14ac:dyDescent="0.2">
      <c r="A198" s="283"/>
      <c r="B198" s="283"/>
      <c r="C198" s="283" t="s">
        <v>2917</v>
      </c>
      <c r="D198" s="283"/>
      <c r="E198" s="286" t="s">
        <v>2918</v>
      </c>
      <c r="F198" s="288">
        <v>39853</v>
      </c>
      <c r="G198" s="288">
        <v>39853</v>
      </c>
    </row>
    <row r="199" spans="1:7" ht="45" outlineLevel="5" x14ac:dyDescent="0.2">
      <c r="A199" s="283"/>
      <c r="B199" s="283"/>
      <c r="C199" s="283" t="s">
        <v>2919</v>
      </c>
      <c r="D199" s="283"/>
      <c r="E199" s="286" t="s">
        <v>2920</v>
      </c>
      <c r="F199" s="288">
        <v>39853</v>
      </c>
      <c r="G199" s="288">
        <v>39853</v>
      </c>
    </row>
    <row r="200" spans="1:7" ht="30" outlineLevel="6" x14ac:dyDescent="0.2">
      <c r="A200" s="283"/>
      <c r="B200" s="283"/>
      <c r="C200" s="283" t="s">
        <v>2921</v>
      </c>
      <c r="D200" s="283"/>
      <c r="E200" s="286" t="s">
        <v>2922</v>
      </c>
      <c r="F200" s="288">
        <v>37467</v>
      </c>
      <c r="G200" s="288">
        <v>37467</v>
      </c>
    </row>
    <row r="201" spans="1:7" ht="45" outlineLevel="7" x14ac:dyDescent="0.2">
      <c r="A201" s="283"/>
      <c r="B201" s="283"/>
      <c r="C201" s="283"/>
      <c r="D201" s="283" t="s">
        <v>1417</v>
      </c>
      <c r="E201" s="286" t="s">
        <v>1418</v>
      </c>
      <c r="F201" s="288">
        <v>360</v>
      </c>
      <c r="G201" s="288">
        <v>360</v>
      </c>
    </row>
    <row r="202" spans="1:7" ht="45" outlineLevel="7" x14ac:dyDescent="0.2">
      <c r="A202" s="283"/>
      <c r="B202" s="283"/>
      <c r="C202" s="283"/>
      <c r="D202" s="283" t="s">
        <v>1411</v>
      </c>
      <c r="E202" s="286" t="s">
        <v>1412</v>
      </c>
      <c r="F202" s="288">
        <v>37107</v>
      </c>
      <c r="G202" s="288">
        <v>37107</v>
      </c>
    </row>
    <row r="203" spans="1:7" ht="90" outlineLevel="6" x14ac:dyDescent="0.2">
      <c r="A203" s="283"/>
      <c r="B203" s="283"/>
      <c r="C203" s="283" t="s">
        <v>2923</v>
      </c>
      <c r="D203" s="283"/>
      <c r="E203" s="286" t="s">
        <v>2924</v>
      </c>
      <c r="F203" s="288">
        <v>1900</v>
      </c>
      <c r="G203" s="288">
        <v>1900</v>
      </c>
    </row>
    <row r="204" spans="1:7" ht="45" outlineLevel="7" x14ac:dyDescent="0.2">
      <c r="A204" s="283"/>
      <c r="B204" s="283"/>
      <c r="C204" s="283"/>
      <c r="D204" s="283" t="s">
        <v>1417</v>
      </c>
      <c r="E204" s="286" t="s">
        <v>1418</v>
      </c>
      <c r="F204" s="288">
        <v>1900</v>
      </c>
      <c r="G204" s="288">
        <v>1900</v>
      </c>
    </row>
    <row r="205" spans="1:7" ht="120" outlineLevel="6" x14ac:dyDescent="0.2">
      <c r="A205" s="283"/>
      <c r="B205" s="283"/>
      <c r="C205" s="283" t="s">
        <v>2925</v>
      </c>
      <c r="D205" s="283"/>
      <c r="E205" s="286" t="s">
        <v>2926</v>
      </c>
      <c r="F205" s="288">
        <v>486</v>
      </c>
      <c r="G205" s="288">
        <v>486</v>
      </c>
    </row>
    <row r="206" spans="1:7" ht="45" outlineLevel="7" x14ac:dyDescent="0.2">
      <c r="A206" s="283"/>
      <c r="B206" s="283"/>
      <c r="C206" s="283"/>
      <c r="D206" s="283" t="s">
        <v>1417</v>
      </c>
      <c r="E206" s="286" t="s">
        <v>1418</v>
      </c>
      <c r="F206" s="288">
        <v>486</v>
      </c>
      <c r="G206" s="288">
        <v>486</v>
      </c>
    </row>
    <row r="207" spans="1:7" ht="30" outlineLevel="4" x14ac:dyDescent="0.2">
      <c r="A207" s="283"/>
      <c r="B207" s="283"/>
      <c r="C207" s="283" t="s">
        <v>2927</v>
      </c>
      <c r="D207" s="283"/>
      <c r="E207" s="286" t="s">
        <v>2928</v>
      </c>
      <c r="F207" s="288">
        <v>10675</v>
      </c>
      <c r="G207" s="288">
        <v>10675</v>
      </c>
    </row>
    <row r="208" spans="1:7" ht="60" outlineLevel="5" x14ac:dyDescent="0.2">
      <c r="A208" s="283"/>
      <c r="B208" s="283"/>
      <c r="C208" s="283" t="s">
        <v>2929</v>
      </c>
      <c r="D208" s="283"/>
      <c r="E208" s="286" t="s">
        <v>2930</v>
      </c>
      <c r="F208" s="288">
        <v>10675</v>
      </c>
      <c r="G208" s="288">
        <v>10675</v>
      </c>
    </row>
    <row r="209" spans="1:7" ht="60" outlineLevel="6" x14ac:dyDescent="0.2">
      <c r="A209" s="283"/>
      <c r="B209" s="283"/>
      <c r="C209" s="283" t="s">
        <v>2932</v>
      </c>
      <c r="D209" s="283"/>
      <c r="E209" s="286" t="s">
        <v>2933</v>
      </c>
      <c r="F209" s="288">
        <v>150</v>
      </c>
      <c r="G209" s="288">
        <v>150</v>
      </c>
    </row>
    <row r="210" spans="1:7" ht="45" outlineLevel="7" x14ac:dyDescent="0.2">
      <c r="A210" s="283"/>
      <c r="B210" s="283"/>
      <c r="C210" s="283"/>
      <c r="D210" s="283" t="s">
        <v>1411</v>
      </c>
      <c r="E210" s="286" t="s">
        <v>1412</v>
      </c>
      <c r="F210" s="288">
        <v>150</v>
      </c>
      <c r="G210" s="288">
        <v>150</v>
      </c>
    </row>
    <row r="211" spans="1:7" ht="45" outlineLevel="6" x14ac:dyDescent="0.2">
      <c r="A211" s="283"/>
      <c r="B211" s="283"/>
      <c r="C211" s="283" t="s">
        <v>2934</v>
      </c>
      <c r="D211" s="283"/>
      <c r="E211" s="286" t="s">
        <v>2935</v>
      </c>
      <c r="F211" s="288">
        <v>250</v>
      </c>
      <c r="G211" s="288">
        <v>250</v>
      </c>
    </row>
    <row r="212" spans="1:7" ht="45" outlineLevel="7" x14ac:dyDescent="0.2">
      <c r="A212" s="283"/>
      <c r="B212" s="283"/>
      <c r="C212" s="283"/>
      <c r="D212" s="283" t="s">
        <v>1417</v>
      </c>
      <c r="E212" s="286" t="s">
        <v>1418</v>
      </c>
      <c r="F212" s="288">
        <v>250</v>
      </c>
      <c r="G212" s="288">
        <v>250</v>
      </c>
    </row>
    <row r="213" spans="1:7" ht="105" outlineLevel="6" x14ac:dyDescent="0.2">
      <c r="A213" s="283"/>
      <c r="B213" s="283"/>
      <c r="C213" s="283" t="s">
        <v>2936</v>
      </c>
      <c r="D213" s="283"/>
      <c r="E213" s="286" t="s">
        <v>2937</v>
      </c>
      <c r="F213" s="288">
        <v>1930</v>
      </c>
      <c r="G213" s="288">
        <v>1930</v>
      </c>
    </row>
    <row r="214" spans="1:7" ht="45" outlineLevel="7" x14ac:dyDescent="0.2">
      <c r="A214" s="283"/>
      <c r="B214" s="283"/>
      <c r="C214" s="283"/>
      <c r="D214" s="283" t="s">
        <v>1417</v>
      </c>
      <c r="E214" s="286" t="s">
        <v>1418</v>
      </c>
      <c r="F214" s="288">
        <v>1930</v>
      </c>
      <c r="G214" s="288">
        <v>1930</v>
      </c>
    </row>
    <row r="215" spans="1:7" ht="60" outlineLevel="6" x14ac:dyDescent="0.2">
      <c r="A215" s="283"/>
      <c r="B215" s="283"/>
      <c r="C215" s="283" t="s">
        <v>2938</v>
      </c>
      <c r="D215" s="283"/>
      <c r="E215" s="286" t="s">
        <v>2939</v>
      </c>
      <c r="F215" s="288">
        <v>1290</v>
      </c>
      <c r="G215" s="288">
        <v>1290</v>
      </c>
    </row>
    <row r="216" spans="1:7" ht="45" outlineLevel="7" x14ac:dyDescent="0.2">
      <c r="A216" s="283"/>
      <c r="B216" s="283"/>
      <c r="C216" s="283"/>
      <c r="D216" s="283" t="s">
        <v>1417</v>
      </c>
      <c r="E216" s="286" t="s">
        <v>1418</v>
      </c>
      <c r="F216" s="288">
        <v>400</v>
      </c>
      <c r="G216" s="288">
        <v>400</v>
      </c>
    </row>
    <row r="217" spans="1:7" ht="45" outlineLevel="7" x14ac:dyDescent="0.2">
      <c r="A217" s="283"/>
      <c r="B217" s="283"/>
      <c r="C217" s="283"/>
      <c r="D217" s="283" t="s">
        <v>1411</v>
      </c>
      <c r="E217" s="286" t="s">
        <v>1412</v>
      </c>
      <c r="F217" s="288">
        <v>890</v>
      </c>
      <c r="G217" s="288">
        <v>890</v>
      </c>
    </row>
    <row r="218" spans="1:7" ht="60" outlineLevel="6" x14ac:dyDescent="0.2">
      <c r="A218" s="283"/>
      <c r="B218" s="283"/>
      <c r="C218" s="283" t="s">
        <v>2940</v>
      </c>
      <c r="D218" s="283"/>
      <c r="E218" s="286" t="s">
        <v>2941</v>
      </c>
      <c r="F218" s="288">
        <v>1678</v>
      </c>
      <c r="G218" s="288">
        <v>1678</v>
      </c>
    </row>
    <row r="219" spans="1:7" ht="45" outlineLevel="7" x14ac:dyDescent="0.2">
      <c r="A219" s="283"/>
      <c r="B219" s="283"/>
      <c r="C219" s="283"/>
      <c r="D219" s="283" t="s">
        <v>1417</v>
      </c>
      <c r="E219" s="286" t="s">
        <v>1418</v>
      </c>
      <c r="F219" s="288">
        <v>1678</v>
      </c>
      <c r="G219" s="288">
        <v>1678</v>
      </c>
    </row>
    <row r="220" spans="1:7" ht="60" outlineLevel="6" x14ac:dyDescent="0.2">
      <c r="A220" s="283"/>
      <c r="B220" s="283"/>
      <c r="C220" s="283" t="s">
        <v>2942</v>
      </c>
      <c r="D220" s="283"/>
      <c r="E220" s="286" t="s">
        <v>2943</v>
      </c>
      <c r="F220" s="288">
        <v>1130</v>
      </c>
      <c r="G220" s="288">
        <v>1130</v>
      </c>
    </row>
    <row r="221" spans="1:7" ht="45" outlineLevel="7" x14ac:dyDescent="0.2">
      <c r="A221" s="283"/>
      <c r="B221" s="283"/>
      <c r="C221" s="283"/>
      <c r="D221" s="283" t="s">
        <v>1417</v>
      </c>
      <c r="E221" s="286" t="s">
        <v>1418</v>
      </c>
      <c r="F221" s="288">
        <v>550</v>
      </c>
      <c r="G221" s="288">
        <v>550</v>
      </c>
    </row>
    <row r="222" spans="1:7" ht="45" outlineLevel="7" x14ac:dyDescent="0.2">
      <c r="A222" s="283"/>
      <c r="B222" s="283"/>
      <c r="C222" s="283"/>
      <c r="D222" s="283" t="s">
        <v>1411</v>
      </c>
      <c r="E222" s="286" t="s">
        <v>1412</v>
      </c>
      <c r="F222" s="288">
        <v>580</v>
      </c>
      <c r="G222" s="288">
        <v>580</v>
      </c>
    </row>
    <row r="223" spans="1:7" ht="45" outlineLevel="6" x14ac:dyDescent="0.2">
      <c r="A223" s="283"/>
      <c r="B223" s="283"/>
      <c r="C223" s="283" t="s">
        <v>2944</v>
      </c>
      <c r="D223" s="283"/>
      <c r="E223" s="286" t="s">
        <v>2945</v>
      </c>
      <c r="F223" s="288">
        <v>4247</v>
      </c>
      <c r="G223" s="288">
        <v>4247</v>
      </c>
    </row>
    <row r="224" spans="1:7" ht="45" outlineLevel="7" x14ac:dyDescent="0.2">
      <c r="A224" s="283"/>
      <c r="B224" s="283"/>
      <c r="C224" s="283"/>
      <c r="D224" s="283" t="s">
        <v>1417</v>
      </c>
      <c r="E224" s="286" t="s">
        <v>1418</v>
      </c>
      <c r="F224" s="288">
        <v>3227</v>
      </c>
      <c r="G224" s="288">
        <v>3227</v>
      </c>
    </row>
    <row r="225" spans="1:7" ht="45" outlineLevel="7" x14ac:dyDescent="0.2">
      <c r="A225" s="283"/>
      <c r="B225" s="283"/>
      <c r="C225" s="283"/>
      <c r="D225" s="283" t="s">
        <v>1411</v>
      </c>
      <c r="E225" s="286" t="s">
        <v>1412</v>
      </c>
      <c r="F225" s="288">
        <v>1020</v>
      </c>
      <c r="G225" s="288">
        <v>1020</v>
      </c>
    </row>
    <row r="226" spans="1:7" ht="30" outlineLevel="3" x14ac:dyDescent="0.2">
      <c r="A226" s="283"/>
      <c r="B226" s="283"/>
      <c r="C226" s="283" t="s">
        <v>2981</v>
      </c>
      <c r="D226" s="283"/>
      <c r="E226" s="286" t="s">
        <v>2982</v>
      </c>
      <c r="F226" s="288">
        <v>5760.5</v>
      </c>
      <c r="G226" s="288">
        <v>5760.5</v>
      </c>
    </row>
    <row r="227" spans="1:7" ht="60" outlineLevel="6" x14ac:dyDescent="0.2">
      <c r="A227" s="283"/>
      <c r="B227" s="283"/>
      <c r="C227" s="283" t="s">
        <v>3001</v>
      </c>
      <c r="D227" s="283"/>
      <c r="E227" s="286" t="s">
        <v>1527</v>
      </c>
      <c r="F227" s="288">
        <v>4646.6000000000004</v>
      </c>
      <c r="G227" s="288">
        <v>4646.6000000000004</v>
      </c>
    </row>
    <row r="228" spans="1:7" ht="45" outlineLevel="7" x14ac:dyDescent="0.2">
      <c r="A228" s="283"/>
      <c r="B228" s="283"/>
      <c r="C228" s="283"/>
      <c r="D228" s="283" t="s">
        <v>1417</v>
      </c>
      <c r="E228" s="286" t="s">
        <v>1418</v>
      </c>
      <c r="F228" s="288">
        <v>4646.6000000000004</v>
      </c>
      <c r="G228" s="288">
        <v>4646.6000000000004</v>
      </c>
    </row>
    <row r="229" spans="1:7" ht="30" outlineLevel="6" x14ac:dyDescent="0.2">
      <c r="A229" s="283"/>
      <c r="B229" s="283"/>
      <c r="C229" s="283" t="s">
        <v>3010</v>
      </c>
      <c r="D229" s="283"/>
      <c r="E229" s="286" t="s">
        <v>3011</v>
      </c>
      <c r="F229" s="288">
        <v>1113.9000000000001</v>
      </c>
      <c r="G229" s="288">
        <v>1113.9000000000001</v>
      </c>
    </row>
    <row r="230" spans="1:7" ht="45" outlineLevel="7" x14ac:dyDescent="0.2">
      <c r="A230" s="283"/>
      <c r="B230" s="283"/>
      <c r="C230" s="283"/>
      <c r="D230" s="283" t="s">
        <v>1417</v>
      </c>
      <c r="E230" s="286" t="s">
        <v>1418</v>
      </c>
      <c r="F230" s="288">
        <v>1113.9000000000001</v>
      </c>
      <c r="G230" s="288">
        <v>1113.9000000000001</v>
      </c>
    </row>
    <row r="231" spans="1:7" ht="60" outlineLevel="3" x14ac:dyDescent="0.2">
      <c r="A231" s="283"/>
      <c r="B231" s="283"/>
      <c r="C231" s="283" t="s">
        <v>3014</v>
      </c>
      <c r="D231" s="283"/>
      <c r="E231" s="286" t="s">
        <v>3015</v>
      </c>
      <c r="F231" s="288">
        <v>2959.1</v>
      </c>
      <c r="G231" s="288">
        <v>2959.1</v>
      </c>
    </row>
    <row r="232" spans="1:7" ht="30" outlineLevel="6" x14ac:dyDescent="0.2">
      <c r="A232" s="283"/>
      <c r="B232" s="283"/>
      <c r="C232" s="283" t="s">
        <v>3017</v>
      </c>
      <c r="D232" s="283"/>
      <c r="E232" s="286" t="s">
        <v>2739</v>
      </c>
      <c r="F232" s="288">
        <v>201.4</v>
      </c>
      <c r="G232" s="288">
        <v>201.4</v>
      </c>
    </row>
    <row r="233" spans="1:7" ht="45" outlineLevel="7" x14ac:dyDescent="0.2">
      <c r="A233" s="283"/>
      <c r="B233" s="283"/>
      <c r="C233" s="283"/>
      <c r="D233" s="283" t="s">
        <v>1417</v>
      </c>
      <c r="E233" s="286" t="s">
        <v>1418</v>
      </c>
      <c r="F233" s="288">
        <v>201.4</v>
      </c>
      <c r="G233" s="288">
        <v>201.4</v>
      </c>
    </row>
    <row r="234" spans="1:7" ht="45" outlineLevel="6" x14ac:dyDescent="0.2">
      <c r="A234" s="283"/>
      <c r="B234" s="283"/>
      <c r="C234" s="283" t="s">
        <v>3022</v>
      </c>
      <c r="D234" s="283"/>
      <c r="E234" s="286" t="s">
        <v>3023</v>
      </c>
      <c r="F234" s="288">
        <v>314.5</v>
      </c>
      <c r="G234" s="288">
        <v>314.5</v>
      </c>
    </row>
    <row r="235" spans="1:7" ht="45" outlineLevel="7" x14ac:dyDescent="0.2">
      <c r="A235" s="283"/>
      <c r="B235" s="283"/>
      <c r="C235" s="283"/>
      <c r="D235" s="283" t="s">
        <v>1417</v>
      </c>
      <c r="E235" s="286" t="s">
        <v>1418</v>
      </c>
      <c r="F235" s="288">
        <v>314.5</v>
      </c>
      <c r="G235" s="288">
        <v>314.5</v>
      </c>
    </row>
    <row r="236" spans="1:7" ht="45" outlineLevel="6" x14ac:dyDescent="0.2">
      <c r="A236" s="283"/>
      <c r="B236" s="283"/>
      <c r="C236" s="283" t="s">
        <v>3024</v>
      </c>
      <c r="D236" s="283"/>
      <c r="E236" s="286" t="s">
        <v>3025</v>
      </c>
      <c r="F236" s="288">
        <v>293.2</v>
      </c>
      <c r="G236" s="288">
        <v>293.2</v>
      </c>
    </row>
    <row r="237" spans="1:7" ht="45" outlineLevel="7" x14ac:dyDescent="0.2">
      <c r="A237" s="283"/>
      <c r="B237" s="283"/>
      <c r="C237" s="283"/>
      <c r="D237" s="283" t="s">
        <v>1417</v>
      </c>
      <c r="E237" s="286" t="s">
        <v>1418</v>
      </c>
      <c r="F237" s="288">
        <v>293.2</v>
      </c>
      <c r="G237" s="288">
        <v>293.2</v>
      </c>
    </row>
    <row r="238" spans="1:7" ht="60" outlineLevel="6" x14ac:dyDescent="0.2">
      <c r="A238" s="283"/>
      <c r="B238" s="283"/>
      <c r="C238" s="283" t="s">
        <v>3026</v>
      </c>
      <c r="D238" s="283"/>
      <c r="E238" s="286" t="s">
        <v>3027</v>
      </c>
      <c r="F238" s="288">
        <v>1350</v>
      </c>
      <c r="G238" s="288">
        <v>1350</v>
      </c>
    </row>
    <row r="239" spans="1:7" ht="45" outlineLevel="7" x14ac:dyDescent="0.2">
      <c r="A239" s="283"/>
      <c r="B239" s="283"/>
      <c r="C239" s="283"/>
      <c r="D239" s="283" t="s">
        <v>1417</v>
      </c>
      <c r="E239" s="286" t="s">
        <v>1418</v>
      </c>
      <c r="F239" s="288">
        <v>1350</v>
      </c>
      <c r="G239" s="288">
        <v>1350</v>
      </c>
    </row>
    <row r="240" spans="1:7" ht="30" outlineLevel="6" x14ac:dyDescent="0.2">
      <c r="A240" s="283"/>
      <c r="B240" s="283"/>
      <c r="C240" s="283" t="s">
        <v>3030</v>
      </c>
      <c r="D240" s="283"/>
      <c r="E240" s="286" t="s">
        <v>3031</v>
      </c>
      <c r="F240" s="288">
        <v>800</v>
      </c>
      <c r="G240" s="288">
        <v>800</v>
      </c>
    </row>
    <row r="241" spans="1:7" ht="90" outlineLevel="7" x14ac:dyDescent="0.2">
      <c r="A241" s="283"/>
      <c r="B241" s="283"/>
      <c r="C241" s="283"/>
      <c r="D241" s="283" t="s">
        <v>1428</v>
      </c>
      <c r="E241" s="286" t="s">
        <v>1429</v>
      </c>
      <c r="F241" s="288">
        <v>606.4</v>
      </c>
      <c r="G241" s="288">
        <v>606.4</v>
      </c>
    </row>
    <row r="242" spans="1:7" ht="45" outlineLevel="7" x14ac:dyDescent="0.2">
      <c r="A242" s="283"/>
      <c r="B242" s="283"/>
      <c r="C242" s="283"/>
      <c r="D242" s="283" t="s">
        <v>1417</v>
      </c>
      <c r="E242" s="286" t="s">
        <v>1418</v>
      </c>
      <c r="F242" s="288">
        <v>193.6</v>
      </c>
      <c r="G242" s="288">
        <v>193.6</v>
      </c>
    </row>
    <row r="243" spans="1:7" ht="15" outlineLevel="1" x14ac:dyDescent="0.2">
      <c r="A243" s="283"/>
      <c r="B243" s="283" t="s">
        <v>3117</v>
      </c>
      <c r="C243" s="283"/>
      <c r="D243" s="283"/>
      <c r="E243" s="286" t="s">
        <v>3118</v>
      </c>
      <c r="F243" s="288">
        <v>34805.9</v>
      </c>
      <c r="G243" s="288">
        <v>34805.9</v>
      </c>
    </row>
    <row r="244" spans="1:7" ht="15" outlineLevel="2" x14ac:dyDescent="0.2">
      <c r="A244" s="283"/>
      <c r="B244" s="283" t="s">
        <v>3119</v>
      </c>
      <c r="C244" s="283"/>
      <c r="D244" s="283"/>
      <c r="E244" s="286" t="s">
        <v>3120</v>
      </c>
      <c r="F244" s="288">
        <v>34805.9</v>
      </c>
      <c r="G244" s="288">
        <v>34805.9</v>
      </c>
    </row>
    <row r="245" spans="1:7" ht="45" outlineLevel="3" x14ac:dyDescent="0.2">
      <c r="A245" s="283"/>
      <c r="B245" s="283"/>
      <c r="C245" s="283" t="s">
        <v>2088</v>
      </c>
      <c r="D245" s="283"/>
      <c r="E245" s="286" t="s">
        <v>2089</v>
      </c>
      <c r="F245" s="288">
        <v>34805.9</v>
      </c>
      <c r="G245" s="288">
        <v>34805.9</v>
      </c>
    </row>
    <row r="246" spans="1:7" ht="45" outlineLevel="4" x14ac:dyDescent="0.2">
      <c r="A246" s="283"/>
      <c r="B246" s="283"/>
      <c r="C246" s="283" t="s">
        <v>2117</v>
      </c>
      <c r="D246" s="283"/>
      <c r="E246" s="286" t="s">
        <v>2118</v>
      </c>
      <c r="F246" s="288">
        <v>34805.9</v>
      </c>
      <c r="G246" s="288">
        <v>34805.9</v>
      </c>
    </row>
    <row r="247" spans="1:7" ht="60" outlineLevel="5" x14ac:dyDescent="0.2">
      <c r="A247" s="283"/>
      <c r="B247" s="283"/>
      <c r="C247" s="283" t="s">
        <v>2119</v>
      </c>
      <c r="D247" s="283"/>
      <c r="E247" s="286" t="s">
        <v>2120</v>
      </c>
      <c r="F247" s="288">
        <v>34805.9</v>
      </c>
      <c r="G247" s="288">
        <v>34805.9</v>
      </c>
    </row>
    <row r="248" spans="1:7" ht="60" outlineLevel="6" x14ac:dyDescent="0.2">
      <c r="A248" s="283"/>
      <c r="B248" s="283"/>
      <c r="C248" s="283" t="s">
        <v>2121</v>
      </c>
      <c r="D248" s="283"/>
      <c r="E248" s="286" t="s">
        <v>1410</v>
      </c>
      <c r="F248" s="288">
        <v>34805.9</v>
      </c>
      <c r="G248" s="288">
        <v>34805.9</v>
      </c>
    </row>
    <row r="249" spans="1:7" ht="90" outlineLevel="7" x14ac:dyDescent="0.2">
      <c r="A249" s="283"/>
      <c r="B249" s="283"/>
      <c r="C249" s="283"/>
      <c r="D249" s="283" t="s">
        <v>1428</v>
      </c>
      <c r="E249" s="286" t="s">
        <v>1429</v>
      </c>
      <c r="F249" s="288">
        <v>25008.9</v>
      </c>
      <c r="G249" s="288">
        <v>25008.9</v>
      </c>
    </row>
    <row r="250" spans="1:7" ht="45" outlineLevel="7" x14ac:dyDescent="0.2">
      <c r="A250" s="283"/>
      <c r="B250" s="283"/>
      <c r="C250" s="283"/>
      <c r="D250" s="283" t="s">
        <v>1417</v>
      </c>
      <c r="E250" s="286" t="s">
        <v>1418</v>
      </c>
      <c r="F250" s="288">
        <v>9638.1</v>
      </c>
      <c r="G250" s="288">
        <v>9638.1</v>
      </c>
    </row>
    <row r="251" spans="1:7" ht="15" outlineLevel="7" x14ac:dyDescent="0.2">
      <c r="A251" s="283"/>
      <c r="B251" s="283"/>
      <c r="C251" s="283"/>
      <c r="D251" s="283" t="s">
        <v>1430</v>
      </c>
      <c r="E251" s="286" t="s">
        <v>1431</v>
      </c>
      <c r="F251" s="288">
        <v>158.9</v>
      </c>
      <c r="G251" s="288">
        <v>158.9</v>
      </c>
    </row>
    <row r="252" spans="1:7" ht="45" outlineLevel="1" x14ac:dyDescent="0.2">
      <c r="A252" s="283"/>
      <c r="B252" s="283" t="s">
        <v>3121</v>
      </c>
      <c r="C252" s="283"/>
      <c r="D252" s="283"/>
      <c r="E252" s="286" t="s">
        <v>3122</v>
      </c>
      <c r="F252" s="288">
        <v>960184.7</v>
      </c>
      <c r="G252" s="288">
        <v>872384.6</v>
      </c>
    </row>
    <row r="253" spans="1:7" ht="60" outlineLevel="2" x14ac:dyDescent="0.2">
      <c r="A253" s="283"/>
      <c r="B253" s="283" t="s">
        <v>3123</v>
      </c>
      <c r="C253" s="283"/>
      <c r="D253" s="283"/>
      <c r="E253" s="286" t="s">
        <v>3124</v>
      </c>
      <c r="F253" s="288">
        <v>105423</v>
      </c>
      <c r="G253" s="288">
        <v>100445.7</v>
      </c>
    </row>
    <row r="254" spans="1:7" ht="45" outlineLevel="3" x14ac:dyDescent="0.2">
      <c r="A254" s="283"/>
      <c r="B254" s="283"/>
      <c r="C254" s="283" t="s">
        <v>2088</v>
      </c>
      <c r="D254" s="283"/>
      <c r="E254" s="286" t="s">
        <v>2089</v>
      </c>
      <c r="F254" s="288">
        <v>105423</v>
      </c>
      <c r="G254" s="288">
        <v>100445.7</v>
      </c>
    </row>
    <row r="255" spans="1:7" ht="75" outlineLevel="4" x14ac:dyDescent="0.2">
      <c r="A255" s="283"/>
      <c r="B255" s="283"/>
      <c r="C255" s="283" t="s">
        <v>2106</v>
      </c>
      <c r="D255" s="283"/>
      <c r="E255" s="286" t="s">
        <v>2107</v>
      </c>
      <c r="F255" s="288">
        <v>82004.800000000003</v>
      </c>
      <c r="G255" s="288">
        <v>82004.800000000003</v>
      </c>
    </row>
    <row r="256" spans="1:7" ht="60" outlineLevel="5" x14ac:dyDescent="0.2">
      <c r="A256" s="283"/>
      <c r="B256" s="283"/>
      <c r="C256" s="283" t="s">
        <v>2108</v>
      </c>
      <c r="D256" s="283"/>
      <c r="E256" s="286" t="s">
        <v>2109</v>
      </c>
      <c r="F256" s="288">
        <v>82004.800000000003</v>
      </c>
      <c r="G256" s="288">
        <v>82004.800000000003</v>
      </c>
    </row>
    <row r="257" spans="1:7" ht="60" outlineLevel="6" x14ac:dyDescent="0.2">
      <c r="A257" s="283"/>
      <c r="B257" s="283"/>
      <c r="C257" s="283" t="s">
        <v>2110</v>
      </c>
      <c r="D257" s="283"/>
      <c r="E257" s="286" t="s">
        <v>1410</v>
      </c>
      <c r="F257" s="288">
        <v>60124.5</v>
      </c>
      <c r="G257" s="288">
        <v>60124.5</v>
      </c>
    </row>
    <row r="258" spans="1:7" ht="90" outlineLevel="7" x14ac:dyDescent="0.2">
      <c r="A258" s="283"/>
      <c r="B258" s="283"/>
      <c r="C258" s="283"/>
      <c r="D258" s="283" t="s">
        <v>1428</v>
      </c>
      <c r="E258" s="286" t="s">
        <v>1429</v>
      </c>
      <c r="F258" s="288">
        <v>46889.9</v>
      </c>
      <c r="G258" s="288">
        <v>46889.9</v>
      </c>
    </row>
    <row r="259" spans="1:7" ht="45" outlineLevel="7" x14ac:dyDescent="0.2">
      <c r="A259" s="283"/>
      <c r="B259" s="283"/>
      <c r="C259" s="283"/>
      <c r="D259" s="283" t="s">
        <v>1417</v>
      </c>
      <c r="E259" s="286" t="s">
        <v>1418</v>
      </c>
      <c r="F259" s="288">
        <v>10206</v>
      </c>
      <c r="G259" s="288">
        <v>10206</v>
      </c>
    </row>
    <row r="260" spans="1:7" ht="15" outlineLevel="7" x14ac:dyDescent="0.2">
      <c r="A260" s="283"/>
      <c r="B260" s="283"/>
      <c r="C260" s="283"/>
      <c r="D260" s="283" t="s">
        <v>1430</v>
      </c>
      <c r="E260" s="286" t="s">
        <v>1431</v>
      </c>
      <c r="F260" s="288">
        <v>3028.6</v>
      </c>
      <c r="G260" s="288">
        <v>3028.6</v>
      </c>
    </row>
    <row r="261" spans="1:7" ht="60" outlineLevel="6" x14ac:dyDescent="0.2">
      <c r="A261" s="283"/>
      <c r="B261" s="283"/>
      <c r="C261" s="283" t="s">
        <v>2111</v>
      </c>
      <c r="D261" s="283"/>
      <c r="E261" s="286" t="s">
        <v>2112</v>
      </c>
      <c r="F261" s="288">
        <v>538.70000000000005</v>
      </c>
      <c r="G261" s="288">
        <v>538.70000000000005</v>
      </c>
    </row>
    <row r="262" spans="1:7" ht="90" outlineLevel="7" x14ac:dyDescent="0.2">
      <c r="A262" s="283"/>
      <c r="B262" s="283"/>
      <c r="C262" s="283"/>
      <c r="D262" s="283" t="s">
        <v>1428</v>
      </c>
      <c r="E262" s="286" t="s">
        <v>1429</v>
      </c>
      <c r="F262" s="288">
        <v>187.5</v>
      </c>
      <c r="G262" s="288">
        <v>187.5</v>
      </c>
    </row>
    <row r="263" spans="1:7" ht="45" outlineLevel="7" x14ac:dyDescent="0.2">
      <c r="A263" s="283"/>
      <c r="B263" s="283"/>
      <c r="C263" s="283"/>
      <c r="D263" s="283" t="s">
        <v>1417</v>
      </c>
      <c r="E263" s="286" t="s">
        <v>1418</v>
      </c>
      <c r="F263" s="288">
        <v>351.2</v>
      </c>
      <c r="G263" s="288">
        <v>351.2</v>
      </c>
    </row>
    <row r="264" spans="1:7" ht="45" outlineLevel="6" x14ac:dyDescent="0.2">
      <c r="A264" s="283"/>
      <c r="B264" s="283"/>
      <c r="C264" s="283" t="s">
        <v>2113</v>
      </c>
      <c r="D264" s="283"/>
      <c r="E264" s="286" t="s">
        <v>2114</v>
      </c>
      <c r="F264" s="288">
        <v>19341.599999999999</v>
      </c>
      <c r="G264" s="288">
        <v>19341.599999999999</v>
      </c>
    </row>
    <row r="265" spans="1:7" ht="45" outlineLevel="7" x14ac:dyDescent="0.2">
      <c r="A265" s="283"/>
      <c r="B265" s="283"/>
      <c r="C265" s="283"/>
      <c r="D265" s="283" t="s">
        <v>1417</v>
      </c>
      <c r="E265" s="286" t="s">
        <v>1418</v>
      </c>
      <c r="F265" s="288">
        <v>19341.599999999999</v>
      </c>
      <c r="G265" s="288">
        <v>19341.599999999999</v>
      </c>
    </row>
    <row r="266" spans="1:7" ht="120" outlineLevel="6" x14ac:dyDescent="0.2">
      <c r="A266" s="283"/>
      <c r="B266" s="283"/>
      <c r="C266" s="283" t="s">
        <v>2115</v>
      </c>
      <c r="D266" s="283"/>
      <c r="E266" s="286" t="s">
        <v>2116</v>
      </c>
      <c r="F266" s="288">
        <v>2000</v>
      </c>
      <c r="G266" s="288">
        <v>2000</v>
      </c>
    </row>
    <row r="267" spans="1:7" ht="45" outlineLevel="7" x14ac:dyDescent="0.2">
      <c r="A267" s="283"/>
      <c r="B267" s="283"/>
      <c r="C267" s="283"/>
      <c r="D267" s="283" t="s">
        <v>1417</v>
      </c>
      <c r="E267" s="286" t="s">
        <v>1418</v>
      </c>
      <c r="F267" s="288">
        <v>2000</v>
      </c>
      <c r="G267" s="288">
        <v>2000</v>
      </c>
    </row>
    <row r="268" spans="1:7" ht="45" outlineLevel="4" x14ac:dyDescent="0.2">
      <c r="A268" s="283"/>
      <c r="B268" s="283"/>
      <c r="C268" s="283" t="s">
        <v>2117</v>
      </c>
      <c r="D268" s="283"/>
      <c r="E268" s="286" t="s">
        <v>2118</v>
      </c>
      <c r="F268" s="288">
        <v>18440.900000000001</v>
      </c>
      <c r="G268" s="288">
        <v>18440.900000000001</v>
      </c>
    </row>
    <row r="269" spans="1:7" ht="60" outlineLevel="5" x14ac:dyDescent="0.2">
      <c r="A269" s="283"/>
      <c r="B269" s="283"/>
      <c r="C269" s="283" t="s">
        <v>2119</v>
      </c>
      <c r="D269" s="283"/>
      <c r="E269" s="286" t="s">
        <v>2120</v>
      </c>
      <c r="F269" s="288">
        <v>18440.900000000001</v>
      </c>
      <c r="G269" s="288">
        <v>18440.900000000001</v>
      </c>
    </row>
    <row r="270" spans="1:7" ht="60" outlineLevel="6" x14ac:dyDescent="0.2">
      <c r="A270" s="283"/>
      <c r="B270" s="283"/>
      <c r="C270" s="283" t="s">
        <v>2121</v>
      </c>
      <c r="D270" s="283"/>
      <c r="E270" s="286" t="s">
        <v>1410</v>
      </c>
      <c r="F270" s="288">
        <v>7457.9</v>
      </c>
      <c r="G270" s="288">
        <v>7457.9</v>
      </c>
    </row>
    <row r="271" spans="1:7" ht="45" outlineLevel="7" x14ac:dyDescent="0.2">
      <c r="A271" s="283"/>
      <c r="B271" s="283"/>
      <c r="C271" s="283"/>
      <c r="D271" s="283" t="s">
        <v>1417</v>
      </c>
      <c r="E271" s="286" t="s">
        <v>1418</v>
      </c>
      <c r="F271" s="288">
        <v>5059.8999999999996</v>
      </c>
      <c r="G271" s="288">
        <v>5059.8999999999996</v>
      </c>
    </row>
    <row r="272" spans="1:7" ht="15" outlineLevel="7" x14ac:dyDescent="0.2">
      <c r="A272" s="283"/>
      <c r="B272" s="283"/>
      <c r="C272" s="283"/>
      <c r="D272" s="283" t="s">
        <v>1430</v>
      </c>
      <c r="E272" s="286" t="s">
        <v>1431</v>
      </c>
      <c r="F272" s="288">
        <v>2398</v>
      </c>
      <c r="G272" s="288">
        <v>2398</v>
      </c>
    </row>
    <row r="273" spans="1:7" ht="60" outlineLevel="6" x14ac:dyDescent="0.2">
      <c r="A273" s="283"/>
      <c r="B273" s="283"/>
      <c r="C273" s="283" t="s">
        <v>2122</v>
      </c>
      <c r="D273" s="283"/>
      <c r="E273" s="286" t="s">
        <v>2123</v>
      </c>
      <c r="F273" s="288">
        <v>483</v>
      </c>
      <c r="G273" s="288">
        <v>483</v>
      </c>
    </row>
    <row r="274" spans="1:7" ht="45" outlineLevel="7" x14ac:dyDescent="0.2">
      <c r="A274" s="283"/>
      <c r="B274" s="283"/>
      <c r="C274" s="283"/>
      <c r="D274" s="283" t="s">
        <v>1417</v>
      </c>
      <c r="E274" s="286" t="s">
        <v>1418</v>
      </c>
      <c r="F274" s="288">
        <v>483</v>
      </c>
      <c r="G274" s="288">
        <v>483</v>
      </c>
    </row>
    <row r="275" spans="1:7" ht="45" outlineLevel="6" x14ac:dyDescent="0.2">
      <c r="A275" s="283"/>
      <c r="B275" s="283"/>
      <c r="C275" s="283" t="s">
        <v>2124</v>
      </c>
      <c r="D275" s="283"/>
      <c r="E275" s="286" t="s">
        <v>2125</v>
      </c>
      <c r="F275" s="288">
        <v>500</v>
      </c>
      <c r="G275" s="288">
        <v>500</v>
      </c>
    </row>
    <row r="276" spans="1:7" ht="45" outlineLevel="7" x14ac:dyDescent="0.2">
      <c r="A276" s="283"/>
      <c r="B276" s="283"/>
      <c r="C276" s="283"/>
      <c r="D276" s="283" t="s">
        <v>1417</v>
      </c>
      <c r="E276" s="286" t="s">
        <v>1418</v>
      </c>
      <c r="F276" s="288">
        <v>500</v>
      </c>
      <c r="G276" s="288">
        <v>500</v>
      </c>
    </row>
    <row r="277" spans="1:7" ht="75" outlineLevel="6" x14ac:dyDescent="0.2">
      <c r="A277" s="283"/>
      <c r="B277" s="283"/>
      <c r="C277" s="283" t="s">
        <v>2126</v>
      </c>
      <c r="D277" s="283"/>
      <c r="E277" s="286" t="s">
        <v>2127</v>
      </c>
      <c r="F277" s="288">
        <v>10000</v>
      </c>
      <c r="G277" s="288">
        <v>10000</v>
      </c>
    </row>
    <row r="278" spans="1:7" ht="45" outlineLevel="7" x14ac:dyDescent="0.2">
      <c r="A278" s="283"/>
      <c r="B278" s="283"/>
      <c r="C278" s="283"/>
      <c r="D278" s="283" t="s">
        <v>1417</v>
      </c>
      <c r="E278" s="286" t="s">
        <v>1418</v>
      </c>
      <c r="F278" s="288">
        <v>10000</v>
      </c>
      <c r="G278" s="288">
        <v>10000</v>
      </c>
    </row>
    <row r="279" spans="1:7" ht="60" outlineLevel="4" x14ac:dyDescent="0.2">
      <c r="A279" s="283"/>
      <c r="B279" s="283"/>
      <c r="C279" s="283" t="s">
        <v>2166</v>
      </c>
      <c r="D279" s="283"/>
      <c r="E279" s="286" t="s">
        <v>2167</v>
      </c>
      <c r="F279" s="288">
        <v>4977.3</v>
      </c>
      <c r="G279" s="288"/>
    </row>
    <row r="280" spans="1:7" ht="60" outlineLevel="5" x14ac:dyDescent="0.2">
      <c r="A280" s="283"/>
      <c r="B280" s="283"/>
      <c r="C280" s="283" t="s">
        <v>2168</v>
      </c>
      <c r="D280" s="283"/>
      <c r="E280" s="286" t="s">
        <v>2169</v>
      </c>
      <c r="F280" s="288">
        <v>4977.3</v>
      </c>
      <c r="G280" s="288"/>
    </row>
    <row r="281" spans="1:7" ht="60" outlineLevel="6" x14ac:dyDescent="0.2">
      <c r="A281" s="283"/>
      <c r="B281" s="283"/>
      <c r="C281" s="283" t="s">
        <v>2173</v>
      </c>
      <c r="D281" s="283"/>
      <c r="E281" s="286" t="s">
        <v>2174</v>
      </c>
      <c r="F281" s="288">
        <v>4977.3</v>
      </c>
      <c r="G281" s="288"/>
    </row>
    <row r="282" spans="1:7" ht="45" outlineLevel="7" x14ac:dyDescent="0.2">
      <c r="A282" s="283"/>
      <c r="B282" s="283"/>
      <c r="C282" s="283"/>
      <c r="D282" s="283" t="s">
        <v>1417</v>
      </c>
      <c r="E282" s="286" t="s">
        <v>1418</v>
      </c>
      <c r="F282" s="288">
        <v>4977.3</v>
      </c>
      <c r="G282" s="288"/>
    </row>
    <row r="283" spans="1:7" ht="15" outlineLevel="2" x14ac:dyDescent="0.2">
      <c r="A283" s="283"/>
      <c r="B283" s="283" t="s">
        <v>3125</v>
      </c>
      <c r="C283" s="283"/>
      <c r="D283" s="283"/>
      <c r="E283" s="286" t="s">
        <v>3126</v>
      </c>
      <c r="F283" s="288">
        <v>559334.19999999995</v>
      </c>
      <c r="G283" s="288">
        <v>559334.19999999995</v>
      </c>
    </row>
    <row r="284" spans="1:7" ht="45" outlineLevel="3" x14ac:dyDescent="0.2">
      <c r="A284" s="283"/>
      <c r="B284" s="283"/>
      <c r="C284" s="283" t="s">
        <v>2088</v>
      </c>
      <c r="D284" s="283"/>
      <c r="E284" s="286" t="s">
        <v>2089</v>
      </c>
      <c r="F284" s="288">
        <v>559334.19999999995</v>
      </c>
      <c r="G284" s="288">
        <v>559334.19999999995</v>
      </c>
    </row>
    <row r="285" spans="1:7" ht="30" outlineLevel="4" x14ac:dyDescent="0.2">
      <c r="A285" s="283"/>
      <c r="B285" s="283"/>
      <c r="C285" s="283" t="s">
        <v>2128</v>
      </c>
      <c r="D285" s="283"/>
      <c r="E285" s="286" t="s">
        <v>2129</v>
      </c>
      <c r="F285" s="288">
        <v>559334.19999999995</v>
      </c>
      <c r="G285" s="288">
        <v>559334.19999999995</v>
      </c>
    </row>
    <row r="286" spans="1:7" ht="45" outlineLevel="5" x14ac:dyDescent="0.2">
      <c r="A286" s="283"/>
      <c r="B286" s="283"/>
      <c r="C286" s="283" t="s">
        <v>2130</v>
      </c>
      <c r="D286" s="283"/>
      <c r="E286" s="286" t="s">
        <v>2131</v>
      </c>
      <c r="F286" s="288">
        <v>559334.19999999995</v>
      </c>
      <c r="G286" s="288">
        <v>559334.19999999995</v>
      </c>
    </row>
    <row r="287" spans="1:7" ht="60" outlineLevel="6" x14ac:dyDescent="0.2">
      <c r="A287" s="283"/>
      <c r="B287" s="283"/>
      <c r="C287" s="283" t="s">
        <v>2132</v>
      </c>
      <c r="D287" s="283"/>
      <c r="E287" s="286" t="s">
        <v>1410</v>
      </c>
      <c r="F287" s="288">
        <v>550525.5</v>
      </c>
      <c r="G287" s="288">
        <v>550525.5</v>
      </c>
    </row>
    <row r="288" spans="1:7" ht="90" outlineLevel="7" x14ac:dyDescent="0.2">
      <c r="A288" s="283"/>
      <c r="B288" s="283"/>
      <c r="C288" s="283"/>
      <c r="D288" s="283" t="s">
        <v>1428</v>
      </c>
      <c r="E288" s="286" t="s">
        <v>1429</v>
      </c>
      <c r="F288" s="288">
        <v>468152.3</v>
      </c>
      <c r="G288" s="288">
        <v>468152.3</v>
      </c>
    </row>
    <row r="289" spans="1:7" ht="45" outlineLevel="7" x14ac:dyDescent="0.2">
      <c r="A289" s="283"/>
      <c r="B289" s="283"/>
      <c r="C289" s="283"/>
      <c r="D289" s="283" t="s">
        <v>1417</v>
      </c>
      <c r="E289" s="286" t="s">
        <v>1418</v>
      </c>
      <c r="F289" s="288">
        <v>70917.600000000006</v>
      </c>
      <c r="G289" s="288">
        <v>70917.600000000006</v>
      </c>
    </row>
    <row r="290" spans="1:7" ht="15" outlineLevel="7" x14ac:dyDescent="0.2">
      <c r="A290" s="283"/>
      <c r="B290" s="283"/>
      <c r="C290" s="283"/>
      <c r="D290" s="283" t="s">
        <v>1430</v>
      </c>
      <c r="E290" s="286" t="s">
        <v>1431</v>
      </c>
      <c r="F290" s="288">
        <v>11455.6</v>
      </c>
      <c r="G290" s="288">
        <v>11455.6</v>
      </c>
    </row>
    <row r="291" spans="1:7" ht="75" outlineLevel="6" x14ac:dyDescent="0.2">
      <c r="A291" s="283"/>
      <c r="B291" s="283"/>
      <c r="C291" s="283" t="s">
        <v>2133</v>
      </c>
      <c r="D291" s="283"/>
      <c r="E291" s="286" t="s">
        <v>2134</v>
      </c>
      <c r="F291" s="288">
        <v>5808</v>
      </c>
      <c r="G291" s="288">
        <v>5808</v>
      </c>
    </row>
    <row r="292" spans="1:7" ht="45" outlineLevel="7" x14ac:dyDescent="0.2">
      <c r="A292" s="283"/>
      <c r="B292" s="283"/>
      <c r="C292" s="283"/>
      <c r="D292" s="283" t="s">
        <v>1417</v>
      </c>
      <c r="E292" s="286" t="s">
        <v>1418</v>
      </c>
      <c r="F292" s="288">
        <v>5808</v>
      </c>
      <c r="G292" s="288">
        <v>5808</v>
      </c>
    </row>
    <row r="293" spans="1:7" ht="60" outlineLevel="6" x14ac:dyDescent="0.2">
      <c r="A293" s="283"/>
      <c r="B293" s="283"/>
      <c r="C293" s="283" t="s">
        <v>2135</v>
      </c>
      <c r="D293" s="283"/>
      <c r="E293" s="286" t="s">
        <v>2136</v>
      </c>
      <c r="F293" s="288">
        <v>1000</v>
      </c>
      <c r="G293" s="288">
        <v>1000</v>
      </c>
    </row>
    <row r="294" spans="1:7" ht="45" outlineLevel="7" x14ac:dyDescent="0.2">
      <c r="A294" s="283"/>
      <c r="B294" s="283"/>
      <c r="C294" s="283"/>
      <c r="D294" s="283" t="s">
        <v>1411</v>
      </c>
      <c r="E294" s="286" t="s">
        <v>1412</v>
      </c>
      <c r="F294" s="288">
        <v>1000</v>
      </c>
      <c r="G294" s="288">
        <v>1000</v>
      </c>
    </row>
    <row r="295" spans="1:7" ht="135" outlineLevel="6" x14ac:dyDescent="0.2">
      <c r="A295" s="283"/>
      <c r="B295" s="283"/>
      <c r="C295" s="283" t="s">
        <v>2137</v>
      </c>
      <c r="D295" s="283"/>
      <c r="E295" s="286" t="s">
        <v>2138</v>
      </c>
      <c r="F295" s="288">
        <v>1134.9000000000001</v>
      </c>
      <c r="G295" s="288">
        <v>1134.9000000000001</v>
      </c>
    </row>
    <row r="296" spans="1:7" ht="30" outlineLevel="7" x14ac:dyDescent="0.2">
      <c r="A296" s="283"/>
      <c r="B296" s="283"/>
      <c r="C296" s="283"/>
      <c r="D296" s="283" t="s">
        <v>1419</v>
      </c>
      <c r="E296" s="286" t="s">
        <v>1420</v>
      </c>
      <c r="F296" s="288">
        <v>1134.9000000000001</v>
      </c>
      <c r="G296" s="288">
        <v>1134.9000000000001</v>
      </c>
    </row>
    <row r="297" spans="1:7" ht="75" outlineLevel="6" x14ac:dyDescent="0.2">
      <c r="A297" s="283"/>
      <c r="B297" s="283"/>
      <c r="C297" s="283" t="s">
        <v>2139</v>
      </c>
      <c r="D297" s="283"/>
      <c r="E297" s="286" t="s">
        <v>2140</v>
      </c>
      <c r="F297" s="288">
        <v>715.8</v>
      </c>
      <c r="G297" s="288">
        <v>715.8</v>
      </c>
    </row>
    <row r="298" spans="1:7" ht="45" outlineLevel="7" x14ac:dyDescent="0.2">
      <c r="A298" s="283"/>
      <c r="B298" s="283"/>
      <c r="C298" s="283"/>
      <c r="D298" s="283" t="s">
        <v>1417</v>
      </c>
      <c r="E298" s="286" t="s">
        <v>1418</v>
      </c>
      <c r="F298" s="288">
        <v>715.8</v>
      </c>
      <c r="G298" s="288">
        <v>715.8</v>
      </c>
    </row>
    <row r="299" spans="1:7" ht="105" outlineLevel="6" x14ac:dyDescent="0.2">
      <c r="A299" s="283"/>
      <c r="B299" s="283"/>
      <c r="C299" s="283" t="s">
        <v>2141</v>
      </c>
      <c r="D299" s="283"/>
      <c r="E299" s="286" t="s">
        <v>2142</v>
      </c>
      <c r="F299" s="288">
        <v>150</v>
      </c>
      <c r="G299" s="288">
        <v>150</v>
      </c>
    </row>
    <row r="300" spans="1:7" ht="30" outlineLevel="7" x14ac:dyDescent="0.2">
      <c r="A300" s="283"/>
      <c r="B300" s="283"/>
      <c r="C300" s="283"/>
      <c r="D300" s="283" t="s">
        <v>1419</v>
      </c>
      <c r="E300" s="286" t="s">
        <v>1420</v>
      </c>
      <c r="F300" s="288">
        <v>150</v>
      </c>
      <c r="G300" s="288">
        <v>150</v>
      </c>
    </row>
    <row r="301" spans="1:7" ht="45" outlineLevel="2" x14ac:dyDescent="0.2">
      <c r="A301" s="283"/>
      <c r="B301" s="283" t="s">
        <v>3127</v>
      </c>
      <c r="C301" s="283"/>
      <c r="D301" s="283"/>
      <c r="E301" s="286" t="s">
        <v>3128</v>
      </c>
      <c r="F301" s="288">
        <v>295427.5</v>
      </c>
      <c r="G301" s="288">
        <v>212604.7</v>
      </c>
    </row>
    <row r="302" spans="1:7" ht="45" outlineLevel="3" x14ac:dyDescent="0.2">
      <c r="A302" s="283"/>
      <c r="B302" s="283"/>
      <c r="C302" s="283" t="s">
        <v>2088</v>
      </c>
      <c r="D302" s="283"/>
      <c r="E302" s="286" t="s">
        <v>2089</v>
      </c>
      <c r="F302" s="288">
        <v>295427.5</v>
      </c>
      <c r="G302" s="288">
        <v>212604.7</v>
      </c>
    </row>
    <row r="303" spans="1:7" ht="30" outlineLevel="4" x14ac:dyDescent="0.2">
      <c r="A303" s="283"/>
      <c r="B303" s="283"/>
      <c r="C303" s="283" t="s">
        <v>2090</v>
      </c>
      <c r="D303" s="283"/>
      <c r="E303" s="286" t="s">
        <v>2091</v>
      </c>
      <c r="F303" s="288">
        <v>4437.7</v>
      </c>
      <c r="G303" s="288">
        <v>4437.7</v>
      </c>
    </row>
    <row r="304" spans="1:7" ht="30" outlineLevel="5" x14ac:dyDescent="0.2">
      <c r="A304" s="283"/>
      <c r="B304" s="283"/>
      <c r="C304" s="283" t="s">
        <v>2092</v>
      </c>
      <c r="D304" s="283"/>
      <c r="E304" s="286" t="s">
        <v>2093</v>
      </c>
      <c r="F304" s="288">
        <v>4437.7</v>
      </c>
      <c r="G304" s="288">
        <v>4437.7</v>
      </c>
    </row>
    <row r="305" spans="1:7" ht="45" outlineLevel="6" x14ac:dyDescent="0.2">
      <c r="A305" s="283"/>
      <c r="B305" s="283"/>
      <c r="C305" s="283" t="s">
        <v>2094</v>
      </c>
      <c r="D305" s="283"/>
      <c r="E305" s="286" t="s">
        <v>2095</v>
      </c>
      <c r="F305" s="288">
        <v>248.3</v>
      </c>
      <c r="G305" s="288">
        <v>248.3</v>
      </c>
    </row>
    <row r="306" spans="1:7" ht="45" outlineLevel="7" x14ac:dyDescent="0.2">
      <c r="A306" s="283"/>
      <c r="B306" s="283"/>
      <c r="C306" s="283"/>
      <c r="D306" s="283" t="s">
        <v>1417</v>
      </c>
      <c r="E306" s="286" t="s">
        <v>1418</v>
      </c>
      <c r="F306" s="288">
        <v>248.3</v>
      </c>
      <c r="G306" s="288">
        <v>248.3</v>
      </c>
    </row>
    <row r="307" spans="1:7" ht="45" outlineLevel="6" x14ac:dyDescent="0.2">
      <c r="A307" s="283"/>
      <c r="B307" s="283"/>
      <c r="C307" s="283" t="s">
        <v>2096</v>
      </c>
      <c r="D307" s="283"/>
      <c r="E307" s="286" t="s">
        <v>2097</v>
      </c>
      <c r="F307" s="288">
        <v>4189.3999999999996</v>
      </c>
      <c r="G307" s="288">
        <v>4189.3999999999996</v>
      </c>
    </row>
    <row r="308" spans="1:7" ht="15" outlineLevel="7" x14ac:dyDescent="0.2">
      <c r="A308" s="283"/>
      <c r="B308" s="283"/>
      <c r="C308" s="283"/>
      <c r="D308" s="283" t="s">
        <v>1517</v>
      </c>
      <c r="E308" s="286" t="s">
        <v>1518</v>
      </c>
      <c r="F308" s="288">
        <v>4189.3999999999996</v>
      </c>
      <c r="G308" s="288">
        <v>4189.3999999999996</v>
      </c>
    </row>
    <row r="309" spans="1:7" ht="45" outlineLevel="4" x14ac:dyDescent="0.2">
      <c r="A309" s="283"/>
      <c r="B309" s="283"/>
      <c r="C309" s="283" t="s">
        <v>2144</v>
      </c>
      <c r="D309" s="283"/>
      <c r="E309" s="286" t="s">
        <v>2145</v>
      </c>
      <c r="F309" s="288">
        <v>1667.7</v>
      </c>
      <c r="G309" s="288">
        <v>1667.7</v>
      </c>
    </row>
    <row r="310" spans="1:7" ht="30" outlineLevel="5" x14ac:dyDescent="0.2">
      <c r="A310" s="283"/>
      <c r="B310" s="283"/>
      <c r="C310" s="283" t="s">
        <v>2146</v>
      </c>
      <c r="D310" s="283"/>
      <c r="E310" s="286" t="s">
        <v>2147</v>
      </c>
      <c r="F310" s="288">
        <v>1667.7</v>
      </c>
      <c r="G310" s="288">
        <v>1667.7</v>
      </c>
    </row>
    <row r="311" spans="1:7" ht="30" outlineLevel="6" x14ac:dyDescent="0.2">
      <c r="A311" s="283"/>
      <c r="B311" s="283"/>
      <c r="C311" s="283" t="s">
        <v>2148</v>
      </c>
      <c r="D311" s="283"/>
      <c r="E311" s="286" t="s">
        <v>2149</v>
      </c>
      <c r="F311" s="288">
        <v>1667.7</v>
      </c>
      <c r="G311" s="288">
        <v>1667.7</v>
      </c>
    </row>
    <row r="312" spans="1:7" ht="15" outlineLevel="7" x14ac:dyDescent="0.2">
      <c r="A312" s="283"/>
      <c r="B312" s="283"/>
      <c r="C312" s="283"/>
      <c r="D312" s="283" t="s">
        <v>1517</v>
      </c>
      <c r="E312" s="286" t="s">
        <v>1518</v>
      </c>
      <c r="F312" s="288">
        <v>1667.7</v>
      </c>
      <c r="G312" s="288">
        <v>1667.7</v>
      </c>
    </row>
    <row r="313" spans="1:7" ht="60" outlineLevel="4" x14ac:dyDescent="0.2">
      <c r="A313" s="283"/>
      <c r="B313" s="283"/>
      <c r="C313" s="283" t="s">
        <v>2166</v>
      </c>
      <c r="D313" s="283"/>
      <c r="E313" s="286" t="s">
        <v>2167</v>
      </c>
      <c r="F313" s="288">
        <v>287072.09999999998</v>
      </c>
      <c r="G313" s="288">
        <v>204249.3</v>
      </c>
    </row>
    <row r="314" spans="1:7" ht="60" outlineLevel="5" x14ac:dyDescent="0.2">
      <c r="A314" s="283"/>
      <c r="B314" s="283"/>
      <c r="C314" s="283" t="s">
        <v>2168</v>
      </c>
      <c r="D314" s="283"/>
      <c r="E314" s="286" t="s">
        <v>2169</v>
      </c>
      <c r="F314" s="288">
        <v>287072.09999999998</v>
      </c>
      <c r="G314" s="288">
        <v>204249.3</v>
      </c>
    </row>
    <row r="315" spans="1:7" ht="60" outlineLevel="6" x14ac:dyDescent="0.2">
      <c r="A315" s="283"/>
      <c r="B315" s="283"/>
      <c r="C315" s="283" t="s">
        <v>2170</v>
      </c>
      <c r="D315" s="283"/>
      <c r="E315" s="286" t="s">
        <v>1410</v>
      </c>
      <c r="F315" s="288">
        <v>93735.5</v>
      </c>
      <c r="G315" s="288">
        <v>93735.5</v>
      </c>
    </row>
    <row r="316" spans="1:7" ht="45" outlineLevel="7" x14ac:dyDescent="0.2">
      <c r="A316" s="283"/>
      <c r="B316" s="283"/>
      <c r="C316" s="283"/>
      <c r="D316" s="283" t="s">
        <v>1411</v>
      </c>
      <c r="E316" s="286" t="s">
        <v>1412</v>
      </c>
      <c r="F316" s="288">
        <v>93735.5</v>
      </c>
      <c r="G316" s="288">
        <v>93735.5</v>
      </c>
    </row>
    <row r="317" spans="1:7" ht="45" outlineLevel="6" x14ac:dyDescent="0.2">
      <c r="A317" s="283"/>
      <c r="B317" s="283"/>
      <c r="C317" s="283" t="s">
        <v>2171</v>
      </c>
      <c r="D317" s="283"/>
      <c r="E317" s="286" t="s">
        <v>2172</v>
      </c>
      <c r="F317" s="288">
        <v>193336.6</v>
      </c>
      <c r="G317" s="288">
        <v>110513.8</v>
      </c>
    </row>
    <row r="318" spans="1:7" ht="45" outlineLevel="7" x14ac:dyDescent="0.2">
      <c r="A318" s="283"/>
      <c r="B318" s="283"/>
      <c r="C318" s="283"/>
      <c r="D318" s="283" t="s">
        <v>1417</v>
      </c>
      <c r="E318" s="286" t="s">
        <v>1418</v>
      </c>
      <c r="F318" s="288">
        <v>13887.3</v>
      </c>
      <c r="G318" s="288">
        <v>13887.3</v>
      </c>
    </row>
    <row r="319" spans="1:7" ht="15" outlineLevel="7" x14ac:dyDescent="0.2">
      <c r="A319" s="283"/>
      <c r="B319" s="283"/>
      <c r="C319" s="283"/>
      <c r="D319" s="283" t="s">
        <v>1517</v>
      </c>
      <c r="E319" s="286" t="s">
        <v>1518</v>
      </c>
      <c r="F319" s="288">
        <v>179449.3</v>
      </c>
      <c r="G319" s="288">
        <v>96626.5</v>
      </c>
    </row>
    <row r="320" spans="1:7" ht="30" outlineLevel="4" x14ac:dyDescent="0.2">
      <c r="A320" s="283"/>
      <c r="B320" s="283"/>
      <c r="C320" s="283" t="s">
        <v>2175</v>
      </c>
      <c r="D320" s="283"/>
      <c r="E320" s="286" t="s">
        <v>2176</v>
      </c>
      <c r="F320" s="288">
        <v>2250</v>
      </c>
      <c r="G320" s="288">
        <v>2250</v>
      </c>
    </row>
    <row r="321" spans="1:7" ht="30" outlineLevel="5" x14ac:dyDescent="0.2">
      <c r="A321" s="283"/>
      <c r="B321" s="283"/>
      <c r="C321" s="283" t="s">
        <v>2177</v>
      </c>
      <c r="D321" s="283"/>
      <c r="E321" s="286" t="s">
        <v>2178</v>
      </c>
      <c r="F321" s="288">
        <v>2250</v>
      </c>
      <c r="G321" s="288">
        <v>2250</v>
      </c>
    </row>
    <row r="322" spans="1:7" ht="45" outlineLevel="6" x14ac:dyDescent="0.2">
      <c r="A322" s="283"/>
      <c r="B322" s="283"/>
      <c r="C322" s="283" t="s">
        <v>2179</v>
      </c>
      <c r="D322" s="283"/>
      <c r="E322" s="286" t="s">
        <v>2180</v>
      </c>
      <c r="F322" s="288">
        <v>2250</v>
      </c>
      <c r="G322" s="288">
        <v>2250</v>
      </c>
    </row>
    <row r="323" spans="1:7" ht="45" outlineLevel="7" x14ac:dyDescent="0.2">
      <c r="A323" s="283"/>
      <c r="B323" s="283"/>
      <c r="C323" s="283"/>
      <c r="D323" s="283" t="s">
        <v>1417</v>
      </c>
      <c r="E323" s="286" t="s">
        <v>1418</v>
      </c>
      <c r="F323" s="288">
        <v>2250</v>
      </c>
      <c r="G323" s="288">
        <v>2250</v>
      </c>
    </row>
    <row r="324" spans="1:7" ht="15" outlineLevel="1" x14ac:dyDescent="0.2">
      <c r="A324" s="283"/>
      <c r="B324" s="283" t="s">
        <v>3110</v>
      </c>
      <c r="C324" s="283"/>
      <c r="D324" s="283"/>
      <c r="E324" s="286" t="s">
        <v>3111</v>
      </c>
      <c r="F324" s="288">
        <v>13937.3</v>
      </c>
      <c r="G324" s="288">
        <v>13937.3</v>
      </c>
    </row>
    <row r="325" spans="1:7" ht="45" outlineLevel="2" x14ac:dyDescent="0.2">
      <c r="A325" s="283"/>
      <c r="B325" s="283" t="s">
        <v>3129</v>
      </c>
      <c r="C325" s="283"/>
      <c r="D325" s="283"/>
      <c r="E325" s="286" t="s">
        <v>3130</v>
      </c>
      <c r="F325" s="288">
        <v>13937.3</v>
      </c>
      <c r="G325" s="288">
        <v>13937.3</v>
      </c>
    </row>
    <row r="326" spans="1:7" ht="45" outlineLevel="3" x14ac:dyDescent="0.2">
      <c r="A326" s="283"/>
      <c r="B326" s="283"/>
      <c r="C326" s="283" t="s">
        <v>2088</v>
      </c>
      <c r="D326" s="283"/>
      <c r="E326" s="286" t="s">
        <v>2089</v>
      </c>
      <c r="F326" s="288">
        <v>13937.3</v>
      </c>
      <c r="G326" s="288">
        <v>13937.3</v>
      </c>
    </row>
    <row r="327" spans="1:7" ht="75" outlineLevel="4" x14ac:dyDescent="0.2">
      <c r="A327" s="283"/>
      <c r="B327" s="283"/>
      <c r="C327" s="283" t="s">
        <v>2106</v>
      </c>
      <c r="D327" s="283"/>
      <c r="E327" s="286" t="s">
        <v>2107</v>
      </c>
      <c r="F327" s="288">
        <v>13937.3</v>
      </c>
      <c r="G327" s="288">
        <v>13937.3</v>
      </c>
    </row>
    <row r="328" spans="1:7" ht="60" outlineLevel="5" x14ac:dyDescent="0.2">
      <c r="A328" s="283"/>
      <c r="B328" s="283"/>
      <c r="C328" s="283" t="s">
        <v>2108</v>
      </c>
      <c r="D328" s="283"/>
      <c r="E328" s="286" t="s">
        <v>2109</v>
      </c>
      <c r="F328" s="288">
        <v>13937.3</v>
      </c>
      <c r="G328" s="288">
        <v>13937.3</v>
      </c>
    </row>
    <row r="329" spans="1:7" ht="60" outlineLevel="6" x14ac:dyDescent="0.2">
      <c r="A329" s="283"/>
      <c r="B329" s="283"/>
      <c r="C329" s="283" t="s">
        <v>2110</v>
      </c>
      <c r="D329" s="283"/>
      <c r="E329" s="286" t="s">
        <v>1410</v>
      </c>
      <c r="F329" s="288">
        <v>13937.3</v>
      </c>
      <c r="G329" s="288">
        <v>13937.3</v>
      </c>
    </row>
    <row r="330" spans="1:7" ht="45" outlineLevel="7" x14ac:dyDescent="0.2">
      <c r="A330" s="283"/>
      <c r="B330" s="283"/>
      <c r="C330" s="283"/>
      <c r="D330" s="283" t="s">
        <v>1411</v>
      </c>
      <c r="E330" s="286" t="s">
        <v>1412</v>
      </c>
      <c r="F330" s="288">
        <v>13937.3</v>
      </c>
      <c r="G330" s="288">
        <v>13937.3</v>
      </c>
    </row>
    <row r="331" spans="1:7" ht="15" outlineLevel="1" x14ac:dyDescent="0.2">
      <c r="A331" s="283"/>
      <c r="B331" s="283" t="s">
        <v>3131</v>
      </c>
      <c r="C331" s="283"/>
      <c r="D331" s="283"/>
      <c r="E331" s="286" t="s">
        <v>3132</v>
      </c>
      <c r="F331" s="288">
        <v>76000</v>
      </c>
      <c r="G331" s="288">
        <v>76000</v>
      </c>
    </row>
    <row r="332" spans="1:7" ht="30" outlineLevel="2" x14ac:dyDescent="0.2">
      <c r="A332" s="283"/>
      <c r="B332" s="283" t="s">
        <v>3133</v>
      </c>
      <c r="C332" s="283"/>
      <c r="D332" s="283"/>
      <c r="E332" s="286" t="s">
        <v>3134</v>
      </c>
      <c r="F332" s="288">
        <v>76000</v>
      </c>
      <c r="G332" s="288">
        <v>76000</v>
      </c>
    </row>
    <row r="333" spans="1:7" ht="45" outlineLevel="3" x14ac:dyDescent="0.2">
      <c r="A333" s="283"/>
      <c r="B333" s="283"/>
      <c r="C333" s="283" t="s">
        <v>2860</v>
      </c>
      <c r="D333" s="283"/>
      <c r="E333" s="286" t="s">
        <v>2861</v>
      </c>
      <c r="F333" s="288">
        <v>76000</v>
      </c>
      <c r="G333" s="288">
        <v>76000</v>
      </c>
    </row>
    <row r="334" spans="1:7" ht="45" outlineLevel="4" x14ac:dyDescent="0.2">
      <c r="A334" s="283"/>
      <c r="B334" s="283"/>
      <c r="C334" s="283" t="s">
        <v>2885</v>
      </c>
      <c r="D334" s="283"/>
      <c r="E334" s="286" t="s">
        <v>2886</v>
      </c>
      <c r="F334" s="288">
        <v>76000</v>
      </c>
      <c r="G334" s="288">
        <v>76000</v>
      </c>
    </row>
    <row r="335" spans="1:7" ht="45" outlineLevel="5" x14ac:dyDescent="0.2">
      <c r="A335" s="283"/>
      <c r="B335" s="283"/>
      <c r="C335" s="283" t="s">
        <v>2887</v>
      </c>
      <c r="D335" s="283"/>
      <c r="E335" s="286" t="s">
        <v>2888</v>
      </c>
      <c r="F335" s="288">
        <v>76000</v>
      </c>
      <c r="G335" s="288">
        <v>76000</v>
      </c>
    </row>
    <row r="336" spans="1:7" ht="45" outlineLevel="6" x14ac:dyDescent="0.2">
      <c r="A336" s="283"/>
      <c r="B336" s="283"/>
      <c r="C336" s="283" t="s">
        <v>2889</v>
      </c>
      <c r="D336" s="283"/>
      <c r="E336" s="286" t="s">
        <v>2890</v>
      </c>
      <c r="F336" s="288">
        <v>76000</v>
      </c>
      <c r="G336" s="288">
        <v>76000</v>
      </c>
    </row>
    <row r="337" spans="1:7" ht="15" outlineLevel="7" x14ac:dyDescent="0.2">
      <c r="A337" s="283"/>
      <c r="B337" s="283"/>
      <c r="C337" s="283"/>
      <c r="D337" s="283" t="s">
        <v>1430</v>
      </c>
      <c r="E337" s="286" t="s">
        <v>1431</v>
      </c>
      <c r="F337" s="288">
        <v>76000</v>
      </c>
      <c r="G337" s="288">
        <v>76000</v>
      </c>
    </row>
    <row r="338" spans="1:7" ht="15" outlineLevel="1" x14ac:dyDescent="0.2">
      <c r="A338" s="283"/>
      <c r="B338" s="283" t="s">
        <v>3135</v>
      </c>
      <c r="C338" s="283"/>
      <c r="D338" s="283"/>
      <c r="E338" s="286" t="s">
        <v>3136</v>
      </c>
      <c r="F338" s="288">
        <v>508.3</v>
      </c>
      <c r="G338" s="288">
        <v>508.3</v>
      </c>
    </row>
    <row r="339" spans="1:7" ht="30" outlineLevel="2" x14ac:dyDescent="0.2">
      <c r="A339" s="283"/>
      <c r="B339" s="283" t="s">
        <v>3137</v>
      </c>
      <c r="C339" s="283"/>
      <c r="D339" s="283"/>
      <c r="E339" s="286" t="s">
        <v>3138</v>
      </c>
      <c r="F339" s="288">
        <v>508.3</v>
      </c>
      <c r="G339" s="288">
        <v>508.3</v>
      </c>
    </row>
    <row r="340" spans="1:7" ht="45" outlineLevel="3" x14ac:dyDescent="0.2">
      <c r="A340" s="283"/>
      <c r="B340" s="283"/>
      <c r="C340" s="283" t="s">
        <v>2860</v>
      </c>
      <c r="D340" s="283"/>
      <c r="E340" s="286" t="s">
        <v>2861</v>
      </c>
      <c r="F340" s="288">
        <v>508.3</v>
      </c>
      <c r="G340" s="288">
        <v>508.3</v>
      </c>
    </row>
    <row r="341" spans="1:7" ht="45" outlineLevel="4" x14ac:dyDescent="0.2">
      <c r="A341" s="283"/>
      <c r="B341" s="283"/>
      <c r="C341" s="283" t="s">
        <v>2917</v>
      </c>
      <c r="D341" s="283"/>
      <c r="E341" s="286" t="s">
        <v>2918</v>
      </c>
      <c r="F341" s="288">
        <v>508.3</v>
      </c>
      <c r="G341" s="288">
        <v>508.3</v>
      </c>
    </row>
    <row r="342" spans="1:7" ht="45" outlineLevel="5" x14ac:dyDescent="0.2">
      <c r="A342" s="283"/>
      <c r="B342" s="283"/>
      <c r="C342" s="283" t="s">
        <v>2919</v>
      </c>
      <c r="D342" s="283"/>
      <c r="E342" s="286" t="s">
        <v>2920</v>
      </c>
      <c r="F342" s="288">
        <v>508.3</v>
      </c>
      <c r="G342" s="288">
        <v>508.3</v>
      </c>
    </row>
    <row r="343" spans="1:7" ht="90" outlineLevel="6" x14ac:dyDescent="0.2">
      <c r="A343" s="283"/>
      <c r="B343" s="283"/>
      <c r="C343" s="283" t="s">
        <v>2923</v>
      </c>
      <c r="D343" s="283"/>
      <c r="E343" s="286" t="s">
        <v>2924</v>
      </c>
      <c r="F343" s="288">
        <v>508.3</v>
      </c>
      <c r="G343" s="288">
        <v>508.3</v>
      </c>
    </row>
    <row r="344" spans="1:7" ht="45" outlineLevel="7" x14ac:dyDescent="0.2">
      <c r="A344" s="283"/>
      <c r="B344" s="283"/>
      <c r="C344" s="283"/>
      <c r="D344" s="283" t="s">
        <v>1417</v>
      </c>
      <c r="E344" s="286" t="s">
        <v>1418</v>
      </c>
      <c r="F344" s="288">
        <v>508.3</v>
      </c>
      <c r="G344" s="288">
        <v>508.3</v>
      </c>
    </row>
    <row r="345" spans="1:7" ht="45" x14ac:dyDescent="0.2">
      <c r="A345" s="283" t="s">
        <v>3139</v>
      </c>
      <c r="B345" s="283"/>
      <c r="C345" s="283"/>
      <c r="D345" s="283"/>
      <c r="E345" s="286" t="s">
        <v>177</v>
      </c>
      <c r="F345" s="288">
        <v>152729.79999999999</v>
      </c>
      <c r="G345" s="288">
        <v>111236.2</v>
      </c>
    </row>
    <row r="346" spans="1:7" ht="30" outlineLevel="1" x14ac:dyDescent="0.2">
      <c r="A346" s="283"/>
      <c r="B346" s="283" t="s">
        <v>3090</v>
      </c>
      <c r="C346" s="283"/>
      <c r="D346" s="283"/>
      <c r="E346" s="286" t="s">
        <v>3091</v>
      </c>
      <c r="F346" s="288">
        <v>96641.8</v>
      </c>
      <c r="G346" s="288">
        <v>96641.8</v>
      </c>
    </row>
    <row r="347" spans="1:7" ht="15" outlineLevel="2" x14ac:dyDescent="0.2">
      <c r="A347" s="283"/>
      <c r="B347" s="283" t="s">
        <v>3092</v>
      </c>
      <c r="C347" s="283"/>
      <c r="D347" s="283"/>
      <c r="E347" s="286" t="s">
        <v>3093</v>
      </c>
      <c r="F347" s="288">
        <v>96641.8</v>
      </c>
      <c r="G347" s="288">
        <v>96641.8</v>
      </c>
    </row>
    <row r="348" spans="1:7" ht="45" outlineLevel="3" x14ac:dyDescent="0.2">
      <c r="A348" s="283"/>
      <c r="B348" s="283"/>
      <c r="C348" s="283" t="s">
        <v>2675</v>
      </c>
      <c r="D348" s="283"/>
      <c r="E348" s="286" t="s">
        <v>2676</v>
      </c>
      <c r="F348" s="288">
        <v>96641.8</v>
      </c>
      <c r="G348" s="288">
        <v>96641.8</v>
      </c>
    </row>
    <row r="349" spans="1:7" ht="30" outlineLevel="4" x14ac:dyDescent="0.2">
      <c r="A349" s="283"/>
      <c r="B349" s="283"/>
      <c r="C349" s="283" t="s">
        <v>2677</v>
      </c>
      <c r="D349" s="283"/>
      <c r="E349" s="286" t="s">
        <v>2678</v>
      </c>
      <c r="F349" s="288">
        <v>18069</v>
      </c>
      <c r="G349" s="288">
        <v>18069</v>
      </c>
    </row>
    <row r="350" spans="1:7" ht="45" outlineLevel="5" x14ac:dyDescent="0.2">
      <c r="A350" s="283"/>
      <c r="B350" s="283"/>
      <c r="C350" s="283" t="s">
        <v>2679</v>
      </c>
      <c r="D350" s="283"/>
      <c r="E350" s="286" t="s">
        <v>2680</v>
      </c>
      <c r="F350" s="288">
        <v>18069</v>
      </c>
      <c r="G350" s="288">
        <v>18069</v>
      </c>
    </row>
    <row r="351" spans="1:7" ht="75" outlineLevel="6" x14ac:dyDescent="0.2">
      <c r="A351" s="283"/>
      <c r="B351" s="283"/>
      <c r="C351" s="283" t="s">
        <v>2681</v>
      </c>
      <c r="D351" s="283"/>
      <c r="E351" s="286" t="s">
        <v>2682</v>
      </c>
      <c r="F351" s="288">
        <v>826.2</v>
      </c>
      <c r="G351" s="288">
        <v>826.2</v>
      </c>
    </row>
    <row r="352" spans="1:7" ht="45" outlineLevel="7" x14ac:dyDescent="0.2">
      <c r="A352" s="283"/>
      <c r="B352" s="283"/>
      <c r="C352" s="283"/>
      <c r="D352" s="283" t="s">
        <v>1417</v>
      </c>
      <c r="E352" s="286" t="s">
        <v>1418</v>
      </c>
      <c r="F352" s="288">
        <v>826.2</v>
      </c>
      <c r="G352" s="288">
        <v>826.2</v>
      </c>
    </row>
    <row r="353" spans="1:7" ht="45" outlineLevel="6" x14ac:dyDescent="0.2">
      <c r="A353" s="283"/>
      <c r="B353" s="283"/>
      <c r="C353" s="283" t="s">
        <v>2683</v>
      </c>
      <c r="D353" s="283"/>
      <c r="E353" s="286" t="s">
        <v>2684</v>
      </c>
      <c r="F353" s="288">
        <v>649.6</v>
      </c>
      <c r="G353" s="288">
        <v>649.6</v>
      </c>
    </row>
    <row r="354" spans="1:7" ht="45" outlineLevel="7" x14ac:dyDescent="0.2">
      <c r="A354" s="283"/>
      <c r="B354" s="283"/>
      <c r="C354" s="283"/>
      <c r="D354" s="283" t="s">
        <v>1417</v>
      </c>
      <c r="E354" s="286" t="s">
        <v>1418</v>
      </c>
      <c r="F354" s="288">
        <v>649.6</v>
      </c>
      <c r="G354" s="288">
        <v>649.6</v>
      </c>
    </row>
    <row r="355" spans="1:7" ht="45" outlineLevel="6" x14ac:dyDescent="0.2">
      <c r="A355" s="283"/>
      <c r="B355" s="283"/>
      <c r="C355" s="283" t="s">
        <v>2685</v>
      </c>
      <c r="D355" s="283"/>
      <c r="E355" s="286" t="s">
        <v>2686</v>
      </c>
      <c r="F355" s="288">
        <v>16593.2</v>
      </c>
      <c r="G355" s="288">
        <v>16593.2</v>
      </c>
    </row>
    <row r="356" spans="1:7" ht="15" outlineLevel="7" x14ac:dyDescent="0.2">
      <c r="A356" s="283"/>
      <c r="B356" s="283"/>
      <c r="C356" s="283"/>
      <c r="D356" s="283" t="s">
        <v>1517</v>
      </c>
      <c r="E356" s="286" t="s">
        <v>1518</v>
      </c>
      <c r="F356" s="288">
        <v>16593.2</v>
      </c>
      <c r="G356" s="288">
        <v>16593.2</v>
      </c>
    </row>
    <row r="357" spans="1:7" ht="45" outlineLevel="4" x14ac:dyDescent="0.2">
      <c r="A357" s="283"/>
      <c r="B357" s="283"/>
      <c r="C357" s="283" t="s">
        <v>2691</v>
      </c>
      <c r="D357" s="283"/>
      <c r="E357" s="286" t="s">
        <v>2692</v>
      </c>
      <c r="F357" s="288">
        <v>28095.9</v>
      </c>
      <c r="G357" s="288">
        <v>28095.9</v>
      </c>
    </row>
    <row r="358" spans="1:7" ht="45" outlineLevel="5" x14ac:dyDescent="0.2">
      <c r="A358" s="283"/>
      <c r="B358" s="283"/>
      <c r="C358" s="283" t="s">
        <v>2693</v>
      </c>
      <c r="D358" s="283"/>
      <c r="E358" s="286" t="s">
        <v>2694</v>
      </c>
      <c r="F358" s="288">
        <v>1664</v>
      </c>
      <c r="G358" s="288">
        <v>1664</v>
      </c>
    </row>
    <row r="359" spans="1:7" ht="60" outlineLevel="6" x14ac:dyDescent="0.2">
      <c r="A359" s="283"/>
      <c r="B359" s="283"/>
      <c r="C359" s="283" t="s">
        <v>2695</v>
      </c>
      <c r="D359" s="283"/>
      <c r="E359" s="286" t="s">
        <v>1527</v>
      </c>
      <c r="F359" s="288">
        <v>1664</v>
      </c>
      <c r="G359" s="288">
        <v>1664</v>
      </c>
    </row>
    <row r="360" spans="1:7" ht="45" outlineLevel="7" x14ac:dyDescent="0.2">
      <c r="A360" s="283"/>
      <c r="B360" s="283"/>
      <c r="C360" s="283"/>
      <c r="D360" s="283" t="s">
        <v>1417</v>
      </c>
      <c r="E360" s="286" t="s">
        <v>1418</v>
      </c>
      <c r="F360" s="288">
        <v>1664</v>
      </c>
      <c r="G360" s="288">
        <v>1664</v>
      </c>
    </row>
    <row r="361" spans="1:7" ht="45" outlineLevel="5" x14ac:dyDescent="0.2">
      <c r="A361" s="283"/>
      <c r="B361" s="283"/>
      <c r="C361" s="283" t="s">
        <v>2696</v>
      </c>
      <c r="D361" s="283"/>
      <c r="E361" s="286" t="s">
        <v>2697</v>
      </c>
      <c r="F361" s="288">
        <v>26431.9</v>
      </c>
      <c r="G361" s="288">
        <v>26431.9</v>
      </c>
    </row>
    <row r="362" spans="1:7" ht="60" outlineLevel="6" x14ac:dyDescent="0.2">
      <c r="A362" s="283"/>
      <c r="B362" s="283"/>
      <c r="C362" s="283" t="s">
        <v>2698</v>
      </c>
      <c r="D362" s="283"/>
      <c r="E362" s="286" t="s">
        <v>1410</v>
      </c>
      <c r="F362" s="288">
        <v>26269.9</v>
      </c>
      <c r="G362" s="288">
        <v>26269.9</v>
      </c>
    </row>
    <row r="363" spans="1:7" ht="90" outlineLevel="7" x14ac:dyDescent="0.2">
      <c r="A363" s="283"/>
      <c r="B363" s="283"/>
      <c r="C363" s="283"/>
      <c r="D363" s="283" t="s">
        <v>1428</v>
      </c>
      <c r="E363" s="286" t="s">
        <v>1429</v>
      </c>
      <c r="F363" s="288">
        <v>6050.9</v>
      </c>
      <c r="G363" s="288">
        <v>6050.9</v>
      </c>
    </row>
    <row r="364" spans="1:7" ht="45" outlineLevel="7" x14ac:dyDescent="0.2">
      <c r="A364" s="283"/>
      <c r="B364" s="283"/>
      <c r="C364" s="283"/>
      <c r="D364" s="283" t="s">
        <v>1417</v>
      </c>
      <c r="E364" s="286" t="s">
        <v>1418</v>
      </c>
      <c r="F364" s="288">
        <v>17073.3</v>
      </c>
      <c r="G364" s="288">
        <v>17073.3</v>
      </c>
    </row>
    <row r="365" spans="1:7" ht="15" outlineLevel="7" x14ac:dyDescent="0.2">
      <c r="A365" s="283"/>
      <c r="B365" s="283"/>
      <c r="C365" s="283"/>
      <c r="D365" s="283" t="s">
        <v>1430</v>
      </c>
      <c r="E365" s="286" t="s">
        <v>1431</v>
      </c>
      <c r="F365" s="288">
        <v>3145.7</v>
      </c>
      <c r="G365" s="288">
        <v>3145.7</v>
      </c>
    </row>
    <row r="366" spans="1:7" ht="75" outlineLevel="6" x14ac:dyDescent="0.2">
      <c r="A366" s="283"/>
      <c r="B366" s="283"/>
      <c r="C366" s="283" t="s">
        <v>2699</v>
      </c>
      <c r="D366" s="283"/>
      <c r="E366" s="286" t="s">
        <v>2700</v>
      </c>
      <c r="F366" s="288">
        <v>162</v>
      </c>
      <c r="G366" s="288">
        <v>162</v>
      </c>
    </row>
    <row r="367" spans="1:7" ht="45" outlineLevel="7" x14ac:dyDescent="0.2">
      <c r="A367" s="283"/>
      <c r="B367" s="283"/>
      <c r="C367" s="283"/>
      <c r="D367" s="283" t="s">
        <v>1417</v>
      </c>
      <c r="E367" s="286" t="s">
        <v>1418</v>
      </c>
      <c r="F367" s="288">
        <v>162</v>
      </c>
      <c r="G367" s="288">
        <v>162</v>
      </c>
    </row>
    <row r="368" spans="1:7" ht="30" outlineLevel="4" x14ac:dyDescent="0.2">
      <c r="A368" s="283"/>
      <c r="B368" s="283"/>
      <c r="C368" s="283" t="s">
        <v>2701</v>
      </c>
      <c r="D368" s="283"/>
      <c r="E368" s="286" t="s">
        <v>1490</v>
      </c>
      <c r="F368" s="288">
        <v>50476.9</v>
      </c>
      <c r="G368" s="288">
        <v>50476.9</v>
      </c>
    </row>
    <row r="369" spans="1:7" ht="30" outlineLevel="5" x14ac:dyDescent="0.2">
      <c r="A369" s="283"/>
      <c r="B369" s="283"/>
      <c r="C369" s="283" t="s">
        <v>2702</v>
      </c>
      <c r="D369" s="283"/>
      <c r="E369" s="286" t="s">
        <v>1492</v>
      </c>
      <c r="F369" s="288">
        <v>50476.9</v>
      </c>
      <c r="G369" s="288">
        <v>50476.9</v>
      </c>
    </row>
    <row r="370" spans="1:7" ht="30" outlineLevel="6" x14ac:dyDescent="0.2">
      <c r="A370" s="283"/>
      <c r="B370" s="283"/>
      <c r="C370" s="283" t="s">
        <v>2703</v>
      </c>
      <c r="D370" s="283"/>
      <c r="E370" s="286" t="s">
        <v>1494</v>
      </c>
      <c r="F370" s="288">
        <v>50476.9</v>
      </c>
      <c r="G370" s="288">
        <v>50476.9</v>
      </c>
    </row>
    <row r="371" spans="1:7" ht="90" outlineLevel="7" x14ac:dyDescent="0.2">
      <c r="A371" s="283"/>
      <c r="B371" s="283"/>
      <c r="C371" s="283"/>
      <c r="D371" s="283" t="s">
        <v>1428</v>
      </c>
      <c r="E371" s="286" t="s">
        <v>1429</v>
      </c>
      <c r="F371" s="288">
        <v>42539.9</v>
      </c>
      <c r="G371" s="288">
        <v>42539.9</v>
      </c>
    </row>
    <row r="372" spans="1:7" ht="45" outlineLevel="7" x14ac:dyDescent="0.2">
      <c r="A372" s="283"/>
      <c r="B372" s="283"/>
      <c r="C372" s="283"/>
      <c r="D372" s="283" t="s">
        <v>1417</v>
      </c>
      <c r="E372" s="286" t="s">
        <v>1418</v>
      </c>
      <c r="F372" s="288">
        <v>7936</v>
      </c>
      <c r="G372" s="288">
        <v>7936</v>
      </c>
    </row>
    <row r="373" spans="1:7" ht="15" outlineLevel="7" x14ac:dyDescent="0.2">
      <c r="A373" s="283"/>
      <c r="B373" s="283"/>
      <c r="C373" s="283"/>
      <c r="D373" s="283" t="s">
        <v>1430</v>
      </c>
      <c r="E373" s="286" t="s">
        <v>1431</v>
      </c>
      <c r="F373" s="288">
        <v>1</v>
      </c>
      <c r="G373" s="288">
        <v>1</v>
      </c>
    </row>
    <row r="374" spans="1:7" ht="15" outlineLevel="1" x14ac:dyDescent="0.2">
      <c r="A374" s="283"/>
      <c r="B374" s="283" t="s">
        <v>3104</v>
      </c>
      <c r="C374" s="283"/>
      <c r="D374" s="283"/>
      <c r="E374" s="286" t="s">
        <v>3105</v>
      </c>
      <c r="F374" s="288">
        <v>56088</v>
      </c>
      <c r="G374" s="288">
        <v>14594.4</v>
      </c>
    </row>
    <row r="375" spans="1:7" ht="30" outlineLevel="2" x14ac:dyDescent="0.2">
      <c r="A375" s="283"/>
      <c r="B375" s="283" t="s">
        <v>3140</v>
      </c>
      <c r="C375" s="283"/>
      <c r="D375" s="283"/>
      <c r="E375" s="286" t="s">
        <v>3141</v>
      </c>
      <c r="F375" s="288">
        <v>56088</v>
      </c>
      <c r="G375" s="288">
        <v>14594.4</v>
      </c>
    </row>
    <row r="376" spans="1:7" ht="45" outlineLevel="3" x14ac:dyDescent="0.2">
      <c r="A376" s="283"/>
      <c r="B376" s="283"/>
      <c r="C376" s="283" t="s">
        <v>2675</v>
      </c>
      <c r="D376" s="283"/>
      <c r="E376" s="286" t="s">
        <v>2676</v>
      </c>
      <c r="F376" s="288">
        <v>56088</v>
      </c>
      <c r="G376" s="288">
        <v>14594.4</v>
      </c>
    </row>
    <row r="377" spans="1:7" ht="30" outlineLevel="4" x14ac:dyDescent="0.2">
      <c r="A377" s="283"/>
      <c r="B377" s="283"/>
      <c r="C377" s="283" t="s">
        <v>2677</v>
      </c>
      <c r="D377" s="283"/>
      <c r="E377" s="286" t="s">
        <v>2678</v>
      </c>
      <c r="F377" s="288">
        <v>56088</v>
      </c>
      <c r="G377" s="288">
        <v>14594.4</v>
      </c>
    </row>
    <row r="378" spans="1:7" ht="45" outlineLevel="5" x14ac:dyDescent="0.2">
      <c r="A378" s="283"/>
      <c r="B378" s="283"/>
      <c r="C378" s="283" t="s">
        <v>2687</v>
      </c>
      <c r="D378" s="283"/>
      <c r="E378" s="286" t="s">
        <v>2688</v>
      </c>
      <c r="F378" s="288">
        <v>56088</v>
      </c>
      <c r="G378" s="288">
        <v>14594.4</v>
      </c>
    </row>
    <row r="379" spans="1:7" ht="60" outlineLevel="6" x14ac:dyDescent="0.2">
      <c r="A379" s="283"/>
      <c r="B379" s="283"/>
      <c r="C379" s="283" t="s">
        <v>3074</v>
      </c>
      <c r="D379" s="283"/>
      <c r="E379" s="286" t="s">
        <v>3075</v>
      </c>
      <c r="F379" s="288">
        <v>56088</v>
      </c>
      <c r="G379" s="288">
        <v>14562.2</v>
      </c>
    </row>
    <row r="380" spans="1:7" ht="45" outlineLevel="7" x14ac:dyDescent="0.2">
      <c r="A380" s="283"/>
      <c r="B380" s="283"/>
      <c r="C380" s="283"/>
      <c r="D380" s="283" t="s">
        <v>1417</v>
      </c>
      <c r="E380" s="286" t="s">
        <v>1418</v>
      </c>
      <c r="F380" s="288">
        <v>56088</v>
      </c>
      <c r="G380" s="288">
        <v>14562.2</v>
      </c>
    </row>
    <row r="381" spans="1:7" ht="30" outlineLevel="6" x14ac:dyDescent="0.2">
      <c r="A381" s="283"/>
      <c r="B381" s="283"/>
      <c r="C381" s="283" t="s">
        <v>2689</v>
      </c>
      <c r="D381" s="283"/>
      <c r="E381" s="286" t="s">
        <v>2690</v>
      </c>
      <c r="F381" s="288"/>
      <c r="G381" s="288">
        <v>32.200000000000003</v>
      </c>
    </row>
    <row r="382" spans="1:7" ht="45" outlineLevel="7" x14ac:dyDescent="0.2">
      <c r="A382" s="283"/>
      <c r="B382" s="283"/>
      <c r="C382" s="283"/>
      <c r="D382" s="283" t="s">
        <v>1417</v>
      </c>
      <c r="E382" s="286" t="s">
        <v>1418</v>
      </c>
      <c r="F382" s="288"/>
      <c r="G382" s="288">
        <v>32.200000000000003</v>
      </c>
    </row>
    <row r="383" spans="1:7" ht="30" x14ac:dyDescent="0.2">
      <c r="A383" s="283" t="s">
        <v>3142</v>
      </c>
      <c r="B383" s="283"/>
      <c r="C383" s="283"/>
      <c r="D383" s="283"/>
      <c r="E383" s="286" t="s">
        <v>220</v>
      </c>
      <c r="F383" s="288">
        <v>6057216.5</v>
      </c>
      <c r="G383" s="288">
        <v>6735766.5</v>
      </c>
    </row>
    <row r="384" spans="1:7" ht="30" outlineLevel="1" x14ac:dyDescent="0.2">
      <c r="A384" s="283"/>
      <c r="B384" s="283" t="s">
        <v>3090</v>
      </c>
      <c r="C384" s="283"/>
      <c r="D384" s="283"/>
      <c r="E384" s="286" t="s">
        <v>3091</v>
      </c>
      <c r="F384" s="288">
        <v>158657.1</v>
      </c>
      <c r="G384" s="288">
        <v>158657.1</v>
      </c>
    </row>
    <row r="385" spans="1:7" ht="15" outlineLevel="2" x14ac:dyDescent="0.2">
      <c r="A385" s="283"/>
      <c r="B385" s="283" t="s">
        <v>3092</v>
      </c>
      <c r="C385" s="283"/>
      <c r="D385" s="283"/>
      <c r="E385" s="286" t="s">
        <v>3093</v>
      </c>
      <c r="F385" s="288">
        <v>158657.1</v>
      </c>
      <c r="G385" s="288">
        <v>158657.1</v>
      </c>
    </row>
    <row r="386" spans="1:7" ht="45" outlineLevel="3" x14ac:dyDescent="0.2">
      <c r="A386" s="283"/>
      <c r="B386" s="283"/>
      <c r="C386" s="283" t="s">
        <v>1661</v>
      </c>
      <c r="D386" s="283"/>
      <c r="E386" s="286" t="s">
        <v>1662</v>
      </c>
      <c r="F386" s="288">
        <v>2513.6999999999998</v>
      </c>
      <c r="G386" s="288">
        <v>2513.6999999999998</v>
      </c>
    </row>
    <row r="387" spans="1:7" ht="60" outlineLevel="4" x14ac:dyDescent="0.2">
      <c r="A387" s="283"/>
      <c r="B387" s="283"/>
      <c r="C387" s="283" t="s">
        <v>1663</v>
      </c>
      <c r="D387" s="283"/>
      <c r="E387" s="286" t="s">
        <v>1664</v>
      </c>
      <c r="F387" s="288">
        <v>2513.6999999999998</v>
      </c>
      <c r="G387" s="288">
        <v>2513.6999999999998</v>
      </c>
    </row>
    <row r="388" spans="1:7" ht="45" outlineLevel="5" x14ac:dyDescent="0.2">
      <c r="A388" s="283"/>
      <c r="B388" s="283"/>
      <c r="C388" s="283" t="s">
        <v>1697</v>
      </c>
      <c r="D388" s="283"/>
      <c r="E388" s="286" t="s">
        <v>1698</v>
      </c>
      <c r="F388" s="288">
        <v>2513.6999999999998</v>
      </c>
      <c r="G388" s="288">
        <v>2513.6999999999998</v>
      </c>
    </row>
    <row r="389" spans="1:7" ht="90" outlineLevel="6" x14ac:dyDescent="0.2">
      <c r="A389" s="283"/>
      <c r="B389" s="283"/>
      <c r="C389" s="283" t="s">
        <v>1707</v>
      </c>
      <c r="D389" s="283"/>
      <c r="E389" s="286" t="s">
        <v>1708</v>
      </c>
      <c r="F389" s="288">
        <v>2513.6999999999998</v>
      </c>
      <c r="G389" s="288">
        <v>2513.6999999999998</v>
      </c>
    </row>
    <row r="390" spans="1:7" ht="15" outlineLevel="7" x14ac:dyDescent="0.2">
      <c r="A390" s="283"/>
      <c r="B390" s="283"/>
      <c r="C390" s="283"/>
      <c r="D390" s="283" t="s">
        <v>1517</v>
      </c>
      <c r="E390" s="286" t="s">
        <v>1518</v>
      </c>
      <c r="F390" s="288">
        <v>2513.6999999999998</v>
      </c>
      <c r="G390" s="288">
        <v>2513.6999999999998</v>
      </c>
    </row>
    <row r="391" spans="1:7" ht="60" outlineLevel="3" x14ac:dyDescent="0.2">
      <c r="A391" s="283"/>
      <c r="B391" s="283"/>
      <c r="C391" s="283" t="s">
        <v>2433</v>
      </c>
      <c r="D391" s="283"/>
      <c r="E391" s="286" t="s">
        <v>2434</v>
      </c>
      <c r="F391" s="288">
        <v>121898.8</v>
      </c>
      <c r="G391" s="288">
        <v>121898.8</v>
      </c>
    </row>
    <row r="392" spans="1:7" ht="30" outlineLevel="4" x14ac:dyDescent="0.2">
      <c r="A392" s="283"/>
      <c r="B392" s="283"/>
      <c r="C392" s="283" t="s">
        <v>2469</v>
      </c>
      <c r="D392" s="283"/>
      <c r="E392" s="286" t="s">
        <v>1490</v>
      </c>
      <c r="F392" s="288">
        <v>121898.8</v>
      </c>
      <c r="G392" s="288">
        <v>121898.8</v>
      </c>
    </row>
    <row r="393" spans="1:7" ht="30" outlineLevel="5" x14ac:dyDescent="0.2">
      <c r="A393" s="283"/>
      <c r="B393" s="283"/>
      <c r="C393" s="283" t="s">
        <v>2470</v>
      </c>
      <c r="D393" s="283"/>
      <c r="E393" s="286" t="s">
        <v>1492</v>
      </c>
      <c r="F393" s="288">
        <v>121758.8</v>
      </c>
      <c r="G393" s="288">
        <v>121758.8</v>
      </c>
    </row>
    <row r="394" spans="1:7" ht="30" outlineLevel="6" x14ac:dyDescent="0.2">
      <c r="A394" s="283"/>
      <c r="B394" s="283"/>
      <c r="C394" s="283" t="s">
        <v>2471</v>
      </c>
      <c r="D394" s="283"/>
      <c r="E394" s="286" t="s">
        <v>1494</v>
      </c>
      <c r="F394" s="288">
        <v>121758.8</v>
      </c>
      <c r="G394" s="288">
        <v>121758.8</v>
      </c>
    </row>
    <row r="395" spans="1:7" ht="90" outlineLevel="7" x14ac:dyDescent="0.2">
      <c r="A395" s="283"/>
      <c r="B395" s="283"/>
      <c r="C395" s="283"/>
      <c r="D395" s="283" t="s">
        <v>1428</v>
      </c>
      <c r="E395" s="286" t="s">
        <v>1429</v>
      </c>
      <c r="F395" s="288">
        <v>102417.4</v>
      </c>
      <c r="G395" s="288">
        <v>102417.4</v>
      </c>
    </row>
    <row r="396" spans="1:7" ht="45" outlineLevel="7" x14ac:dyDescent="0.2">
      <c r="A396" s="283"/>
      <c r="B396" s="283"/>
      <c r="C396" s="283"/>
      <c r="D396" s="283" t="s">
        <v>1417</v>
      </c>
      <c r="E396" s="286" t="s">
        <v>1418</v>
      </c>
      <c r="F396" s="288">
        <v>19341.400000000001</v>
      </c>
      <c r="G396" s="288">
        <v>19341.400000000001</v>
      </c>
    </row>
    <row r="397" spans="1:7" ht="30" outlineLevel="5" x14ac:dyDescent="0.2">
      <c r="A397" s="283"/>
      <c r="B397" s="283"/>
      <c r="C397" s="283" t="s">
        <v>2472</v>
      </c>
      <c r="D397" s="283"/>
      <c r="E397" s="286" t="s">
        <v>2473</v>
      </c>
      <c r="F397" s="288">
        <v>140</v>
      </c>
      <c r="G397" s="288">
        <v>140</v>
      </c>
    </row>
    <row r="398" spans="1:7" ht="75" outlineLevel="6" x14ac:dyDescent="0.2">
      <c r="A398" s="283"/>
      <c r="B398" s="283"/>
      <c r="C398" s="283" t="s">
        <v>2474</v>
      </c>
      <c r="D398" s="283"/>
      <c r="E398" s="286" t="s">
        <v>2475</v>
      </c>
      <c r="F398" s="288">
        <v>140</v>
      </c>
      <c r="G398" s="288">
        <v>140</v>
      </c>
    </row>
    <row r="399" spans="1:7" ht="45" outlineLevel="7" x14ac:dyDescent="0.2">
      <c r="A399" s="283"/>
      <c r="B399" s="283"/>
      <c r="C399" s="283"/>
      <c r="D399" s="283" t="s">
        <v>1417</v>
      </c>
      <c r="E399" s="286" t="s">
        <v>1418</v>
      </c>
      <c r="F399" s="288">
        <v>140</v>
      </c>
      <c r="G399" s="288">
        <v>140</v>
      </c>
    </row>
    <row r="400" spans="1:7" ht="60" outlineLevel="3" x14ac:dyDescent="0.2">
      <c r="A400" s="283"/>
      <c r="B400" s="283"/>
      <c r="C400" s="283" t="s">
        <v>2549</v>
      </c>
      <c r="D400" s="283"/>
      <c r="E400" s="286" t="s">
        <v>2550</v>
      </c>
      <c r="F400" s="288">
        <v>500</v>
      </c>
      <c r="G400" s="288">
        <v>500</v>
      </c>
    </row>
    <row r="401" spans="1:7" ht="120" outlineLevel="4" x14ac:dyDescent="0.2">
      <c r="A401" s="283"/>
      <c r="B401" s="283"/>
      <c r="C401" s="283" t="s">
        <v>2551</v>
      </c>
      <c r="D401" s="283"/>
      <c r="E401" s="286" t="s">
        <v>2552</v>
      </c>
      <c r="F401" s="288">
        <v>500</v>
      </c>
      <c r="G401" s="288">
        <v>500</v>
      </c>
    </row>
    <row r="402" spans="1:7" ht="60" outlineLevel="5" x14ac:dyDescent="0.2">
      <c r="A402" s="283"/>
      <c r="B402" s="283"/>
      <c r="C402" s="283" t="s">
        <v>2553</v>
      </c>
      <c r="D402" s="283"/>
      <c r="E402" s="286" t="s">
        <v>2554</v>
      </c>
      <c r="F402" s="288">
        <v>500</v>
      </c>
      <c r="G402" s="288">
        <v>500</v>
      </c>
    </row>
    <row r="403" spans="1:7" ht="75" outlineLevel="6" x14ac:dyDescent="0.2">
      <c r="A403" s="283"/>
      <c r="B403" s="283"/>
      <c r="C403" s="283" t="s">
        <v>2555</v>
      </c>
      <c r="D403" s="283"/>
      <c r="E403" s="286" t="s">
        <v>2556</v>
      </c>
      <c r="F403" s="288">
        <v>500</v>
      </c>
      <c r="G403" s="288">
        <v>500</v>
      </c>
    </row>
    <row r="404" spans="1:7" ht="45" outlineLevel="7" x14ac:dyDescent="0.2">
      <c r="A404" s="283"/>
      <c r="B404" s="283"/>
      <c r="C404" s="283"/>
      <c r="D404" s="283" t="s">
        <v>1417</v>
      </c>
      <c r="E404" s="286" t="s">
        <v>1418</v>
      </c>
      <c r="F404" s="288">
        <v>500</v>
      </c>
      <c r="G404" s="288">
        <v>500</v>
      </c>
    </row>
    <row r="405" spans="1:7" ht="90" outlineLevel="3" x14ac:dyDescent="0.2">
      <c r="A405" s="283"/>
      <c r="B405" s="283"/>
      <c r="C405" s="283" t="s">
        <v>3045</v>
      </c>
      <c r="D405" s="283"/>
      <c r="E405" s="286" t="s">
        <v>3046</v>
      </c>
      <c r="F405" s="288">
        <v>33744.6</v>
      </c>
      <c r="G405" s="288">
        <v>33744.6</v>
      </c>
    </row>
    <row r="406" spans="1:7" ht="60" outlineLevel="6" x14ac:dyDescent="0.2">
      <c r="A406" s="283"/>
      <c r="B406" s="283"/>
      <c r="C406" s="283" t="s">
        <v>3047</v>
      </c>
      <c r="D406" s="283"/>
      <c r="E406" s="286" t="s">
        <v>1410</v>
      </c>
      <c r="F406" s="288">
        <v>33744.6</v>
      </c>
      <c r="G406" s="288">
        <v>33744.6</v>
      </c>
    </row>
    <row r="407" spans="1:7" ht="90" outlineLevel="7" x14ac:dyDescent="0.2">
      <c r="A407" s="283"/>
      <c r="B407" s="283"/>
      <c r="C407" s="283"/>
      <c r="D407" s="283" t="s">
        <v>1428</v>
      </c>
      <c r="E407" s="286" t="s">
        <v>1429</v>
      </c>
      <c r="F407" s="288">
        <v>29340.2</v>
      </c>
      <c r="G407" s="288">
        <v>29340.2</v>
      </c>
    </row>
    <row r="408" spans="1:7" ht="45" outlineLevel="7" x14ac:dyDescent="0.2">
      <c r="A408" s="283"/>
      <c r="B408" s="283"/>
      <c r="C408" s="283"/>
      <c r="D408" s="283" t="s">
        <v>1417</v>
      </c>
      <c r="E408" s="286" t="s">
        <v>1418</v>
      </c>
      <c r="F408" s="288">
        <v>4260.7</v>
      </c>
      <c r="G408" s="288">
        <v>4260.7</v>
      </c>
    </row>
    <row r="409" spans="1:7" ht="15" outlineLevel="7" x14ac:dyDescent="0.2">
      <c r="A409" s="283"/>
      <c r="B409" s="283"/>
      <c r="C409" s="283"/>
      <c r="D409" s="283" t="s">
        <v>1430</v>
      </c>
      <c r="E409" s="286" t="s">
        <v>1431</v>
      </c>
      <c r="F409" s="288">
        <v>143.69999999999999</v>
      </c>
      <c r="G409" s="288">
        <v>143.69999999999999</v>
      </c>
    </row>
    <row r="410" spans="1:7" ht="45" outlineLevel="1" x14ac:dyDescent="0.2">
      <c r="A410" s="283"/>
      <c r="B410" s="283" t="s">
        <v>3121</v>
      </c>
      <c r="C410" s="283"/>
      <c r="D410" s="283"/>
      <c r="E410" s="286" t="s">
        <v>3122</v>
      </c>
      <c r="F410" s="288">
        <v>149077.5</v>
      </c>
      <c r="G410" s="288">
        <v>63337.599999999999</v>
      </c>
    </row>
    <row r="411" spans="1:7" ht="15" outlineLevel="2" x14ac:dyDescent="0.2">
      <c r="A411" s="283"/>
      <c r="B411" s="283" t="s">
        <v>3125</v>
      </c>
      <c r="C411" s="283"/>
      <c r="D411" s="283"/>
      <c r="E411" s="286" t="s">
        <v>3126</v>
      </c>
      <c r="F411" s="288">
        <v>149077.5</v>
      </c>
      <c r="G411" s="288">
        <v>63337.599999999999</v>
      </c>
    </row>
    <row r="412" spans="1:7" ht="45" outlineLevel="3" x14ac:dyDescent="0.2">
      <c r="A412" s="283"/>
      <c r="B412" s="283"/>
      <c r="C412" s="283" t="s">
        <v>2088</v>
      </c>
      <c r="D412" s="283"/>
      <c r="E412" s="286" t="s">
        <v>2089</v>
      </c>
      <c r="F412" s="288">
        <v>149077.5</v>
      </c>
      <c r="G412" s="288">
        <v>63337.599999999999</v>
      </c>
    </row>
    <row r="413" spans="1:7" ht="30" outlineLevel="4" x14ac:dyDescent="0.2">
      <c r="A413" s="283"/>
      <c r="B413" s="283"/>
      <c r="C413" s="283" t="s">
        <v>2128</v>
      </c>
      <c r="D413" s="283"/>
      <c r="E413" s="286" t="s">
        <v>2129</v>
      </c>
      <c r="F413" s="288">
        <v>149077.5</v>
      </c>
      <c r="G413" s="288">
        <v>63337.599999999999</v>
      </c>
    </row>
    <row r="414" spans="1:7" ht="45" outlineLevel="5" x14ac:dyDescent="0.2">
      <c r="A414" s="283"/>
      <c r="B414" s="283"/>
      <c r="C414" s="283" t="s">
        <v>2130</v>
      </c>
      <c r="D414" s="283"/>
      <c r="E414" s="286" t="s">
        <v>2131</v>
      </c>
      <c r="F414" s="288">
        <v>149077.5</v>
      </c>
      <c r="G414" s="288">
        <v>63337.599999999999</v>
      </c>
    </row>
    <row r="415" spans="1:7" ht="75" outlineLevel="6" x14ac:dyDescent="0.2">
      <c r="A415" s="283"/>
      <c r="B415" s="283"/>
      <c r="C415" s="283" t="s">
        <v>2143</v>
      </c>
      <c r="D415" s="283"/>
      <c r="E415" s="286" t="s">
        <v>1455</v>
      </c>
      <c r="F415" s="288">
        <v>149077.5</v>
      </c>
      <c r="G415" s="288">
        <v>63337.599999999999</v>
      </c>
    </row>
    <row r="416" spans="1:7" ht="45" outlineLevel="7" x14ac:dyDescent="0.2">
      <c r="A416" s="283"/>
      <c r="B416" s="283"/>
      <c r="C416" s="283"/>
      <c r="D416" s="283" t="s">
        <v>1456</v>
      </c>
      <c r="E416" s="286" t="s">
        <v>1457</v>
      </c>
      <c r="F416" s="288">
        <v>149077.5</v>
      </c>
      <c r="G416" s="288">
        <v>63337.599999999999</v>
      </c>
    </row>
    <row r="417" spans="1:7" ht="30" outlineLevel="1" x14ac:dyDescent="0.2">
      <c r="A417" s="283"/>
      <c r="B417" s="283" t="s">
        <v>3094</v>
      </c>
      <c r="C417" s="283"/>
      <c r="D417" s="283"/>
      <c r="E417" s="286" t="s">
        <v>3095</v>
      </c>
      <c r="F417" s="288">
        <v>474198.1</v>
      </c>
      <c r="G417" s="288">
        <v>158551.9</v>
      </c>
    </row>
    <row r="418" spans="1:7" ht="15" outlineLevel="2" x14ac:dyDescent="0.2">
      <c r="A418" s="283"/>
      <c r="B418" s="283" t="s">
        <v>3096</v>
      </c>
      <c r="C418" s="283"/>
      <c r="D418" s="283"/>
      <c r="E418" s="286" t="s">
        <v>3097</v>
      </c>
      <c r="F418" s="288">
        <v>315646.2</v>
      </c>
      <c r="G418" s="288"/>
    </row>
    <row r="419" spans="1:7" ht="60" outlineLevel="3" x14ac:dyDescent="0.2">
      <c r="A419" s="283"/>
      <c r="B419" s="283"/>
      <c r="C419" s="283" t="s">
        <v>2433</v>
      </c>
      <c r="D419" s="283"/>
      <c r="E419" s="286" t="s">
        <v>2434</v>
      </c>
      <c r="F419" s="288">
        <v>168313.1</v>
      </c>
      <c r="G419" s="288"/>
    </row>
    <row r="420" spans="1:7" ht="30" outlineLevel="4" x14ac:dyDescent="0.2">
      <c r="A420" s="283"/>
      <c r="B420" s="283"/>
      <c r="C420" s="283" t="s">
        <v>2451</v>
      </c>
      <c r="D420" s="283"/>
      <c r="E420" s="286" t="s">
        <v>2452</v>
      </c>
      <c r="F420" s="288">
        <v>168313.1</v>
      </c>
      <c r="G420" s="288"/>
    </row>
    <row r="421" spans="1:7" ht="30" outlineLevel="5" x14ac:dyDescent="0.2">
      <c r="A421" s="283"/>
      <c r="B421" s="283"/>
      <c r="C421" s="283" t="s">
        <v>2461</v>
      </c>
      <c r="D421" s="283"/>
      <c r="E421" s="286" t="s">
        <v>2462</v>
      </c>
      <c r="F421" s="288">
        <v>168313.1</v>
      </c>
      <c r="G421" s="288"/>
    </row>
    <row r="422" spans="1:7" ht="45" outlineLevel="6" x14ac:dyDescent="0.2">
      <c r="A422" s="283"/>
      <c r="B422" s="283"/>
      <c r="C422" s="283" t="s">
        <v>2465</v>
      </c>
      <c r="D422" s="283"/>
      <c r="E422" s="286" t="s">
        <v>2466</v>
      </c>
      <c r="F422" s="288">
        <v>151939.70000000001</v>
      </c>
      <c r="G422" s="288"/>
    </row>
    <row r="423" spans="1:7" ht="15" outlineLevel="7" x14ac:dyDescent="0.2">
      <c r="A423" s="283"/>
      <c r="B423" s="283"/>
      <c r="C423" s="283"/>
      <c r="D423" s="283" t="s">
        <v>1517</v>
      </c>
      <c r="E423" s="286" t="s">
        <v>1518</v>
      </c>
      <c r="F423" s="288">
        <v>151939.70000000001</v>
      </c>
      <c r="G423" s="288"/>
    </row>
    <row r="424" spans="1:7" ht="60" outlineLevel="6" x14ac:dyDescent="0.2">
      <c r="A424" s="283"/>
      <c r="B424" s="283"/>
      <c r="C424" s="283" t="s">
        <v>2467</v>
      </c>
      <c r="D424" s="283"/>
      <c r="E424" s="286" t="s">
        <v>2468</v>
      </c>
      <c r="F424" s="288">
        <v>16373.4</v>
      </c>
      <c r="G424" s="288"/>
    </row>
    <row r="425" spans="1:7" ht="15" outlineLevel="7" x14ac:dyDescent="0.2">
      <c r="A425" s="283"/>
      <c r="B425" s="283"/>
      <c r="C425" s="283"/>
      <c r="D425" s="283" t="s">
        <v>1517</v>
      </c>
      <c r="E425" s="286" t="s">
        <v>1518</v>
      </c>
      <c r="F425" s="288">
        <v>16373.4</v>
      </c>
      <c r="G425" s="288"/>
    </row>
    <row r="426" spans="1:7" ht="45" outlineLevel="3" x14ac:dyDescent="0.2">
      <c r="A426" s="283"/>
      <c r="B426" s="283"/>
      <c r="C426" s="283" t="s">
        <v>2704</v>
      </c>
      <c r="D426" s="283"/>
      <c r="E426" s="286" t="s">
        <v>2705</v>
      </c>
      <c r="F426" s="288">
        <v>147333.1</v>
      </c>
      <c r="G426" s="288"/>
    </row>
    <row r="427" spans="1:7" ht="120" outlineLevel="4" x14ac:dyDescent="0.2">
      <c r="A427" s="283"/>
      <c r="B427" s="283"/>
      <c r="C427" s="283" t="s">
        <v>2726</v>
      </c>
      <c r="D427" s="283"/>
      <c r="E427" s="286" t="s">
        <v>2727</v>
      </c>
      <c r="F427" s="288">
        <v>147333.1</v>
      </c>
      <c r="G427" s="288"/>
    </row>
    <row r="428" spans="1:7" ht="90" outlineLevel="5" x14ac:dyDescent="0.2">
      <c r="A428" s="283"/>
      <c r="B428" s="283"/>
      <c r="C428" s="283" t="s">
        <v>2728</v>
      </c>
      <c r="D428" s="283"/>
      <c r="E428" s="286" t="s">
        <v>2729</v>
      </c>
      <c r="F428" s="288">
        <v>147333.1</v>
      </c>
      <c r="G428" s="288"/>
    </row>
    <row r="429" spans="1:7" ht="60" outlineLevel="6" x14ac:dyDescent="0.2">
      <c r="A429" s="283"/>
      <c r="B429" s="283"/>
      <c r="C429" s="283" t="s">
        <v>2732</v>
      </c>
      <c r="D429" s="283"/>
      <c r="E429" s="286" t="s">
        <v>2468</v>
      </c>
      <c r="F429" s="288">
        <v>147333.1</v>
      </c>
      <c r="G429" s="288"/>
    </row>
    <row r="430" spans="1:7" ht="15" outlineLevel="7" x14ac:dyDescent="0.2">
      <c r="A430" s="283"/>
      <c r="B430" s="283"/>
      <c r="C430" s="283"/>
      <c r="D430" s="283" t="s">
        <v>1517</v>
      </c>
      <c r="E430" s="286" t="s">
        <v>1518</v>
      </c>
      <c r="F430" s="288">
        <v>147333.1</v>
      </c>
      <c r="G430" s="288"/>
    </row>
    <row r="431" spans="1:7" ht="15" outlineLevel="2" x14ac:dyDescent="0.2">
      <c r="A431" s="283"/>
      <c r="B431" s="283" t="s">
        <v>3143</v>
      </c>
      <c r="C431" s="283"/>
      <c r="D431" s="283"/>
      <c r="E431" s="286" t="s">
        <v>3144</v>
      </c>
      <c r="F431" s="288">
        <v>20638.7</v>
      </c>
      <c r="G431" s="288">
        <v>20638.7</v>
      </c>
    </row>
    <row r="432" spans="1:7" ht="60" outlineLevel="3" x14ac:dyDescent="0.2">
      <c r="A432" s="283"/>
      <c r="B432" s="283"/>
      <c r="C432" s="283" t="s">
        <v>2549</v>
      </c>
      <c r="D432" s="283"/>
      <c r="E432" s="286" t="s">
        <v>2550</v>
      </c>
      <c r="F432" s="288">
        <v>20638.7</v>
      </c>
      <c r="G432" s="288">
        <v>20638.7</v>
      </c>
    </row>
    <row r="433" spans="1:7" ht="120" outlineLevel="4" x14ac:dyDescent="0.2">
      <c r="A433" s="283"/>
      <c r="B433" s="283"/>
      <c r="C433" s="283" t="s">
        <v>2551</v>
      </c>
      <c r="D433" s="283"/>
      <c r="E433" s="286" t="s">
        <v>2552</v>
      </c>
      <c r="F433" s="288">
        <v>20638.7</v>
      </c>
      <c r="G433" s="288">
        <v>20638.7</v>
      </c>
    </row>
    <row r="434" spans="1:7" ht="60" outlineLevel="5" x14ac:dyDescent="0.2">
      <c r="A434" s="283"/>
      <c r="B434" s="283"/>
      <c r="C434" s="283" t="s">
        <v>2557</v>
      </c>
      <c r="D434" s="283"/>
      <c r="E434" s="286" t="s">
        <v>2558</v>
      </c>
      <c r="F434" s="288">
        <v>20638.7</v>
      </c>
      <c r="G434" s="288">
        <v>20638.7</v>
      </c>
    </row>
    <row r="435" spans="1:7" ht="60" outlineLevel="6" x14ac:dyDescent="0.2">
      <c r="A435" s="283"/>
      <c r="B435" s="283"/>
      <c r="C435" s="283" t="s">
        <v>2559</v>
      </c>
      <c r="D435" s="283"/>
      <c r="E435" s="286" t="s">
        <v>2560</v>
      </c>
      <c r="F435" s="288">
        <v>20638.7</v>
      </c>
      <c r="G435" s="288">
        <v>20638.7</v>
      </c>
    </row>
    <row r="436" spans="1:7" ht="15" outlineLevel="7" x14ac:dyDescent="0.2">
      <c r="A436" s="283"/>
      <c r="B436" s="283"/>
      <c r="C436" s="283"/>
      <c r="D436" s="283" t="s">
        <v>1430</v>
      </c>
      <c r="E436" s="286" t="s">
        <v>1431</v>
      </c>
      <c r="F436" s="288">
        <v>20638.7</v>
      </c>
      <c r="G436" s="288">
        <v>20638.7</v>
      </c>
    </row>
    <row r="437" spans="1:7" ht="30" outlineLevel="2" x14ac:dyDescent="0.2">
      <c r="A437" s="283"/>
      <c r="B437" s="283" t="s">
        <v>3145</v>
      </c>
      <c r="C437" s="283"/>
      <c r="D437" s="283"/>
      <c r="E437" s="286" t="s">
        <v>3146</v>
      </c>
      <c r="F437" s="288">
        <v>137913.20000000001</v>
      </c>
      <c r="G437" s="288">
        <v>137913.20000000001</v>
      </c>
    </row>
    <row r="438" spans="1:7" ht="60" outlineLevel="3" x14ac:dyDescent="0.2">
      <c r="A438" s="283"/>
      <c r="B438" s="283"/>
      <c r="C438" s="283" t="s">
        <v>2433</v>
      </c>
      <c r="D438" s="283"/>
      <c r="E438" s="286" t="s">
        <v>2434</v>
      </c>
      <c r="F438" s="288">
        <v>137913.20000000001</v>
      </c>
      <c r="G438" s="288">
        <v>137913.20000000001</v>
      </c>
    </row>
    <row r="439" spans="1:7" ht="60" outlineLevel="4" x14ac:dyDescent="0.2">
      <c r="A439" s="283"/>
      <c r="B439" s="283"/>
      <c r="C439" s="283" t="s">
        <v>2435</v>
      </c>
      <c r="D439" s="283"/>
      <c r="E439" s="286" t="s">
        <v>2436</v>
      </c>
      <c r="F439" s="288">
        <v>137913.20000000001</v>
      </c>
      <c r="G439" s="288">
        <v>137913.20000000001</v>
      </c>
    </row>
    <row r="440" spans="1:7" ht="30" outlineLevel="5" x14ac:dyDescent="0.2">
      <c r="A440" s="283"/>
      <c r="B440" s="283"/>
      <c r="C440" s="283" t="s">
        <v>2441</v>
      </c>
      <c r="D440" s="283"/>
      <c r="E440" s="286" t="s">
        <v>2442</v>
      </c>
      <c r="F440" s="288">
        <v>137913.20000000001</v>
      </c>
      <c r="G440" s="288">
        <v>137913.20000000001</v>
      </c>
    </row>
    <row r="441" spans="1:7" ht="75" outlineLevel="6" x14ac:dyDescent="0.2">
      <c r="A441" s="283"/>
      <c r="B441" s="283"/>
      <c r="C441" s="283" t="s">
        <v>2443</v>
      </c>
      <c r="D441" s="283"/>
      <c r="E441" s="286" t="s">
        <v>2444</v>
      </c>
      <c r="F441" s="288">
        <v>137913.20000000001</v>
      </c>
      <c r="G441" s="288">
        <v>137913.20000000001</v>
      </c>
    </row>
    <row r="442" spans="1:7" ht="45" outlineLevel="7" x14ac:dyDescent="0.2">
      <c r="A442" s="283"/>
      <c r="B442" s="283"/>
      <c r="C442" s="283"/>
      <c r="D442" s="283" t="s">
        <v>1411</v>
      </c>
      <c r="E442" s="286" t="s">
        <v>1412</v>
      </c>
      <c r="F442" s="288">
        <v>137913.20000000001</v>
      </c>
      <c r="G442" s="288">
        <v>137913.20000000001</v>
      </c>
    </row>
    <row r="443" spans="1:7" ht="15" outlineLevel="1" x14ac:dyDescent="0.2">
      <c r="A443" s="283"/>
      <c r="B443" s="283" t="s">
        <v>3131</v>
      </c>
      <c r="C443" s="283"/>
      <c r="D443" s="283"/>
      <c r="E443" s="286" t="s">
        <v>3132</v>
      </c>
      <c r="F443" s="288">
        <v>2713521.4</v>
      </c>
      <c r="G443" s="288">
        <v>3384118.8</v>
      </c>
    </row>
    <row r="444" spans="1:7" ht="15" outlineLevel="2" x14ac:dyDescent="0.2">
      <c r="A444" s="283"/>
      <c r="B444" s="283" t="s">
        <v>3147</v>
      </c>
      <c r="C444" s="283"/>
      <c r="D444" s="283"/>
      <c r="E444" s="286" t="s">
        <v>3148</v>
      </c>
      <c r="F444" s="288">
        <v>2100303.4</v>
      </c>
      <c r="G444" s="288">
        <v>1921053.5</v>
      </c>
    </row>
    <row r="445" spans="1:7" ht="30" outlineLevel="3" x14ac:dyDescent="0.2">
      <c r="A445" s="283"/>
      <c r="B445" s="283"/>
      <c r="C445" s="283" t="s">
        <v>1916</v>
      </c>
      <c r="D445" s="283"/>
      <c r="E445" s="286" t="s">
        <v>1917</v>
      </c>
      <c r="F445" s="288">
        <v>2100303.4</v>
      </c>
      <c r="G445" s="288">
        <v>1921053.5</v>
      </c>
    </row>
    <row r="446" spans="1:7" ht="75" outlineLevel="4" x14ac:dyDescent="0.2">
      <c r="A446" s="283"/>
      <c r="B446" s="283"/>
      <c r="C446" s="283" t="s">
        <v>1979</v>
      </c>
      <c r="D446" s="283"/>
      <c r="E446" s="286" t="s">
        <v>1980</v>
      </c>
      <c r="F446" s="288">
        <v>2100303.4</v>
      </c>
      <c r="G446" s="288">
        <v>1921053.5</v>
      </c>
    </row>
    <row r="447" spans="1:7" ht="45" outlineLevel="5" x14ac:dyDescent="0.2">
      <c r="A447" s="283"/>
      <c r="B447" s="283"/>
      <c r="C447" s="283" t="s">
        <v>1987</v>
      </c>
      <c r="D447" s="283"/>
      <c r="E447" s="286" t="s">
        <v>1988</v>
      </c>
      <c r="F447" s="288">
        <v>2100303.4</v>
      </c>
      <c r="G447" s="288">
        <v>1921053.5</v>
      </c>
    </row>
    <row r="448" spans="1:7" ht="75" outlineLevel="6" x14ac:dyDescent="0.2">
      <c r="A448" s="283"/>
      <c r="B448" s="283"/>
      <c r="C448" s="283" t="s">
        <v>1989</v>
      </c>
      <c r="D448" s="283"/>
      <c r="E448" s="286" t="s">
        <v>1455</v>
      </c>
      <c r="F448" s="288">
        <v>2100303.4</v>
      </c>
      <c r="G448" s="288">
        <v>1921053.5</v>
      </c>
    </row>
    <row r="449" spans="1:7" ht="45" outlineLevel="7" x14ac:dyDescent="0.2">
      <c r="A449" s="283"/>
      <c r="B449" s="283"/>
      <c r="C449" s="283"/>
      <c r="D449" s="283" t="s">
        <v>1456</v>
      </c>
      <c r="E449" s="286" t="s">
        <v>1457</v>
      </c>
      <c r="F449" s="288">
        <v>2100303.4</v>
      </c>
      <c r="G449" s="288">
        <v>1921053.5</v>
      </c>
    </row>
    <row r="450" spans="1:7" ht="30" outlineLevel="2" x14ac:dyDescent="0.2">
      <c r="A450" s="283"/>
      <c r="B450" s="283" t="s">
        <v>3133</v>
      </c>
      <c r="C450" s="283"/>
      <c r="D450" s="283"/>
      <c r="E450" s="286" t="s">
        <v>3134</v>
      </c>
      <c r="F450" s="288">
        <v>613218</v>
      </c>
      <c r="G450" s="288">
        <v>1463065.3</v>
      </c>
    </row>
    <row r="451" spans="1:7" ht="30" outlineLevel="3" x14ac:dyDescent="0.2">
      <c r="A451" s="283"/>
      <c r="B451" s="283"/>
      <c r="C451" s="283" t="s">
        <v>1916</v>
      </c>
      <c r="D451" s="283"/>
      <c r="E451" s="286" t="s">
        <v>1917</v>
      </c>
      <c r="F451" s="288">
        <v>613218</v>
      </c>
      <c r="G451" s="288">
        <v>1463065.3</v>
      </c>
    </row>
    <row r="452" spans="1:7" ht="75" outlineLevel="4" x14ac:dyDescent="0.2">
      <c r="A452" s="283"/>
      <c r="B452" s="283"/>
      <c r="C452" s="283" t="s">
        <v>1979</v>
      </c>
      <c r="D452" s="283"/>
      <c r="E452" s="286" t="s">
        <v>1980</v>
      </c>
      <c r="F452" s="288">
        <v>613218</v>
      </c>
      <c r="G452" s="288">
        <v>1463065.3</v>
      </c>
    </row>
    <row r="453" spans="1:7" ht="45" outlineLevel="5" x14ac:dyDescent="0.2">
      <c r="A453" s="283"/>
      <c r="B453" s="283"/>
      <c r="C453" s="283" t="s">
        <v>1987</v>
      </c>
      <c r="D453" s="283"/>
      <c r="E453" s="286" t="s">
        <v>1988</v>
      </c>
      <c r="F453" s="288">
        <v>613218</v>
      </c>
      <c r="G453" s="288">
        <v>1463065.3</v>
      </c>
    </row>
    <row r="454" spans="1:7" ht="75" outlineLevel="6" x14ac:dyDescent="0.2">
      <c r="A454" s="283"/>
      <c r="B454" s="283"/>
      <c r="C454" s="283" t="s">
        <v>1989</v>
      </c>
      <c r="D454" s="283"/>
      <c r="E454" s="286" t="s">
        <v>1455</v>
      </c>
      <c r="F454" s="288">
        <v>613218</v>
      </c>
      <c r="G454" s="288">
        <v>1463065.3</v>
      </c>
    </row>
    <row r="455" spans="1:7" ht="45" outlineLevel="7" x14ac:dyDescent="0.2">
      <c r="A455" s="283"/>
      <c r="B455" s="283"/>
      <c r="C455" s="283"/>
      <c r="D455" s="283" t="s">
        <v>1456</v>
      </c>
      <c r="E455" s="286" t="s">
        <v>1457</v>
      </c>
      <c r="F455" s="288">
        <v>613218</v>
      </c>
      <c r="G455" s="288">
        <v>1463065.3</v>
      </c>
    </row>
    <row r="456" spans="1:7" ht="15" outlineLevel="1" x14ac:dyDescent="0.2">
      <c r="A456" s="283"/>
      <c r="B456" s="283" t="s">
        <v>3149</v>
      </c>
      <c r="C456" s="283"/>
      <c r="D456" s="283"/>
      <c r="E456" s="286" t="s">
        <v>3150</v>
      </c>
      <c r="F456" s="288">
        <v>1480885.3</v>
      </c>
      <c r="G456" s="288">
        <v>1750224</v>
      </c>
    </row>
    <row r="457" spans="1:7" ht="15" outlineLevel="2" x14ac:dyDescent="0.2">
      <c r="A457" s="283"/>
      <c r="B457" s="283" t="s">
        <v>3151</v>
      </c>
      <c r="C457" s="283"/>
      <c r="D457" s="283"/>
      <c r="E457" s="286" t="s">
        <v>3152</v>
      </c>
      <c r="F457" s="288">
        <v>1097134.7</v>
      </c>
      <c r="G457" s="288">
        <v>1512625.5</v>
      </c>
    </row>
    <row r="458" spans="1:7" ht="30" outlineLevel="3" x14ac:dyDescent="0.2">
      <c r="A458" s="283"/>
      <c r="B458" s="283"/>
      <c r="C458" s="283" t="s">
        <v>1403</v>
      </c>
      <c r="D458" s="283"/>
      <c r="E458" s="286" t="s">
        <v>1404</v>
      </c>
      <c r="F458" s="288">
        <v>1097134.7</v>
      </c>
      <c r="G458" s="288">
        <v>1512625.5</v>
      </c>
    </row>
    <row r="459" spans="1:7" ht="90" outlineLevel="4" x14ac:dyDescent="0.2">
      <c r="A459" s="283"/>
      <c r="B459" s="283"/>
      <c r="C459" s="283" t="s">
        <v>1442</v>
      </c>
      <c r="D459" s="283"/>
      <c r="E459" s="286" t="s">
        <v>1443</v>
      </c>
      <c r="F459" s="288">
        <v>1097134.7</v>
      </c>
      <c r="G459" s="288">
        <v>1512625.5</v>
      </c>
    </row>
    <row r="460" spans="1:7" ht="45" outlineLevel="5" x14ac:dyDescent="0.2">
      <c r="A460" s="283"/>
      <c r="B460" s="283"/>
      <c r="C460" s="283" t="s">
        <v>1452</v>
      </c>
      <c r="D460" s="283"/>
      <c r="E460" s="286" t="s">
        <v>1453</v>
      </c>
      <c r="F460" s="288">
        <v>1097134.7</v>
      </c>
      <c r="G460" s="288">
        <v>1512625.5</v>
      </c>
    </row>
    <row r="461" spans="1:7" ht="75" outlineLevel="6" x14ac:dyDescent="0.2">
      <c r="A461" s="283"/>
      <c r="B461" s="283"/>
      <c r="C461" s="283" t="s">
        <v>1454</v>
      </c>
      <c r="D461" s="283"/>
      <c r="E461" s="286" t="s">
        <v>1455</v>
      </c>
      <c r="F461" s="288">
        <v>1097134.7</v>
      </c>
      <c r="G461" s="288">
        <v>1512625.5</v>
      </c>
    </row>
    <row r="462" spans="1:7" ht="45" outlineLevel="7" x14ac:dyDescent="0.2">
      <c r="A462" s="283"/>
      <c r="B462" s="283"/>
      <c r="C462" s="283"/>
      <c r="D462" s="283" t="s">
        <v>1456</v>
      </c>
      <c r="E462" s="286" t="s">
        <v>1457</v>
      </c>
      <c r="F462" s="288">
        <v>1097134.7</v>
      </c>
      <c r="G462" s="288">
        <v>1512625.5</v>
      </c>
    </row>
    <row r="463" spans="1:7" ht="15" outlineLevel="2" x14ac:dyDescent="0.2">
      <c r="A463" s="283"/>
      <c r="B463" s="283" t="s">
        <v>3153</v>
      </c>
      <c r="C463" s="283"/>
      <c r="D463" s="283"/>
      <c r="E463" s="286" t="s">
        <v>3154</v>
      </c>
      <c r="F463" s="288">
        <v>383750.6</v>
      </c>
      <c r="G463" s="288">
        <v>237598.5</v>
      </c>
    </row>
    <row r="464" spans="1:7" ht="30" outlineLevel="3" x14ac:dyDescent="0.2">
      <c r="A464" s="283"/>
      <c r="B464" s="283"/>
      <c r="C464" s="283" t="s">
        <v>1403</v>
      </c>
      <c r="D464" s="283"/>
      <c r="E464" s="286" t="s">
        <v>1404</v>
      </c>
      <c r="F464" s="288">
        <v>383750.6</v>
      </c>
      <c r="G464" s="288">
        <v>237598.5</v>
      </c>
    </row>
    <row r="465" spans="1:7" ht="90" outlineLevel="4" x14ac:dyDescent="0.2">
      <c r="A465" s="283"/>
      <c r="B465" s="283"/>
      <c r="C465" s="283" t="s">
        <v>1442</v>
      </c>
      <c r="D465" s="283"/>
      <c r="E465" s="286" t="s">
        <v>1443</v>
      </c>
      <c r="F465" s="288">
        <v>383750.6</v>
      </c>
      <c r="G465" s="288">
        <v>237598.5</v>
      </c>
    </row>
    <row r="466" spans="1:7" ht="45" outlineLevel="5" x14ac:dyDescent="0.2">
      <c r="A466" s="283"/>
      <c r="B466" s="283"/>
      <c r="C466" s="283" t="s">
        <v>1452</v>
      </c>
      <c r="D466" s="283"/>
      <c r="E466" s="286" t="s">
        <v>1453</v>
      </c>
      <c r="F466" s="288">
        <v>383750.6</v>
      </c>
      <c r="G466" s="288">
        <v>237598.5</v>
      </c>
    </row>
    <row r="467" spans="1:7" ht="75" outlineLevel="6" x14ac:dyDescent="0.2">
      <c r="A467" s="283"/>
      <c r="B467" s="283"/>
      <c r="C467" s="283" t="s">
        <v>1454</v>
      </c>
      <c r="D467" s="283"/>
      <c r="E467" s="286" t="s">
        <v>1455</v>
      </c>
      <c r="F467" s="288">
        <v>383750.6</v>
      </c>
      <c r="G467" s="288">
        <v>237598.5</v>
      </c>
    </row>
    <row r="468" spans="1:7" ht="45" outlineLevel="7" x14ac:dyDescent="0.2">
      <c r="A468" s="283"/>
      <c r="B468" s="283"/>
      <c r="C468" s="283"/>
      <c r="D468" s="283" t="s">
        <v>1456</v>
      </c>
      <c r="E468" s="286" t="s">
        <v>1457</v>
      </c>
      <c r="F468" s="288">
        <v>383750.6</v>
      </c>
      <c r="G468" s="288">
        <v>237598.5</v>
      </c>
    </row>
    <row r="469" spans="1:7" ht="15" outlineLevel="1" x14ac:dyDescent="0.2">
      <c r="A469" s="283"/>
      <c r="B469" s="283" t="s">
        <v>3135</v>
      </c>
      <c r="C469" s="283"/>
      <c r="D469" s="283"/>
      <c r="E469" s="286" t="s">
        <v>3136</v>
      </c>
      <c r="F469" s="288">
        <v>1080877.1000000001</v>
      </c>
      <c r="G469" s="288">
        <v>1220877.1000000001</v>
      </c>
    </row>
    <row r="470" spans="1:7" ht="15" outlineLevel="2" x14ac:dyDescent="0.2">
      <c r="A470" s="283"/>
      <c r="B470" s="283" t="s">
        <v>3155</v>
      </c>
      <c r="C470" s="283"/>
      <c r="D470" s="283"/>
      <c r="E470" s="286" t="s">
        <v>3156</v>
      </c>
      <c r="F470" s="288">
        <v>10000</v>
      </c>
      <c r="G470" s="288">
        <v>150000</v>
      </c>
    </row>
    <row r="471" spans="1:7" ht="45" outlineLevel="3" x14ac:dyDescent="0.2">
      <c r="A471" s="283"/>
      <c r="B471" s="283"/>
      <c r="C471" s="283" t="s">
        <v>1661</v>
      </c>
      <c r="D471" s="283"/>
      <c r="E471" s="286" t="s">
        <v>1662</v>
      </c>
      <c r="F471" s="288">
        <v>10000</v>
      </c>
      <c r="G471" s="288">
        <v>150000</v>
      </c>
    </row>
    <row r="472" spans="1:7" ht="30" outlineLevel="4" x14ac:dyDescent="0.2">
      <c r="A472" s="283"/>
      <c r="B472" s="283"/>
      <c r="C472" s="283" t="s">
        <v>1729</v>
      </c>
      <c r="D472" s="283"/>
      <c r="E472" s="286" t="s">
        <v>1730</v>
      </c>
      <c r="F472" s="288">
        <v>10000</v>
      </c>
      <c r="G472" s="288">
        <v>150000</v>
      </c>
    </row>
    <row r="473" spans="1:7" ht="60" outlineLevel="5" x14ac:dyDescent="0.2">
      <c r="A473" s="283"/>
      <c r="B473" s="283"/>
      <c r="C473" s="283" t="s">
        <v>1731</v>
      </c>
      <c r="D473" s="283"/>
      <c r="E473" s="286" t="s">
        <v>1732</v>
      </c>
      <c r="F473" s="288">
        <v>10000</v>
      </c>
      <c r="G473" s="288">
        <v>150000</v>
      </c>
    </row>
    <row r="474" spans="1:7" ht="75" outlineLevel="6" x14ac:dyDescent="0.2">
      <c r="A474" s="283"/>
      <c r="B474" s="283"/>
      <c r="C474" s="283" t="s">
        <v>3053</v>
      </c>
      <c r="D474" s="283"/>
      <c r="E474" s="286" t="s">
        <v>1455</v>
      </c>
      <c r="F474" s="288">
        <v>10000</v>
      </c>
      <c r="G474" s="288">
        <v>150000</v>
      </c>
    </row>
    <row r="475" spans="1:7" ht="45" outlineLevel="7" x14ac:dyDescent="0.2">
      <c r="A475" s="283"/>
      <c r="B475" s="283"/>
      <c r="C475" s="283"/>
      <c r="D475" s="283" t="s">
        <v>1456</v>
      </c>
      <c r="E475" s="286" t="s">
        <v>1457</v>
      </c>
      <c r="F475" s="288">
        <v>10000</v>
      </c>
      <c r="G475" s="288">
        <v>150000</v>
      </c>
    </row>
    <row r="476" spans="1:7" ht="15" outlineLevel="2" x14ac:dyDescent="0.2">
      <c r="A476" s="283"/>
      <c r="B476" s="283" t="s">
        <v>3157</v>
      </c>
      <c r="C476" s="283"/>
      <c r="D476" s="283"/>
      <c r="E476" s="286" t="s">
        <v>3158</v>
      </c>
      <c r="F476" s="288">
        <v>400000</v>
      </c>
      <c r="G476" s="288">
        <v>400000</v>
      </c>
    </row>
    <row r="477" spans="1:7" ht="60" outlineLevel="3" x14ac:dyDescent="0.2">
      <c r="A477" s="283"/>
      <c r="B477" s="283"/>
      <c r="C477" s="283" t="s">
        <v>2433</v>
      </c>
      <c r="D477" s="283"/>
      <c r="E477" s="286" t="s">
        <v>2434</v>
      </c>
      <c r="F477" s="288">
        <v>400000</v>
      </c>
      <c r="G477" s="288">
        <v>400000</v>
      </c>
    </row>
    <row r="478" spans="1:7" ht="30" outlineLevel="4" x14ac:dyDescent="0.2">
      <c r="A478" s="283"/>
      <c r="B478" s="283"/>
      <c r="C478" s="283" t="s">
        <v>2451</v>
      </c>
      <c r="D478" s="283"/>
      <c r="E478" s="286" t="s">
        <v>2452</v>
      </c>
      <c r="F478" s="288">
        <v>400000</v>
      </c>
      <c r="G478" s="288">
        <v>400000</v>
      </c>
    </row>
    <row r="479" spans="1:7" ht="75" outlineLevel="5" x14ac:dyDescent="0.2">
      <c r="A479" s="283"/>
      <c r="B479" s="283"/>
      <c r="C479" s="283" t="s">
        <v>2457</v>
      </c>
      <c r="D479" s="283"/>
      <c r="E479" s="286" t="s">
        <v>2458</v>
      </c>
      <c r="F479" s="288">
        <v>400000</v>
      </c>
      <c r="G479" s="288">
        <v>400000</v>
      </c>
    </row>
    <row r="480" spans="1:7" ht="90" outlineLevel="6" x14ac:dyDescent="0.2">
      <c r="A480" s="283"/>
      <c r="B480" s="283"/>
      <c r="C480" s="283" t="s">
        <v>2459</v>
      </c>
      <c r="D480" s="283"/>
      <c r="E480" s="286" t="s">
        <v>2460</v>
      </c>
      <c r="F480" s="288">
        <v>400000</v>
      </c>
      <c r="G480" s="288">
        <v>400000</v>
      </c>
    </row>
    <row r="481" spans="1:7" ht="15" outlineLevel="7" x14ac:dyDescent="0.2">
      <c r="A481" s="283"/>
      <c r="B481" s="283"/>
      <c r="C481" s="283"/>
      <c r="D481" s="283" t="s">
        <v>1517</v>
      </c>
      <c r="E481" s="286" t="s">
        <v>1518</v>
      </c>
      <c r="F481" s="288">
        <v>400000</v>
      </c>
      <c r="G481" s="288">
        <v>400000</v>
      </c>
    </row>
    <row r="482" spans="1:7" ht="15" outlineLevel="2" x14ac:dyDescent="0.2">
      <c r="A482" s="283"/>
      <c r="B482" s="283" t="s">
        <v>3159</v>
      </c>
      <c r="C482" s="283"/>
      <c r="D482" s="283"/>
      <c r="E482" s="286" t="s">
        <v>3160</v>
      </c>
      <c r="F482" s="288">
        <v>670877.1</v>
      </c>
      <c r="G482" s="288">
        <v>670877.1</v>
      </c>
    </row>
    <row r="483" spans="1:7" ht="30" outlineLevel="3" x14ac:dyDescent="0.2">
      <c r="A483" s="283"/>
      <c r="B483" s="283"/>
      <c r="C483" s="283" t="s">
        <v>1788</v>
      </c>
      <c r="D483" s="283"/>
      <c r="E483" s="286" t="s">
        <v>1789</v>
      </c>
      <c r="F483" s="288">
        <v>670877.1</v>
      </c>
      <c r="G483" s="288">
        <v>670877.1</v>
      </c>
    </row>
    <row r="484" spans="1:7" ht="45" outlineLevel="4" x14ac:dyDescent="0.2">
      <c r="A484" s="283"/>
      <c r="B484" s="283"/>
      <c r="C484" s="283" t="s">
        <v>1843</v>
      </c>
      <c r="D484" s="283"/>
      <c r="E484" s="286" t="s">
        <v>1844</v>
      </c>
      <c r="F484" s="288">
        <v>670877.1</v>
      </c>
      <c r="G484" s="288">
        <v>670877.1</v>
      </c>
    </row>
    <row r="485" spans="1:7" ht="45" outlineLevel="5" x14ac:dyDescent="0.2">
      <c r="A485" s="283"/>
      <c r="B485" s="283"/>
      <c r="C485" s="283" t="s">
        <v>1845</v>
      </c>
      <c r="D485" s="283"/>
      <c r="E485" s="286" t="s">
        <v>1846</v>
      </c>
      <c r="F485" s="288">
        <v>670877.1</v>
      </c>
      <c r="G485" s="288">
        <v>670877.1</v>
      </c>
    </row>
    <row r="486" spans="1:7" ht="150" outlineLevel="6" x14ac:dyDescent="0.2">
      <c r="A486" s="283"/>
      <c r="B486" s="283"/>
      <c r="C486" s="283" t="s">
        <v>1855</v>
      </c>
      <c r="D486" s="283"/>
      <c r="E486" s="286" t="s">
        <v>1856</v>
      </c>
      <c r="F486" s="288">
        <v>670877.1</v>
      </c>
      <c r="G486" s="288">
        <v>670877.1</v>
      </c>
    </row>
    <row r="487" spans="1:7" ht="45" outlineLevel="7" x14ac:dyDescent="0.2">
      <c r="A487" s="283"/>
      <c r="B487" s="283"/>
      <c r="C487" s="283"/>
      <c r="D487" s="283" t="s">
        <v>1456</v>
      </c>
      <c r="E487" s="286" t="s">
        <v>1457</v>
      </c>
      <c r="F487" s="288">
        <v>670877.1</v>
      </c>
      <c r="G487" s="288">
        <v>670877.1</v>
      </c>
    </row>
    <row r="488" spans="1:7" ht="30" x14ac:dyDescent="0.2">
      <c r="A488" s="283" t="s">
        <v>3161</v>
      </c>
      <c r="B488" s="283"/>
      <c r="C488" s="283"/>
      <c r="D488" s="283"/>
      <c r="E488" s="286" t="s">
        <v>240</v>
      </c>
      <c r="F488" s="288">
        <v>20863.900000000001</v>
      </c>
      <c r="G488" s="288">
        <v>20863.599999999999</v>
      </c>
    </row>
    <row r="489" spans="1:7" ht="30" outlineLevel="1" x14ac:dyDescent="0.2">
      <c r="A489" s="283"/>
      <c r="B489" s="283" t="s">
        <v>3090</v>
      </c>
      <c r="C489" s="283"/>
      <c r="D489" s="283"/>
      <c r="E489" s="286" t="s">
        <v>3091</v>
      </c>
      <c r="F489" s="288">
        <v>1760.9</v>
      </c>
      <c r="G489" s="288">
        <v>1760.9</v>
      </c>
    </row>
    <row r="490" spans="1:7" ht="15" outlineLevel="2" x14ac:dyDescent="0.2">
      <c r="A490" s="283"/>
      <c r="B490" s="283" t="s">
        <v>3092</v>
      </c>
      <c r="C490" s="283"/>
      <c r="D490" s="283"/>
      <c r="E490" s="286" t="s">
        <v>3093</v>
      </c>
      <c r="F490" s="288">
        <v>1760.9</v>
      </c>
      <c r="G490" s="288">
        <v>1760.9</v>
      </c>
    </row>
    <row r="491" spans="1:7" ht="45" outlineLevel="3" x14ac:dyDescent="0.2">
      <c r="A491" s="283"/>
      <c r="B491" s="283"/>
      <c r="C491" s="283" t="s">
        <v>2573</v>
      </c>
      <c r="D491" s="283"/>
      <c r="E491" s="286" t="s">
        <v>2574</v>
      </c>
      <c r="F491" s="288">
        <v>1760.9</v>
      </c>
      <c r="G491" s="288">
        <v>1760.9</v>
      </c>
    </row>
    <row r="492" spans="1:7" ht="30" outlineLevel="4" x14ac:dyDescent="0.2">
      <c r="A492" s="283"/>
      <c r="B492" s="283"/>
      <c r="C492" s="283" t="s">
        <v>2656</v>
      </c>
      <c r="D492" s="283"/>
      <c r="E492" s="286" t="s">
        <v>1490</v>
      </c>
      <c r="F492" s="288">
        <v>1760.9</v>
      </c>
      <c r="G492" s="288">
        <v>1760.9</v>
      </c>
    </row>
    <row r="493" spans="1:7" ht="60" outlineLevel="5" x14ac:dyDescent="0.2">
      <c r="A493" s="283"/>
      <c r="B493" s="283"/>
      <c r="C493" s="283" t="s">
        <v>2666</v>
      </c>
      <c r="D493" s="283"/>
      <c r="E493" s="286" t="s">
        <v>2667</v>
      </c>
      <c r="F493" s="288">
        <v>1070.3</v>
      </c>
      <c r="G493" s="288">
        <v>1070.3</v>
      </c>
    </row>
    <row r="494" spans="1:7" ht="60" outlineLevel="6" x14ac:dyDescent="0.2">
      <c r="A494" s="283"/>
      <c r="B494" s="283"/>
      <c r="C494" s="283" t="s">
        <v>2668</v>
      </c>
      <c r="D494" s="283"/>
      <c r="E494" s="286" t="s">
        <v>1527</v>
      </c>
      <c r="F494" s="288">
        <v>1070.3</v>
      </c>
      <c r="G494" s="288">
        <v>1070.3</v>
      </c>
    </row>
    <row r="495" spans="1:7" ht="45" outlineLevel="7" x14ac:dyDescent="0.2">
      <c r="A495" s="283"/>
      <c r="B495" s="283"/>
      <c r="C495" s="283"/>
      <c r="D495" s="283" t="s">
        <v>1417</v>
      </c>
      <c r="E495" s="286" t="s">
        <v>1418</v>
      </c>
      <c r="F495" s="288">
        <v>1070.3</v>
      </c>
      <c r="G495" s="288">
        <v>1070.3</v>
      </c>
    </row>
    <row r="496" spans="1:7" ht="60" outlineLevel="5" x14ac:dyDescent="0.2">
      <c r="A496" s="283"/>
      <c r="B496" s="283"/>
      <c r="C496" s="283" t="s">
        <v>2669</v>
      </c>
      <c r="D496" s="283"/>
      <c r="E496" s="286" t="s">
        <v>2670</v>
      </c>
      <c r="F496" s="288">
        <v>690.6</v>
      </c>
      <c r="G496" s="288">
        <v>690.6</v>
      </c>
    </row>
    <row r="497" spans="1:7" ht="60" outlineLevel="6" x14ac:dyDescent="0.2">
      <c r="A497" s="283"/>
      <c r="B497" s="283"/>
      <c r="C497" s="283" t="s">
        <v>2671</v>
      </c>
      <c r="D497" s="283"/>
      <c r="E497" s="286" t="s">
        <v>1527</v>
      </c>
      <c r="F497" s="288">
        <v>690.6</v>
      </c>
      <c r="G497" s="288">
        <v>690.6</v>
      </c>
    </row>
    <row r="498" spans="1:7" ht="45" outlineLevel="7" x14ac:dyDescent="0.2">
      <c r="A498" s="283"/>
      <c r="B498" s="283"/>
      <c r="C498" s="283"/>
      <c r="D498" s="283" t="s">
        <v>1417</v>
      </c>
      <c r="E498" s="286" t="s">
        <v>1418</v>
      </c>
      <c r="F498" s="288">
        <v>690.6</v>
      </c>
      <c r="G498" s="288">
        <v>690.6</v>
      </c>
    </row>
    <row r="499" spans="1:7" ht="15" outlineLevel="1" x14ac:dyDescent="0.2">
      <c r="A499" s="283"/>
      <c r="B499" s="283" t="s">
        <v>3162</v>
      </c>
      <c r="C499" s="283"/>
      <c r="D499" s="283"/>
      <c r="E499" s="286" t="s">
        <v>3163</v>
      </c>
      <c r="F499" s="288">
        <v>19103</v>
      </c>
      <c r="G499" s="288">
        <v>19102.7</v>
      </c>
    </row>
    <row r="500" spans="1:7" ht="15" outlineLevel="2" x14ac:dyDescent="0.2">
      <c r="A500" s="283"/>
      <c r="B500" s="283" t="s">
        <v>3164</v>
      </c>
      <c r="C500" s="283"/>
      <c r="D500" s="283"/>
      <c r="E500" s="286" t="s">
        <v>3165</v>
      </c>
      <c r="F500" s="288">
        <v>3356.3</v>
      </c>
      <c r="G500" s="288">
        <v>3356.3</v>
      </c>
    </row>
    <row r="501" spans="1:7" ht="45" outlineLevel="3" x14ac:dyDescent="0.2">
      <c r="A501" s="283"/>
      <c r="B501" s="283"/>
      <c r="C501" s="283" t="s">
        <v>2573</v>
      </c>
      <c r="D501" s="283"/>
      <c r="E501" s="286" t="s">
        <v>2574</v>
      </c>
      <c r="F501" s="288">
        <v>3356.3</v>
      </c>
      <c r="G501" s="288">
        <v>3356.3</v>
      </c>
    </row>
    <row r="502" spans="1:7" ht="30" outlineLevel="4" x14ac:dyDescent="0.2">
      <c r="A502" s="283"/>
      <c r="B502" s="283"/>
      <c r="C502" s="283" t="s">
        <v>2606</v>
      </c>
      <c r="D502" s="283"/>
      <c r="E502" s="286" t="s">
        <v>2607</v>
      </c>
      <c r="F502" s="288">
        <v>3356.3</v>
      </c>
      <c r="G502" s="288">
        <v>3356.3</v>
      </c>
    </row>
    <row r="503" spans="1:7" ht="60" outlineLevel="5" x14ac:dyDescent="0.2">
      <c r="A503" s="283"/>
      <c r="B503" s="283"/>
      <c r="C503" s="283" t="s">
        <v>2608</v>
      </c>
      <c r="D503" s="283"/>
      <c r="E503" s="286" t="s">
        <v>2609</v>
      </c>
      <c r="F503" s="288">
        <v>3356.3</v>
      </c>
      <c r="G503" s="288">
        <v>3356.3</v>
      </c>
    </row>
    <row r="504" spans="1:7" ht="60" outlineLevel="6" x14ac:dyDescent="0.2">
      <c r="A504" s="283"/>
      <c r="B504" s="283"/>
      <c r="C504" s="283" t="s">
        <v>2610</v>
      </c>
      <c r="D504" s="283"/>
      <c r="E504" s="286" t="s">
        <v>1410</v>
      </c>
      <c r="F504" s="288">
        <v>3356.3</v>
      </c>
      <c r="G504" s="288">
        <v>3356.3</v>
      </c>
    </row>
    <row r="505" spans="1:7" ht="45" outlineLevel="7" x14ac:dyDescent="0.2">
      <c r="A505" s="283"/>
      <c r="B505" s="283"/>
      <c r="C505" s="283"/>
      <c r="D505" s="283" t="s">
        <v>1411</v>
      </c>
      <c r="E505" s="286" t="s">
        <v>1412</v>
      </c>
      <c r="F505" s="288">
        <v>3356.3</v>
      </c>
      <c r="G505" s="288">
        <v>3356.3</v>
      </c>
    </row>
    <row r="506" spans="1:7" ht="30" outlineLevel="2" x14ac:dyDescent="0.2">
      <c r="A506" s="283"/>
      <c r="B506" s="283" t="s">
        <v>3166</v>
      </c>
      <c r="C506" s="283"/>
      <c r="D506" s="283"/>
      <c r="E506" s="286" t="s">
        <v>3167</v>
      </c>
      <c r="F506" s="288">
        <v>801.7</v>
      </c>
      <c r="G506" s="288">
        <v>801.7</v>
      </c>
    </row>
    <row r="507" spans="1:7" ht="45" outlineLevel="3" x14ac:dyDescent="0.2">
      <c r="A507" s="283"/>
      <c r="B507" s="283"/>
      <c r="C507" s="283" t="s">
        <v>2573</v>
      </c>
      <c r="D507" s="283"/>
      <c r="E507" s="286" t="s">
        <v>2574</v>
      </c>
      <c r="F507" s="288">
        <v>801.7</v>
      </c>
      <c r="G507" s="288">
        <v>801.7</v>
      </c>
    </row>
    <row r="508" spans="1:7" ht="30" outlineLevel="4" x14ac:dyDescent="0.2">
      <c r="A508" s="283"/>
      <c r="B508" s="283"/>
      <c r="C508" s="283" t="s">
        <v>2606</v>
      </c>
      <c r="D508" s="283"/>
      <c r="E508" s="286" t="s">
        <v>2607</v>
      </c>
      <c r="F508" s="288">
        <v>801.7</v>
      </c>
      <c r="G508" s="288">
        <v>801.7</v>
      </c>
    </row>
    <row r="509" spans="1:7" ht="60" outlineLevel="5" x14ac:dyDescent="0.2">
      <c r="A509" s="283"/>
      <c r="B509" s="283"/>
      <c r="C509" s="283" t="s">
        <v>2608</v>
      </c>
      <c r="D509" s="283"/>
      <c r="E509" s="286" t="s">
        <v>2609</v>
      </c>
      <c r="F509" s="288">
        <v>801.7</v>
      </c>
      <c r="G509" s="288">
        <v>801.7</v>
      </c>
    </row>
    <row r="510" spans="1:7" ht="75" outlineLevel="6" x14ac:dyDescent="0.2">
      <c r="A510" s="283"/>
      <c r="B510" s="283"/>
      <c r="C510" s="283" t="s">
        <v>2613</v>
      </c>
      <c r="D510" s="283"/>
      <c r="E510" s="286" t="s">
        <v>2614</v>
      </c>
      <c r="F510" s="288">
        <v>801.7</v>
      </c>
      <c r="G510" s="288">
        <v>801.7</v>
      </c>
    </row>
    <row r="511" spans="1:7" ht="45" outlineLevel="7" x14ac:dyDescent="0.2">
      <c r="A511" s="283"/>
      <c r="B511" s="283"/>
      <c r="C511" s="283"/>
      <c r="D511" s="283" t="s">
        <v>1417</v>
      </c>
      <c r="E511" s="286" t="s">
        <v>1418</v>
      </c>
      <c r="F511" s="288">
        <v>801.7</v>
      </c>
      <c r="G511" s="288">
        <v>801.7</v>
      </c>
    </row>
    <row r="512" spans="1:7" ht="30" outlineLevel="2" x14ac:dyDescent="0.2">
      <c r="A512" s="283"/>
      <c r="B512" s="283" t="s">
        <v>3168</v>
      </c>
      <c r="C512" s="283"/>
      <c r="D512" s="283"/>
      <c r="E512" s="286" t="s">
        <v>3169</v>
      </c>
      <c r="F512" s="288">
        <v>14945</v>
      </c>
      <c r="G512" s="288">
        <v>14944.7</v>
      </c>
    </row>
    <row r="513" spans="1:7" ht="45" outlineLevel="3" x14ac:dyDescent="0.2">
      <c r="A513" s="283"/>
      <c r="B513" s="283"/>
      <c r="C513" s="283" t="s">
        <v>2573</v>
      </c>
      <c r="D513" s="283"/>
      <c r="E513" s="286" t="s">
        <v>2574</v>
      </c>
      <c r="F513" s="288">
        <v>14945</v>
      </c>
      <c r="G513" s="288">
        <v>14944.7</v>
      </c>
    </row>
    <row r="514" spans="1:7" ht="30" outlineLevel="4" x14ac:dyDescent="0.2">
      <c r="A514" s="283"/>
      <c r="B514" s="283"/>
      <c r="C514" s="283" t="s">
        <v>2656</v>
      </c>
      <c r="D514" s="283"/>
      <c r="E514" s="286" t="s">
        <v>1490</v>
      </c>
      <c r="F514" s="288">
        <v>14945</v>
      </c>
      <c r="G514" s="288">
        <v>14944.7</v>
      </c>
    </row>
    <row r="515" spans="1:7" ht="30" outlineLevel="5" x14ac:dyDescent="0.2">
      <c r="A515" s="283"/>
      <c r="B515" s="283"/>
      <c r="C515" s="283" t="s">
        <v>2657</v>
      </c>
      <c r="D515" s="283"/>
      <c r="E515" s="286" t="s">
        <v>1492</v>
      </c>
      <c r="F515" s="288">
        <v>14945</v>
      </c>
      <c r="G515" s="288">
        <v>14944.7</v>
      </c>
    </row>
    <row r="516" spans="1:7" ht="30" outlineLevel="6" x14ac:dyDescent="0.2">
      <c r="A516" s="283"/>
      <c r="B516" s="283"/>
      <c r="C516" s="283" t="s">
        <v>2658</v>
      </c>
      <c r="D516" s="283"/>
      <c r="E516" s="286" t="s">
        <v>1494</v>
      </c>
      <c r="F516" s="288">
        <v>14945</v>
      </c>
      <c r="G516" s="288">
        <v>14944.7</v>
      </c>
    </row>
    <row r="517" spans="1:7" ht="90" outlineLevel="7" x14ac:dyDescent="0.2">
      <c r="A517" s="283"/>
      <c r="B517" s="283"/>
      <c r="C517" s="283"/>
      <c r="D517" s="283" t="s">
        <v>1428</v>
      </c>
      <c r="E517" s="286" t="s">
        <v>1429</v>
      </c>
      <c r="F517" s="288">
        <v>12430</v>
      </c>
      <c r="G517" s="288">
        <v>12430</v>
      </c>
    </row>
    <row r="518" spans="1:7" ht="45" outlineLevel="7" x14ac:dyDescent="0.2">
      <c r="A518" s="283"/>
      <c r="B518" s="283"/>
      <c r="C518" s="283"/>
      <c r="D518" s="283" t="s">
        <v>1417</v>
      </c>
      <c r="E518" s="286" t="s">
        <v>1418</v>
      </c>
      <c r="F518" s="288">
        <v>2514.4</v>
      </c>
      <c r="G518" s="288">
        <v>2514.4</v>
      </c>
    </row>
    <row r="519" spans="1:7" ht="15" outlineLevel="7" x14ac:dyDescent="0.2">
      <c r="A519" s="283"/>
      <c r="B519" s="283"/>
      <c r="C519" s="283"/>
      <c r="D519" s="283" t="s">
        <v>1430</v>
      </c>
      <c r="E519" s="286" t="s">
        <v>1431</v>
      </c>
      <c r="F519" s="288">
        <v>0.6</v>
      </c>
      <c r="G519" s="288">
        <v>0.3</v>
      </c>
    </row>
    <row r="520" spans="1:7" ht="45" x14ac:dyDescent="0.2">
      <c r="A520" s="283" t="s">
        <v>3170</v>
      </c>
      <c r="B520" s="283"/>
      <c r="C520" s="283"/>
      <c r="D520" s="283"/>
      <c r="E520" s="286" t="s">
        <v>249</v>
      </c>
      <c r="F520" s="288">
        <v>358915.9</v>
      </c>
      <c r="G520" s="288">
        <v>289082.90000000002</v>
      </c>
    </row>
    <row r="521" spans="1:7" ht="30" outlineLevel="1" x14ac:dyDescent="0.2">
      <c r="A521" s="283"/>
      <c r="B521" s="283" t="s">
        <v>3090</v>
      </c>
      <c r="C521" s="283"/>
      <c r="D521" s="283"/>
      <c r="E521" s="286" t="s">
        <v>3091</v>
      </c>
      <c r="F521" s="288">
        <v>4028.9</v>
      </c>
      <c r="G521" s="288">
        <v>4235.3999999999996</v>
      </c>
    </row>
    <row r="522" spans="1:7" ht="15" outlineLevel="2" x14ac:dyDescent="0.2">
      <c r="A522" s="283"/>
      <c r="B522" s="283" t="s">
        <v>3092</v>
      </c>
      <c r="C522" s="283"/>
      <c r="D522" s="283"/>
      <c r="E522" s="286" t="s">
        <v>3093</v>
      </c>
      <c r="F522" s="288">
        <v>4028.9</v>
      </c>
      <c r="G522" s="288">
        <v>4235.3999999999996</v>
      </c>
    </row>
    <row r="523" spans="1:7" ht="45" outlineLevel="3" x14ac:dyDescent="0.2">
      <c r="A523" s="283"/>
      <c r="B523" s="283"/>
      <c r="C523" s="283" t="s">
        <v>2573</v>
      </c>
      <c r="D523" s="283"/>
      <c r="E523" s="286" t="s">
        <v>2574</v>
      </c>
      <c r="F523" s="288">
        <v>4028.9</v>
      </c>
      <c r="G523" s="288">
        <v>4235.3999999999996</v>
      </c>
    </row>
    <row r="524" spans="1:7" ht="45" outlineLevel="4" x14ac:dyDescent="0.2">
      <c r="A524" s="283"/>
      <c r="B524" s="283"/>
      <c r="C524" s="283" t="s">
        <v>2575</v>
      </c>
      <c r="D524" s="283"/>
      <c r="E524" s="286" t="s">
        <v>2576</v>
      </c>
      <c r="F524" s="288">
        <v>1516.4</v>
      </c>
      <c r="G524" s="288">
        <v>1516.4</v>
      </c>
    </row>
    <row r="525" spans="1:7" ht="30" outlineLevel="5" x14ac:dyDescent="0.2">
      <c r="A525" s="283"/>
      <c r="B525" s="283"/>
      <c r="C525" s="283" t="s">
        <v>2587</v>
      </c>
      <c r="D525" s="283"/>
      <c r="E525" s="286" t="s">
        <v>2588</v>
      </c>
      <c r="F525" s="288">
        <v>1516.4</v>
      </c>
      <c r="G525" s="288">
        <v>1516.4</v>
      </c>
    </row>
    <row r="526" spans="1:7" ht="45" outlineLevel="6" x14ac:dyDescent="0.2">
      <c r="A526" s="283"/>
      <c r="B526" s="283"/>
      <c r="C526" s="283" t="s">
        <v>2589</v>
      </c>
      <c r="D526" s="283"/>
      <c r="E526" s="286" t="s">
        <v>2590</v>
      </c>
      <c r="F526" s="288">
        <v>1516.4</v>
      </c>
      <c r="G526" s="288">
        <v>1516.4</v>
      </c>
    </row>
    <row r="527" spans="1:7" ht="45" outlineLevel="7" x14ac:dyDescent="0.2">
      <c r="A527" s="283"/>
      <c r="B527" s="283"/>
      <c r="C527" s="283"/>
      <c r="D527" s="283" t="s">
        <v>1417</v>
      </c>
      <c r="E527" s="286" t="s">
        <v>1418</v>
      </c>
      <c r="F527" s="288">
        <v>1516.4</v>
      </c>
      <c r="G527" s="288">
        <v>1516.4</v>
      </c>
    </row>
    <row r="528" spans="1:7" ht="30" outlineLevel="4" x14ac:dyDescent="0.2">
      <c r="A528" s="283"/>
      <c r="B528" s="283"/>
      <c r="C528" s="283" t="s">
        <v>2656</v>
      </c>
      <c r="D528" s="283"/>
      <c r="E528" s="286" t="s">
        <v>1490</v>
      </c>
      <c r="F528" s="288">
        <v>2512.5</v>
      </c>
      <c r="G528" s="288">
        <v>2719</v>
      </c>
    </row>
    <row r="529" spans="1:7" ht="60" outlineLevel="5" x14ac:dyDescent="0.2">
      <c r="A529" s="283"/>
      <c r="B529" s="283"/>
      <c r="C529" s="283" t="s">
        <v>2663</v>
      </c>
      <c r="D529" s="283"/>
      <c r="E529" s="286" t="s">
        <v>2664</v>
      </c>
      <c r="F529" s="288">
        <v>2312.5</v>
      </c>
      <c r="G529" s="288">
        <v>2508</v>
      </c>
    </row>
    <row r="530" spans="1:7" ht="60" outlineLevel="6" x14ac:dyDescent="0.2">
      <c r="A530" s="283"/>
      <c r="B530" s="283"/>
      <c r="C530" s="283" t="s">
        <v>2665</v>
      </c>
      <c r="D530" s="283"/>
      <c r="E530" s="286" t="s">
        <v>1527</v>
      </c>
      <c r="F530" s="288">
        <v>2312.5</v>
      </c>
      <c r="G530" s="288">
        <v>2508</v>
      </c>
    </row>
    <row r="531" spans="1:7" ht="45" outlineLevel="7" x14ac:dyDescent="0.2">
      <c r="A531" s="283"/>
      <c r="B531" s="283"/>
      <c r="C531" s="283"/>
      <c r="D531" s="283" t="s">
        <v>1417</v>
      </c>
      <c r="E531" s="286" t="s">
        <v>1418</v>
      </c>
      <c r="F531" s="288">
        <v>2312.5</v>
      </c>
      <c r="G531" s="288">
        <v>2508</v>
      </c>
    </row>
    <row r="532" spans="1:7" ht="60" outlineLevel="5" x14ac:dyDescent="0.2">
      <c r="A532" s="283"/>
      <c r="B532" s="283"/>
      <c r="C532" s="283" t="s">
        <v>2672</v>
      </c>
      <c r="D532" s="283"/>
      <c r="E532" s="286" t="s">
        <v>2673</v>
      </c>
      <c r="F532" s="288">
        <v>200</v>
      </c>
      <c r="G532" s="288">
        <v>211</v>
      </c>
    </row>
    <row r="533" spans="1:7" ht="60" outlineLevel="6" x14ac:dyDescent="0.2">
      <c r="A533" s="283"/>
      <c r="B533" s="283"/>
      <c r="C533" s="283" t="s">
        <v>2674</v>
      </c>
      <c r="D533" s="283"/>
      <c r="E533" s="286" t="s">
        <v>1527</v>
      </c>
      <c r="F533" s="288">
        <v>200</v>
      </c>
      <c r="G533" s="288">
        <v>211</v>
      </c>
    </row>
    <row r="534" spans="1:7" ht="45" outlineLevel="7" x14ac:dyDescent="0.2">
      <c r="A534" s="283"/>
      <c r="B534" s="283"/>
      <c r="C534" s="283"/>
      <c r="D534" s="283" t="s">
        <v>1417</v>
      </c>
      <c r="E534" s="286" t="s">
        <v>1418</v>
      </c>
      <c r="F534" s="288">
        <v>200</v>
      </c>
      <c r="G534" s="288">
        <v>211</v>
      </c>
    </row>
    <row r="535" spans="1:7" ht="15" outlineLevel="1" x14ac:dyDescent="0.2">
      <c r="A535" s="283"/>
      <c r="B535" s="283" t="s">
        <v>3104</v>
      </c>
      <c r="C535" s="283"/>
      <c r="D535" s="283"/>
      <c r="E535" s="286" t="s">
        <v>3105</v>
      </c>
      <c r="F535" s="288">
        <v>326138.7</v>
      </c>
      <c r="G535" s="288">
        <v>256099.20000000001</v>
      </c>
    </row>
    <row r="536" spans="1:7" ht="30" outlineLevel="2" x14ac:dyDescent="0.2">
      <c r="A536" s="283"/>
      <c r="B536" s="283" t="s">
        <v>3171</v>
      </c>
      <c r="C536" s="283"/>
      <c r="D536" s="283"/>
      <c r="E536" s="286" t="s">
        <v>3172</v>
      </c>
      <c r="F536" s="288">
        <v>16516.099999999999</v>
      </c>
      <c r="G536" s="288">
        <v>16320.6</v>
      </c>
    </row>
    <row r="537" spans="1:7" ht="45" outlineLevel="3" x14ac:dyDescent="0.2">
      <c r="A537" s="283"/>
      <c r="B537" s="283"/>
      <c r="C537" s="283" t="s">
        <v>2573</v>
      </c>
      <c r="D537" s="283"/>
      <c r="E537" s="286" t="s">
        <v>2574</v>
      </c>
      <c r="F537" s="288">
        <v>16516.099999999999</v>
      </c>
      <c r="G537" s="288">
        <v>16320.6</v>
      </c>
    </row>
    <row r="538" spans="1:7" ht="45" outlineLevel="4" x14ac:dyDescent="0.2">
      <c r="A538" s="283"/>
      <c r="B538" s="283"/>
      <c r="C538" s="283" t="s">
        <v>2575</v>
      </c>
      <c r="D538" s="283"/>
      <c r="E538" s="286" t="s">
        <v>2576</v>
      </c>
      <c r="F538" s="288">
        <v>16516.099999999999</v>
      </c>
      <c r="G538" s="288">
        <v>16320.6</v>
      </c>
    </row>
    <row r="539" spans="1:7" ht="30" outlineLevel="5" x14ac:dyDescent="0.2">
      <c r="A539" s="283"/>
      <c r="B539" s="283"/>
      <c r="C539" s="283" t="s">
        <v>2577</v>
      </c>
      <c r="D539" s="283"/>
      <c r="E539" s="286" t="s">
        <v>2578</v>
      </c>
      <c r="F539" s="288">
        <v>16516.099999999999</v>
      </c>
      <c r="G539" s="288">
        <v>16320.6</v>
      </c>
    </row>
    <row r="540" spans="1:7" ht="30" outlineLevel="6" x14ac:dyDescent="0.2">
      <c r="A540" s="283"/>
      <c r="B540" s="283"/>
      <c r="C540" s="283" t="s">
        <v>2579</v>
      </c>
      <c r="D540" s="283"/>
      <c r="E540" s="286" t="s">
        <v>2580</v>
      </c>
      <c r="F540" s="288">
        <v>13426.1</v>
      </c>
      <c r="G540" s="288">
        <v>13230.6</v>
      </c>
    </row>
    <row r="541" spans="1:7" ht="45" outlineLevel="7" x14ac:dyDescent="0.2">
      <c r="A541" s="283"/>
      <c r="B541" s="283"/>
      <c r="C541" s="283"/>
      <c r="D541" s="283" t="s">
        <v>1417</v>
      </c>
      <c r="E541" s="286" t="s">
        <v>1418</v>
      </c>
      <c r="F541" s="288">
        <v>13426.1</v>
      </c>
      <c r="G541" s="288">
        <v>13230.6</v>
      </c>
    </row>
    <row r="542" spans="1:7" ht="30" outlineLevel="6" x14ac:dyDescent="0.2">
      <c r="A542" s="283"/>
      <c r="B542" s="283"/>
      <c r="C542" s="283" t="s">
        <v>2583</v>
      </c>
      <c r="D542" s="283"/>
      <c r="E542" s="286" t="s">
        <v>2584</v>
      </c>
      <c r="F542" s="288">
        <v>1000</v>
      </c>
      <c r="G542" s="288">
        <v>1000</v>
      </c>
    </row>
    <row r="543" spans="1:7" ht="45" outlineLevel="7" x14ac:dyDescent="0.2">
      <c r="A543" s="283"/>
      <c r="B543" s="283"/>
      <c r="C543" s="283"/>
      <c r="D543" s="283" t="s">
        <v>1417</v>
      </c>
      <c r="E543" s="286" t="s">
        <v>1418</v>
      </c>
      <c r="F543" s="288">
        <v>1000</v>
      </c>
      <c r="G543" s="288">
        <v>1000</v>
      </c>
    </row>
    <row r="544" spans="1:7" ht="30" outlineLevel="6" x14ac:dyDescent="0.2">
      <c r="A544" s="283"/>
      <c r="B544" s="283"/>
      <c r="C544" s="283" t="s">
        <v>2585</v>
      </c>
      <c r="D544" s="283"/>
      <c r="E544" s="286" t="s">
        <v>2586</v>
      </c>
      <c r="F544" s="288">
        <v>2090</v>
      </c>
      <c r="G544" s="288">
        <v>2090</v>
      </c>
    </row>
    <row r="545" spans="1:7" ht="45" outlineLevel="7" x14ac:dyDescent="0.2">
      <c r="A545" s="283"/>
      <c r="B545" s="283"/>
      <c r="C545" s="283"/>
      <c r="D545" s="283" t="s">
        <v>1417</v>
      </c>
      <c r="E545" s="286" t="s">
        <v>1418</v>
      </c>
      <c r="F545" s="288">
        <v>2090</v>
      </c>
      <c r="G545" s="288">
        <v>2090</v>
      </c>
    </row>
    <row r="546" spans="1:7" ht="15" outlineLevel="2" x14ac:dyDescent="0.2">
      <c r="A546" s="283"/>
      <c r="B546" s="283" t="s">
        <v>3173</v>
      </c>
      <c r="C546" s="283"/>
      <c r="D546" s="283"/>
      <c r="E546" s="286" t="s">
        <v>3174</v>
      </c>
      <c r="F546" s="288">
        <v>126146.4</v>
      </c>
      <c r="G546" s="288">
        <v>56296.4</v>
      </c>
    </row>
    <row r="547" spans="1:7" ht="45" outlineLevel="3" x14ac:dyDescent="0.2">
      <c r="A547" s="283"/>
      <c r="B547" s="283"/>
      <c r="C547" s="283" t="s">
        <v>2573</v>
      </c>
      <c r="D547" s="283"/>
      <c r="E547" s="286" t="s">
        <v>2574</v>
      </c>
      <c r="F547" s="288">
        <v>126146.4</v>
      </c>
      <c r="G547" s="288">
        <v>56296.4</v>
      </c>
    </row>
    <row r="548" spans="1:7" ht="45" outlineLevel="4" x14ac:dyDescent="0.2">
      <c r="A548" s="283"/>
      <c r="B548" s="283"/>
      <c r="C548" s="283" t="s">
        <v>2591</v>
      </c>
      <c r="D548" s="283"/>
      <c r="E548" s="286" t="s">
        <v>2592</v>
      </c>
      <c r="F548" s="288">
        <v>126146.4</v>
      </c>
      <c r="G548" s="288">
        <v>56296.4</v>
      </c>
    </row>
    <row r="549" spans="1:7" ht="60" outlineLevel="5" x14ac:dyDescent="0.2">
      <c r="A549" s="283"/>
      <c r="B549" s="283"/>
      <c r="C549" s="283" t="s">
        <v>2593</v>
      </c>
      <c r="D549" s="283"/>
      <c r="E549" s="286" t="s">
        <v>2594</v>
      </c>
      <c r="F549" s="288">
        <v>122576.4</v>
      </c>
      <c r="G549" s="288">
        <v>51485.5</v>
      </c>
    </row>
    <row r="550" spans="1:7" ht="60" outlineLevel="6" x14ac:dyDescent="0.2">
      <c r="A550" s="283"/>
      <c r="B550" s="283"/>
      <c r="C550" s="283" t="s">
        <v>2595</v>
      </c>
      <c r="D550" s="283"/>
      <c r="E550" s="286" t="s">
        <v>2596</v>
      </c>
      <c r="F550" s="288"/>
      <c r="G550" s="288">
        <v>7796.4</v>
      </c>
    </row>
    <row r="551" spans="1:7" ht="45" outlineLevel="7" x14ac:dyDescent="0.2">
      <c r="A551" s="283"/>
      <c r="B551" s="283"/>
      <c r="C551" s="283"/>
      <c r="D551" s="283" t="s">
        <v>1417</v>
      </c>
      <c r="E551" s="286" t="s">
        <v>1418</v>
      </c>
      <c r="F551" s="288"/>
      <c r="G551" s="288">
        <v>7796.4</v>
      </c>
    </row>
    <row r="552" spans="1:7" ht="90" outlineLevel="6" x14ac:dyDescent="0.2">
      <c r="A552" s="283"/>
      <c r="B552" s="283"/>
      <c r="C552" s="283" t="s">
        <v>2597</v>
      </c>
      <c r="D552" s="283"/>
      <c r="E552" s="286" t="s">
        <v>2598</v>
      </c>
      <c r="F552" s="288">
        <v>22193.3</v>
      </c>
      <c r="G552" s="288">
        <v>25420.5</v>
      </c>
    </row>
    <row r="553" spans="1:7" ht="15" outlineLevel="7" x14ac:dyDescent="0.2">
      <c r="A553" s="283"/>
      <c r="B553" s="283"/>
      <c r="C553" s="283"/>
      <c r="D553" s="283" t="s">
        <v>1517</v>
      </c>
      <c r="E553" s="286" t="s">
        <v>1518</v>
      </c>
      <c r="F553" s="288">
        <v>22193.3</v>
      </c>
      <c r="G553" s="288">
        <v>25420.5</v>
      </c>
    </row>
    <row r="554" spans="1:7" ht="75" outlineLevel="6" x14ac:dyDescent="0.2">
      <c r="A554" s="283"/>
      <c r="B554" s="283"/>
      <c r="C554" s="283" t="s">
        <v>2599</v>
      </c>
      <c r="D554" s="283"/>
      <c r="E554" s="286" t="s">
        <v>1455</v>
      </c>
      <c r="F554" s="288">
        <v>69839</v>
      </c>
      <c r="G554" s="288"/>
    </row>
    <row r="555" spans="1:7" ht="45" outlineLevel="7" x14ac:dyDescent="0.2">
      <c r="A555" s="283"/>
      <c r="B555" s="283"/>
      <c r="C555" s="283"/>
      <c r="D555" s="283" t="s">
        <v>1456</v>
      </c>
      <c r="E555" s="286" t="s">
        <v>1457</v>
      </c>
      <c r="F555" s="288">
        <v>69839</v>
      </c>
      <c r="G555" s="288"/>
    </row>
    <row r="556" spans="1:7" ht="105" outlineLevel="6" x14ac:dyDescent="0.2">
      <c r="A556" s="283"/>
      <c r="B556" s="283"/>
      <c r="C556" s="283" t="s">
        <v>2600</v>
      </c>
      <c r="D556" s="283"/>
      <c r="E556" s="286" t="s">
        <v>2601</v>
      </c>
      <c r="F556" s="288">
        <v>30544.1</v>
      </c>
      <c r="G556" s="288">
        <v>18268.599999999999</v>
      </c>
    </row>
    <row r="557" spans="1:7" ht="15" outlineLevel="7" x14ac:dyDescent="0.2">
      <c r="A557" s="283"/>
      <c r="B557" s="283"/>
      <c r="C557" s="283"/>
      <c r="D557" s="283" t="s">
        <v>1517</v>
      </c>
      <c r="E557" s="286" t="s">
        <v>1518</v>
      </c>
      <c r="F557" s="288">
        <v>30544.1</v>
      </c>
      <c r="G557" s="288">
        <v>18268.599999999999</v>
      </c>
    </row>
    <row r="558" spans="1:7" ht="45" outlineLevel="5" x14ac:dyDescent="0.2">
      <c r="A558" s="283"/>
      <c r="B558" s="283"/>
      <c r="C558" s="283" t="s">
        <v>2602</v>
      </c>
      <c r="D558" s="283"/>
      <c r="E558" s="286" t="s">
        <v>2603</v>
      </c>
      <c r="F558" s="288">
        <v>3570</v>
      </c>
      <c r="G558" s="288">
        <v>4810.8999999999996</v>
      </c>
    </row>
    <row r="559" spans="1:7" ht="30" outlineLevel="6" x14ac:dyDescent="0.2">
      <c r="A559" s="283"/>
      <c r="B559" s="283"/>
      <c r="C559" s="283" t="s">
        <v>2604</v>
      </c>
      <c r="D559" s="283"/>
      <c r="E559" s="286" t="s">
        <v>2605</v>
      </c>
      <c r="F559" s="288">
        <v>3570</v>
      </c>
      <c r="G559" s="288">
        <v>4810.8999999999996</v>
      </c>
    </row>
    <row r="560" spans="1:7" ht="45" outlineLevel="7" x14ac:dyDescent="0.2">
      <c r="A560" s="283"/>
      <c r="B560" s="283"/>
      <c r="C560" s="283"/>
      <c r="D560" s="283" t="s">
        <v>1417</v>
      </c>
      <c r="E560" s="286" t="s">
        <v>1418</v>
      </c>
      <c r="F560" s="288">
        <v>3570</v>
      </c>
      <c r="G560" s="288">
        <v>4810.8999999999996</v>
      </c>
    </row>
    <row r="561" spans="1:7" ht="15" outlineLevel="2" x14ac:dyDescent="0.2">
      <c r="A561" s="283"/>
      <c r="B561" s="283" t="s">
        <v>3175</v>
      </c>
      <c r="C561" s="283"/>
      <c r="D561" s="283"/>
      <c r="E561" s="286" t="s">
        <v>3176</v>
      </c>
      <c r="F561" s="288">
        <v>183476.2</v>
      </c>
      <c r="G561" s="288">
        <v>183482.2</v>
      </c>
    </row>
    <row r="562" spans="1:7" ht="45" outlineLevel="3" x14ac:dyDescent="0.2">
      <c r="A562" s="283"/>
      <c r="B562" s="283"/>
      <c r="C562" s="283" t="s">
        <v>2573</v>
      </c>
      <c r="D562" s="283"/>
      <c r="E562" s="286" t="s">
        <v>2574</v>
      </c>
      <c r="F562" s="288">
        <v>183476.2</v>
      </c>
      <c r="G562" s="288">
        <v>183482.2</v>
      </c>
    </row>
    <row r="563" spans="1:7" ht="30" outlineLevel="4" x14ac:dyDescent="0.2">
      <c r="A563" s="283"/>
      <c r="B563" s="283"/>
      <c r="C563" s="283" t="s">
        <v>2634</v>
      </c>
      <c r="D563" s="283"/>
      <c r="E563" s="286" t="s">
        <v>2635</v>
      </c>
      <c r="F563" s="288">
        <v>115798.8</v>
      </c>
      <c r="G563" s="288">
        <v>115798.8</v>
      </c>
    </row>
    <row r="564" spans="1:7" ht="30" outlineLevel="5" x14ac:dyDescent="0.2">
      <c r="A564" s="283"/>
      <c r="B564" s="283"/>
      <c r="C564" s="283" t="s">
        <v>2636</v>
      </c>
      <c r="D564" s="283"/>
      <c r="E564" s="286" t="s">
        <v>2637</v>
      </c>
      <c r="F564" s="288">
        <v>29370.1</v>
      </c>
      <c r="G564" s="288">
        <v>29370.1</v>
      </c>
    </row>
    <row r="565" spans="1:7" ht="60" outlineLevel="6" x14ac:dyDescent="0.2">
      <c r="A565" s="283"/>
      <c r="B565" s="283"/>
      <c r="C565" s="283" t="s">
        <v>2638</v>
      </c>
      <c r="D565" s="283"/>
      <c r="E565" s="286" t="s">
        <v>1410</v>
      </c>
      <c r="F565" s="288">
        <v>29370.1</v>
      </c>
      <c r="G565" s="288">
        <v>29370.1</v>
      </c>
    </row>
    <row r="566" spans="1:7" ht="45" outlineLevel="7" x14ac:dyDescent="0.2">
      <c r="A566" s="283"/>
      <c r="B566" s="283"/>
      <c r="C566" s="283"/>
      <c r="D566" s="283" t="s">
        <v>1411</v>
      </c>
      <c r="E566" s="286" t="s">
        <v>1412</v>
      </c>
      <c r="F566" s="288">
        <v>29370.1</v>
      </c>
      <c r="G566" s="288">
        <v>29370.1</v>
      </c>
    </row>
    <row r="567" spans="1:7" ht="30" outlineLevel="5" x14ac:dyDescent="0.2">
      <c r="A567" s="283"/>
      <c r="B567" s="283"/>
      <c r="C567" s="283" t="s">
        <v>2641</v>
      </c>
      <c r="D567" s="283"/>
      <c r="E567" s="286" t="s">
        <v>2642</v>
      </c>
      <c r="F567" s="288">
        <v>16709.2</v>
      </c>
      <c r="G567" s="288">
        <v>16709.2</v>
      </c>
    </row>
    <row r="568" spans="1:7" ht="60" outlineLevel="6" x14ac:dyDescent="0.2">
      <c r="A568" s="283"/>
      <c r="B568" s="283"/>
      <c r="C568" s="283" t="s">
        <v>2643</v>
      </c>
      <c r="D568" s="283"/>
      <c r="E568" s="286" t="s">
        <v>1410</v>
      </c>
      <c r="F568" s="288">
        <v>14954.4</v>
      </c>
      <c r="G568" s="288">
        <v>14954.4</v>
      </c>
    </row>
    <row r="569" spans="1:7" ht="45" outlineLevel="7" x14ac:dyDescent="0.2">
      <c r="A569" s="283"/>
      <c r="B569" s="283"/>
      <c r="C569" s="283"/>
      <c r="D569" s="283" t="s">
        <v>1411</v>
      </c>
      <c r="E569" s="286" t="s">
        <v>1412</v>
      </c>
      <c r="F569" s="288">
        <v>14954.4</v>
      </c>
      <c r="G569" s="288">
        <v>14954.4</v>
      </c>
    </row>
    <row r="570" spans="1:7" ht="15" outlineLevel="6" x14ac:dyDescent="0.2">
      <c r="A570" s="283"/>
      <c r="B570" s="283"/>
      <c r="C570" s="283" t="s">
        <v>2644</v>
      </c>
      <c r="D570" s="283"/>
      <c r="E570" s="286" t="s">
        <v>2645</v>
      </c>
      <c r="F570" s="288">
        <v>1754.8</v>
      </c>
      <c r="G570" s="288">
        <v>1754.8</v>
      </c>
    </row>
    <row r="571" spans="1:7" ht="45" outlineLevel="7" x14ac:dyDescent="0.2">
      <c r="A571" s="283"/>
      <c r="B571" s="283"/>
      <c r="C571" s="283"/>
      <c r="D571" s="283" t="s">
        <v>1417</v>
      </c>
      <c r="E571" s="286" t="s">
        <v>1418</v>
      </c>
      <c r="F571" s="288">
        <v>1754.8</v>
      </c>
      <c r="G571" s="288">
        <v>1754.8</v>
      </c>
    </row>
    <row r="572" spans="1:7" ht="30" outlineLevel="5" x14ac:dyDescent="0.2">
      <c r="A572" s="283"/>
      <c r="B572" s="283"/>
      <c r="C572" s="283" t="s">
        <v>2646</v>
      </c>
      <c r="D572" s="283"/>
      <c r="E572" s="286" t="s">
        <v>2647</v>
      </c>
      <c r="F572" s="288">
        <v>33400</v>
      </c>
      <c r="G572" s="288">
        <v>33400</v>
      </c>
    </row>
    <row r="573" spans="1:7" ht="15" outlineLevel="6" x14ac:dyDescent="0.2">
      <c r="A573" s="283"/>
      <c r="B573" s="283"/>
      <c r="C573" s="283" t="s">
        <v>2648</v>
      </c>
      <c r="D573" s="283"/>
      <c r="E573" s="286" t="s">
        <v>2649</v>
      </c>
      <c r="F573" s="288">
        <v>33400</v>
      </c>
      <c r="G573" s="288">
        <v>33400</v>
      </c>
    </row>
    <row r="574" spans="1:7" ht="45" outlineLevel="7" x14ac:dyDescent="0.2">
      <c r="A574" s="283"/>
      <c r="B574" s="283"/>
      <c r="C574" s="283"/>
      <c r="D574" s="283" t="s">
        <v>1417</v>
      </c>
      <c r="E574" s="286" t="s">
        <v>1418</v>
      </c>
      <c r="F574" s="288">
        <v>33400</v>
      </c>
      <c r="G574" s="288">
        <v>33400</v>
      </c>
    </row>
    <row r="575" spans="1:7" ht="45" outlineLevel="5" x14ac:dyDescent="0.2">
      <c r="A575" s="283"/>
      <c r="B575" s="283"/>
      <c r="C575" s="283" t="s">
        <v>2650</v>
      </c>
      <c r="D575" s="283"/>
      <c r="E575" s="286" t="s">
        <v>2651</v>
      </c>
      <c r="F575" s="288">
        <v>24336.9</v>
      </c>
      <c r="G575" s="288">
        <v>24336.9</v>
      </c>
    </row>
    <row r="576" spans="1:7" ht="60" outlineLevel="6" x14ac:dyDescent="0.2">
      <c r="A576" s="283"/>
      <c r="B576" s="283"/>
      <c r="C576" s="283" t="s">
        <v>2652</v>
      </c>
      <c r="D576" s="283"/>
      <c r="E576" s="286" t="s">
        <v>1410</v>
      </c>
      <c r="F576" s="288">
        <v>24336.9</v>
      </c>
      <c r="G576" s="288">
        <v>24336.9</v>
      </c>
    </row>
    <row r="577" spans="1:7" ht="90" outlineLevel="7" x14ac:dyDescent="0.2">
      <c r="A577" s="283"/>
      <c r="B577" s="283"/>
      <c r="C577" s="283"/>
      <c r="D577" s="283" t="s">
        <v>1428</v>
      </c>
      <c r="E577" s="286" t="s">
        <v>1429</v>
      </c>
      <c r="F577" s="288">
        <v>14817.5</v>
      </c>
      <c r="G577" s="288">
        <v>14817.5</v>
      </c>
    </row>
    <row r="578" spans="1:7" ht="45" outlineLevel="7" x14ac:dyDescent="0.2">
      <c r="A578" s="283"/>
      <c r="B578" s="283"/>
      <c r="C578" s="283"/>
      <c r="D578" s="283" t="s">
        <v>1417</v>
      </c>
      <c r="E578" s="286" t="s">
        <v>1418</v>
      </c>
      <c r="F578" s="288">
        <v>1517.4</v>
      </c>
      <c r="G578" s="288">
        <v>1517.4</v>
      </c>
    </row>
    <row r="579" spans="1:7" ht="45" outlineLevel="7" x14ac:dyDescent="0.2">
      <c r="A579" s="283"/>
      <c r="B579" s="283"/>
      <c r="C579" s="283"/>
      <c r="D579" s="283" t="s">
        <v>1411</v>
      </c>
      <c r="E579" s="286" t="s">
        <v>1412</v>
      </c>
      <c r="F579" s="288">
        <v>8002</v>
      </c>
      <c r="G579" s="288">
        <v>8002</v>
      </c>
    </row>
    <row r="580" spans="1:7" ht="90" outlineLevel="5" x14ac:dyDescent="0.2">
      <c r="A580" s="283"/>
      <c r="B580" s="283"/>
      <c r="C580" s="283" t="s">
        <v>2653</v>
      </c>
      <c r="D580" s="283"/>
      <c r="E580" s="286" t="s">
        <v>2654</v>
      </c>
      <c r="F580" s="288">
        <v>11982.6</v>
      </c>
      <c r="G580" s="288">
        <v>11982.6</v>
      </c>
    </row>
    <row r="581" spans="1:7" ht="60" outlineLevel="6" x14ac:dyDescent="0.2">
      <c r="A581" s="283"/>
      <c r="B581" s="283"/>
      <c r="C581" s="283" t="s">
        <v>2655</v>
      </c>
      <c r="D581" s="283"/>
      <c r="E581" s="286" t="s">
        <v>1410</v>
      </c>
      <c r="F581" s="288">
        <v>11982.6</v>
      </c>
      <c r="G581" s="288">
        <v>11982.6</v>
      </c>
    </row>
    <row r="582" spans="1:7" ht="45" outlineLevel="7" x14ac:dyDescent="0.2">
      <c r="A582" s="283"/>
      <c r="B582" s="283"/>
      <c r="C582" s="283"/>
      <c r="D582" s="283" t="s">
        <v>1417</v>
      </c>
      <c r="E582" s="286" t="s">
        <v>1418</v>
      </c>
      <c r="F582" s="288">
        <v>9091.2000000000007</v>
      </c>
      <c r="G582" s="288">
        <v>9091.2000000000007</v>
      </c>
    </row>
    <row r="583" spans="1:7" ht="15" outlineLevel="7" x14ac:dyDescent="0.2">
      <c r="A583" s="283"/>
      <c r="B583" s="283"/>
      <c r="C583" s="283"/>
      <c r="D583" s="283" t="s">
        <v>1430</v>
      </c>
      <c r="E583" s="286" t="s">
        <v>1431</v>
      </c>
      <c r="F583" s="288">
        <v>2891.4</v>
      </c>
      <c r="G583" s="288">
        <v>2891.4</v>
      </c>
    </row>
    <row r="584" spans="1:7" ht="30" outlineLevel="4" x14ac:dyDescent="0.2">
      <c r="A584" s="283"/>
      <c r="B584" s="283"/>
      <c r="C584" s="283" t="s">
        <v>2656</v>
      </c>
      <c r="D584" s="283"/>
      <c r="E584" s="286" t="s">
        <v>1490</v>
      </c>
      <c r="F584" s="288">
        <v>67677.399999999994</v>
      </c>
      <c r="G584" s="288">
        <v>67683.399999999994</v>
      </c>
    </row>
    <row r="585" spans="1:7" ht="30" outlineLevel="5" x14ac:dyDescent="0.2">
      <c r="A585" s="283"/>
      <c r="B585" s="283"/>
      <c r="C585" s="283" t="s">
        <v>2657</v>
      </c>
      <c r="D585" s="283"/>
      <c r="E585" s="286" t="s">
        <v>1492</v>
      </c>
      <c r="F585" s="288">
        <v>67677.399999999994</v>
      </c>
      <c r="G585" s="288">
        <v>67683.399999999994</v>
      </c>
    </row>
    <row r="586" spans="1:7" ht="30" outlineLevel="6" x14ac:dyDescent="0.2">
      <c r="A586" s="283"/>
      <c r="B586" s="283"/>
      <c r="C586" s="283" t="s">
        <v>2658</v>
      </c>
      <c r="D586" s="283"/>
      <c r="E586" s="286" t="s">
        <v>1494</v>
      </c>
      <c r="F586" s="288">
        <v>55257.9</v>
      </c>
      <c r="G586" s="288">
        <v>55263.9</v>
      </c>
    </row>
    <row r="587" spans="1:7" ht="90" outlineLevel="7" x14ac:dyDescent="0.2">
      <c r="A587" s="283"/>
      <c r="B587" s="283"/>
      <c r="C587" s="283"/>
      <c r="D587" s="283" t="s">
        <v>1428</v>
      </c>
      <c r="E587" s="286" t="s">
        <v>1429</v>
      </c>
      <c r="F587" s="288">
        <v>46238</v>
      </c>
      <c r="G587" s="288">
        <v>46238</v>
      </c>
    </row>
    <row r="588" spans="1:7" ht="45" outlineLevel="7" x14ac:dyDescent="0.2">
      <c r="A588" s="283"/>
      <c r="B588" s="283"/>
      <c r="C588" s="283"/>
      <c r="D588" s="283" t="s">
        <v>1417</v>
      </c>
      <c r="E588" s="286" t="s">
        <v>1418</v>
      </c>
      <c r="F588" s="288">
        <v>8857.7000000000007</v>
      </c>
      <c r="G588" s="288">
        <v>8857.7000000000007</v>
      </c>
    </row>
    <row r="589" spans="1:7" ht="15" outlineLevel="7" x14ac:dyDescent="0.2">
      <c r="A589" s="283"/>
      <c r="B589" s="283"/>
      <c r="C589" s="283"/>
      <c r="D589" s="283" t="s">
        <v>1430</v>
      </c>
      <c r="E589" s="286" t="s">
        <v>1431</v>
      </c>
      <c r="F589" s="288">
        <v>162.19999999999999</v>
      </c>
      <c r="G589" s="288">
        <v>168.2</v>
      </c>
    </row>
    <row r="590" spans="1:7" ht="60" outlineLevel="6" x14ac:dyDescent="0.2">
      <c r="A590" s="283"/>
      <c r="B590" s="283"/>
      <c r="C590" s="283" t="s">
        <v>2659</v>
      </c>
      <c r="D590" s="283"/>
      <c r="E590" s="286" t="s">
        <v>2660</v>
      </c>
      <c r="F590" s="288">
        <v>12110.7</v>
      </c>
      <c r="G590" s="288">
        <v>12110.7</v>
      </c>
    </row>
    <row r="591" spans="1:7" ht="45" outlineLevel="7" x14ac:dyDescent="0.2">
      <c r="A591" s="283"/>
      <c r="B591" s="283"/>
      <c r="C591" s="283"/>
      <c r="D591" s="283" t="s">
        <v>1417</v>
      </c>
      <c r="E591" s="286" t="s">
        <v>1418</v>
      </c>
      <c r="F591" s="288">
        <v>12110.7</v>
      </c>
      <c r="G591" s="288">
        <v>12110.7</v>
      </c>
    </row>
    <row r="592" spans="1:7" ht="30" outlineLevel="6" x14ac:dyDescent="0.2">
      <c r="A592" s="283"/>
      <c r="B592" s="283"/>
      <c r="C592" s="283" t="s">
        <v>3072</v>
      </c>
      <c r="D592" s="283"/>
      <c r="E592" s="286" t="s">
        <v>3073</v>
      </c>
      <c r="F592" s="288">
        <v>209.1</v>
      </c>
      <c r="G592" s="288">
        <v>209.1</v>
      </c>
    </row>
    <row r="593" spans="1:7" ht="45" outlineLevel="7" x14ac:dyDescent="0.2">
      <c r="A593" s="283"/>
      <c r="B593" s="283"/>
      <c r="C593" s="283"/>
      <c r="D593" s="283" t="s">
        <v>1417</v>
      </c>
      <c r="E593" s="286" t="s">
        <v>1418</v>
      </c>
      <c r="F593" s="288">
        <v>209.1</v>
      </c>
      <c r="G593" s="288">
        <v>209.1</v>
      </c>
    </row>
    <row r="594" spans="1:7" ht="45" outlineLevel="6" x14ac:dyDescent="0.2">
      <c r="A594" s="283"/>
      <c r="B594" s="283"/>
      <c r="C594" s="283" t="s">
        <v>2661</v>
      </c>
      <c r="D594" s="283"/>
      <c r="E594" s="286" t="s">
        <v>2662</v>
      </c>
      <c r="F594" s="288">
        <v>99.7</v>
      </c>
      <c r="G594" s="288">
        <v>99.7</v>
      </c>
    </row>
    <row r="595" spans="1:7" ht="45" outlineLevel="7" x14ac:dyDescent="0.2">
      <c r="A595" s="283"/>
      <c r="B595" s="283"/>
      <c r="C595" s="283"/>
      <c r="D595" s="283" t="s">
        <v>1417</v>
      </c>
      <c r="E595" s="286" t="s">
        <v>1418</v>
      </c>
      <c r="F595" s="288">
        <v>99.7</v>
      </c>
      <c r="G595" s="288">
        <v>99.7</v>
      </c>
    </row>
    <row r="596" spans="1:7" ht="15" outlineLevel="1" x14ac:dyDescent="0.2">
      <c r="A596" s="283"/>
      <c r="B596" s="283" t="s">
        <v>3162</v>
      </c>
      <c r="C596" s="283"/>
      <c r="D596" s="283"/>
      <c r="E596" s="286" t="s">
        <v>3163</v>
      </c>
      <c r="F596" s="288">
        <v>28748.3</v>
      </c>
      <c r="G596" s="288">
        <v>28748.3</v>
      </c>
    </row>
    <row r="597" spans="1:7" ht="30" outlineLevel="2" x14ac:dyDescent="0.2">
      <c r="A597" s="283"/>
      <c r="B597" s="283" t="s">
        <v>3166</v>
      </c>
      <c r="C597" s="283"/>
      <c r="D597" s="283"/>
      <c r="E597" s="286" t="s">
        <v>3167</v>
      </c>
      <c r="F597" s="288">
        <v>22748.799999999999</v>
      </c>
      <c r="G597" s="288">
        <v>22748.799999999999</v>
      </c>
    </row>
    <row r="598" spans="1:7" ht="45" outlineLevel="3" x14ac:dyDescent="0.2">
      <c r="A598" s="283"/>
      <c r="B598" s="283"/>
      <c r="C598" s="283" t="s">
        <v>2573</v>
      </c>
      <c r="D598" s="283"/>
      <c r="E598" s="286" t="s">
        <v>2574</v>
      </c>
      <c r="F598" s="288">
        <v>22748.799999999999</v>
      </c>
      <c r="G598" s="288">
        <v>22748.799999999999</v>
      </c>
    </row>
    <row r="599" spans="1:7" ht="30" outlineLevel="4" x14ac:dyDescent="0.2">
      <c r="A599" s="283"/>
      <c r="B599" s="283"/>
      <c r="C599" s="283" t="s">
        <v>2606</v>
      </c>
      <c r="D599" s="283"/>
      <c r="E599" s="286" t="s">
        <v>2607</v>
      </c>
      <c r="F599" s="288">
        <v>7801.3</v>
      </c>
      <c r="G599" s="288">
        <v>7801.3</v>
      </c>
    </row>
    <row r="600" spans="1:7" ht="45" outlineLevel="5" x14ac:dyDescent="0.2">
      <c r="A600" s="283"/>
      <c r="B600" s="283"/>
      <c r="C600" s="283" t="s">
        <v>2617</v>
      </c>
      <c r="D600" s="283"/>
      <c r="E600" s="286" t="s">
        <v>2618</v>
      </c>
      <c r="F600" s="288">
        <v>7801.3</v>
      </c>
      <c r="G600" s="288">
        <v>7801.3</v>
      </c>
    </row>
    <row r="601" spans="1:7" ht="75" outlineLevel="6" x14ac:dyDescent="0.2">
      <c r="A601" s="283"/>
      <c r="B601" s="283"/>
      <c r="C601" s="283" t="s">
        <v>2619</v>
      </c>
      <c r="D601" s="283"/>
      <c r="E601" s="286" t="s">
        <v>2620</v>
      </c>
      <c r="F601" s="288">
        <v>4207.5</v>
      </c>
      <c r="G601" s="288">
        <v>4207.5</v>
      </c>
    </row>
    <row r="602" spans="1:7" ht="45" outlineLevel="7" x14ac:dyDescent="0.2">
      <c r="A602" s="283"/>
      <c r="B602" s="283"/>
      <c r="C602" s="283"/>
      <c r="D602" s="283" t="s">
        <v>1417</v>
      </c>
      <c r="E602" s="286" t="s">
        <v>1418</v>
      </c>
      <c r="F602" s="288">
        <v>4207.5</v>
      </c>
      <c r="G602" s="288">
        <v>4207.5</v>
      </c>
    </row>
    <row r="603" spans="1:7" ht="30" outlineLevel="6" x14ac:dyDescent="0.2">
      <c r="A603" s="283"/>
      <c r="B603" s="283"/>
      <c r="C603" s="283" t="s">
        <v>2621</v>
      </c>
      <c r="D603" s="283"/>
      <c r="E603" s="286" t="s">
        <v>2622</v>
      </c>
      <c r="F603" s="288">
        <v>3593.8</v>
      </c>
      <c r="G603" s="288">
        <v>3593.8</v>
      </c>
    </row>
    <row r="604" spans="1:7" ht="45" outlineLevel="7" x14ac:dyDescent="0.2">
      <c r="A604" s="283"/>
      <c r="B604" s="283"/>
      <c r="C604" s="283"/>
      <c r="D604" s="283" t="s">
        <v>1417</v>
      </c>
      <c r="E604" s="286" t="s">
        <v>1418</v>
      </c>
      <c r="F604" s="288">
        <v>3593.8</v>
      </c>
      <c r="G604" s="288">
        <v>3593.8</v>
      </c>
    </row>
    <row r="605" spans="1:7" ht="45" outlineLevel="4" x14ac:dyDescent="0.2">
      <c r="A605" s="283"/>
      <c r="B605" s="283"/>
      <c r="C605" s="283" t="s">
        <v>2629</v>
      </c>
      <c r="D605" s="283"/>
      <c r="E605" s="286" t="s">
        <v>2630</v>
      </c>
      <c r="F605" s="288">
        <v>14947.5</v>
      </c>
      <c r="G605" s="288">
        <v>14947.5</v>
      </c>
    </row>
    <row r="606" spans="1:7" ht="75" outlineLevel="5" x14ac:dyDescent="0.2">
      <c r="A606" s="283"/>
      <c r="B606" s="283"/>
      <c r="C606" s="283" t="s">
        <v>2631</v>
      </c>
      <c r="D606" s="283"/>
      <c r="E606" s="286" t="s">
        <v>2632</v>
      </c>
      <c r="F606" s="288">
        <v>14947.5</v>
      </c>
      <c r="G606" s="288">
        <v>14947.5</v>
      </c>
    </row>
    <row r="607" spans="1:7" ht="60" outlineLevel="6" x14ac:dyDescent="0.2">
      <c r="A607" s="283"/>
      <c r="B607" s="283"/>
      <c r="C607" s="283" t="s">
        <v>2633</v>
      </c>
      <c r="D607" s="283"/>
      <c r="E607" s="286" t="s">
        <v>1410</v>
      </c>
      <c r="F607" s="288">
        <v>14947.5</v>
      </c>
      <c r="G607" s="288">
        <v>14947.5</v>
      </c>
    </row>
    <row r="608" spans="1:7" ht="90" outlineLevel="7" x14ac:dyDescent="0.2">
      <c r="A608" s="283"/>
      <c r="B608" s="283"/>
      <c r="C608" s="283"/>
      <c r="D608" s="283" t="s">
        <v>1428</v>
      </c>
      <c r="E608" s="286" t="s">
        <v>1429</v>
      </c>
      <c r="F608" s="288">
        <v>10789.5</v>
      </c>
      <c r="G608" s="288">
        <v>10789.5</v>
      </c>
    </row>
    <row r="609" spans="1:7" ht="45" outlineLevel="7" x14ac:dyDescent="0.2">
      <c r="A609" s="283"/>
      <c r="B609" s="283"/>
      <c r="C609" s="283"/>
      <c r="D609" s="283" t="s">
        <v>1417</v>
      </c>
      <c r="E609" s="286" t="s">
        <v>1418</v>
      </c>
      <c r="F609" s="288">
        <v>4059</v>
      </c>
      <c r="G609" s="288">
        <v>4058.3</v>
      </c>
    </row>
    <row r="610" spans="1:7" ht="15" outlineLevel="7" x14ac:dyDescent="0.2">
      <c r="A610" s="283"/>
      <c r="B610" s="283"/>
      <c r="C610" s="283"/>
      <c r="D610" s="283" t="s">
        <v>1430</v>
      </c>
      <c r="E610" s="286" t="s">
        <v>1431</v>
      </c>
      <c r="F610" s="288">
        <v>99</v>
      </c>
      <c r="G610" s="288">
        <v>99.7</v>
      </c>
    </row>
    <row r="611" spans="1:7" ht="30" outlineLevel="2" x14ac:dyDescent="0.2">
      <c r="A611" s="283"/>
      <c r="B611" s="283" t="s">
        <v>3168</v>
      </c>
      <c r="C611" s="283"/>
      <c r="D611" s="283"/>
      <c r="E611" s="286" t="s">
        <v>3169</v>
      </c>
      <c r="F611" s="288">
        <v>5999.5</v>
      </c>
      <c r="G611" s="288">
        <v>5999.5</v>
      </c>
    </row>
    <row r="612" spans="1:7" ht="45" outlineLevel="3" x14ac:dyDescent="0.2">
      <c r="A612" s="283"/>
      <c r="B612" s="283"/>
      <c r="C612" s="283" t="s">
        <v>2573</v>
      </c>
      <c r="D612" s="283"/>
      <c r="E612" s="286" t="s">
        <v>2574</v>
      </c>
      <c r="F612" s="288">
        <v>5999.5</v>
      </c>
      <c r="G612" s="288">
        <v>5999.5</v>
      </c>
    </row>
    <row r="613" spans="1:7" ht="30" outlineLevel="4" x14ac:dyDescent="0.2">
      <c r="A613" s="283"/>
      <c r="B613" s="283"/>
      <c r="C613" s="283" t="s">
        <v>2606</v>
      </c>
      <c r="D613" s="283"/>
      <c r="E613" s="286" t="s">
        <v>2607</v>
      </c>
      <c r="F613" s="288">
        <v>5999.5</v>
      </c>
      <c r="G613" s="288">
        <v>5999.5</v>
      </c>
    </row>
    <row r="614" spans="1:7" ht="60" outlineLevel="5" x14ac:dyDescent="0.2">
      <c r="A614" s="283"/>
      <c r="B614" s="283"/>
      <c r="C614" s="283" t="s">
        <v>2608</v>
      </c>
      <c r="D614" s="283"/>
      <c r="E614" s="286" t="s">
        <v>2609</v>
      </c>
      <c r="F614" s="288">
        <v>3956.9</v>
      </c>
      <c r="G614" s="288">
        <v>3956.9</v>
      </c>
    </row>
    <row r="615" spans="1:7" ht="150" outlineLevel="6" x14ac:dyDescent="0.2">
      <c r="A615" s="283"/>
      <c r="B615" s="283"/>
      <c r="C615" s="283" t="s">
        <v>2611</v>
      </c>
      <c r="D615" s="283"/>
      <c r="E615" s="286" t="s">
        <v>2612</v>
      </c>
      <c r="F615" s="288">
        <v>2801.6</v>
      </c>
      <c r="G615" s="288">
        <v>2801.6</v>
      </c>
    </row>
    <row r="616" spans="1:7" ht="45" outlineLevel="7" x14ac:dyDescent="0.2">
      <c r="A616" s="283"/>
      <c r="B616" s="283"/>
      <c r="C616" s="283"/>
      <c r="D616" s="283" t="s">
        <v>1417</v>
      </c>
      <c r="E616" s="286" t="s">
        <v>1418</v>
      </c>
      <c r="F616" s="288">
        <v>2801.6</v>
      </c>
      <c r="G616" s="288">
        <v>2801.6</v>
      </c>
    </row>
    <row r="617" spans="1:7" ht="75" outlineLevel="6" x14ac:dyDescent="0.2">
      <c r="A617" s="283"/>
      <c r="B617" s="283"/>
      <c r="C617" s="283" t="s">
        <v>2615</v>
      </c>
      <c r="D617" s="283"/>
      <c r="E617" s="286" t="s">
        <v>2616</v>
      </c>
      <c r="F617" s="288">
        <v>1155.3</v>
      </c>
      <c r="G617" s="288">
        <v>1155.3</v>
      </c>
    </row>
    <row r="618" spans="1:7" ht="45" outlineLevel="7" x14ac:dyDescent="0.2">
      <c r="A618" s="283"/>
      <c r="B618" s="283"/>
      <c r="C618" s="283"/>
      <c r="D618" s="283" t="s">
        <v>1417</v>
      </c>
      <c r="E618" s="286" t="s">
        <v>1418</v>
      </c>
      <c r="F618" s="288">
        <v>1155.3</v>
      </c>
      <c r="G618" s="288">
        <v>1155.3</v>
      </c>
    </row>
    <row r="619" spans="1:7" ht="60" outlineLevel="5" x14ac:dyDescent="0.2">
      <c r="A619" s="283"/>
      <c r="B619" s="283"/>
      <c r="C619" s="283" t="s">
        <v>2623</v>
      </c>
      <c r="D619" s="283"/>
      <c r="E619" s="286" t="s">
        <v>2624</v>
      </c>
      <c r="F619" s="288">
        <v>2042.6</v>
      </c>
      <c r="G619" s="288">
        <v>2042.6</v>
      </c>
    </row>
    <row r="620" spans="1:7" ht="45" outlineLevel="6" x14ac:dyDescent="0.2">
      <c r="A620" s="283"/>
      <c r="B620" s="283"/>
      <c r="C620" s="283" t="s">
        <v>2625</v>
      </c>
      <c r="D620" s="283"/>
      <c r="E620" s="286" t="s">
        <v>2626</v>
      </c>
      <c r="F620" s="288">
        <v>798</v>
      </c>
      <c r="G620" s="288">
        <v>798</v>
      </c>
    </row>
    <row r="621" spans="1:7" ht="45" outlineLevel="7" x14ac:dyDescent="0.2">
      <c r="A621" s="283"/>
      <c r="B621" s="283"/>
      <c r="C621" s="283"/>
      <c r="D621" s="283" t="s">
        <v>1417</v>
      </c>
      <c r="E621" s="286" t="s">
        <v>1418</v>
      </c>
      <c r="F621" s="288">
        <v>798</v>
      </c>
      <c r="G621" s="288">
        <v>798</v>
      </c>
    </row>
    <row r="622" spans="1:7" ht="30" outlineLevel="6" x14ac:dyDescent="0.2">
      <c r="A622" s="283"/>
      <c r="B622" s="283"/>
      <c r="C622" s="283" t="s">
        <v>2627</v>
      </c>
      <c r="D622" s="283"/>
      <c r="E622" s="286" t="s">
        <v>2628</v>
      </c>
      <c r="F622" s="288">
        <v>1244.5999999999999</v>
      </c>
      <c r="G622" s="288">
        <v>1244.5999999999999</v>
      </c>
    </row>
    <row r="623" spans="1:7" ht="45" outlineLevel="7" x14ac:dyDescent="0.2">
      <c r="A623" s="283"/>
      <c r="B623" s="283"/>
      <c r="C623" s="283"/>
      <c r="D623" s="283" t="s">
        <v>1417</v>
      </c>
      <c r="E623" s="286" t="s">
        <v>1418</v>
      </c>
      <c r="F623" s="288">
        <v>1244.5999999999999</v>
      </c>
      <c r="G623" s="288">
        <v>1244.5999999999999</v>
      </c>
    </row>
    <row r="624" spans="1:7" ht="30" x14ac:dyDescent="0.2">
      <c r="A624" s="283" t="s">
        <v>3177</v>
      </c>
      <c r="B624" s="283"/>
      <c r="C624" s="283"/>
      <c r="D624" s="283"/>
      <c r="E624" s="286" t="s">
        <v>280</v>
      </c>
      <c r="F624" s="288">
        <v>19710367.699999999</v>
      </c>
      <c r="G624" s="288">
        <v>19720420.600000001</v>
      </c>
    </row>
    <row r="625" spans="1:7" ht="15" outlineLevel="1" x14ac:dyDescent="0.2">
      <c r="A625" s="283"/>
      <c r="B625" s="283" t="s">
        <v>3149</v>
      </c>
      <c r="C625" s="283"/>
      <c r="D625" s="283"/>
      <c r="E625" s="286" t="s">
        <v>3150</v>
      </c>
      <c r="F625" s="288">
        <v>19581409.899999999</v>
      </c>
      <c r="G625" s="288">
        <v>19603956.800000001</v>
      </c>
    </row>
    <row r="626" spans="1:7" ht="15" outlineLevel="2" x14ac:dyDescent="0.2">
      <c r="A626" s="283"/>
      <c r="B626" s="283" t="s">
        <v>3151</v>
      </c>
      <c r="C626" s="283"/>
      <c r="D626" s="283"/>
      <c r="E626" s="286" t="s">
        <v>3152</v>
      </c>
      <c r="F626" s="288">
        <v>3284246</v>
      </c>
      <c r="G626" s="288">
        <v>3294557.1</v>
      </c>
    </row>
    <row r="627" spans="1:7" ht="30" outlineLevel="3" x14ac:dyDescent="0.2">
      <c r="A627" s="283"/>
      <c r="B627" s="283"/>
      <c r="C627" s="283" t="s">
        <v>1403</v>
      </c>
      <c r="D627" s="283"/>
      <c r="E627" s="286" t="s">
        <v>1404</v>
      </c>
      <c r="F627" s="288">
        <v>3284246</v>
      </c>
      <c r="G627" s="288">
        <v>3294557.1</v>
      </c>
    </row>
    <row r="628" spans="1:7" ht="60" outlineLevel="4" x14ac:dyDescent="0.2">
      <c r="A628" s="283"/>
      <c r="B628" s="283"/>
      <c r="C628" s="283" t="s">
        <v>1405</v>
      </c>
      <c r="D628" s="283"/>
      <c r="E628" s="286" t="s">
        <v>1406</v>
      </c>
      <c r="F628" s="288">
        <v>42827.5</v>
      </c>
      <c r="G628" s="288">
        <v>42827.5</v>
      </c>
    </row>
    <row r="629" spans="1:7" ht="45" outlineLevel="5" x14ac:dyDescent="0.2">
      <c r="A629" s="283"/>
      <c r="B629" s="283"/>
      <c r="C629" s="283" t="s">
        <v>1407</v>
      </c>
      <c r="D629" s="283"/>
      <c r="E629" s="286" t="s">
        <v>1408</v>
      </c>
      <c r="F629" s="288">
        <v>10425.4</v>
      </c>
      <c r="G629" s="288">
        <v>10425.4</v>
      </c>
    </row>
    <row r="630" spans="1:7" ht="60" outlineLevel="6" x14ac:dyDescent="0.2">
      <c r="A630" s="283"/>
      <c r="B630" s="283"/>
      <c r="C630" s="283" t="s">
        <v>1409</v>
      </c>
      <c r="D630" s="283"/>
      <c r="E630" s="286" t="s">
        <v>1410</v>
      </c>
      <c r="F630" s="288">
        <v>10425.4</v>
      </c>
      <c r="G630" s="288">
        <v>10425.4</v>
      </c>
    </row>
    <row r="631" spans="1:7" ht="45" outlineLevel="7" x14ac:dyDescent="0.2">
      <c r="A631" s="283"/>
      <c r="B631" s="283"/>
      <c r="C631" s="283"/>
      <c r="D631" s="283" t="s">
        <v>1411</v>
      </c>
      <c r="E631" s="286" t="s">
        <v>1412</v>
      </c>
      <c r="F631" s="288">
        <v>10425.4</v>
      </c>
      <c r="G631" s="288">
        <v>10425.4</v>
      </c>
    </row>
    <row r="632" spans="1:7" ht="30" outlineLevel="5" x14ac:dyDescent="0.2">
      <c r="A632" s="283"/>
      <c r="B632" s="283"/>
      <c r="C632" s="283" t="s">
        <v>1413</v>
      </c>
      <c r="D632" s="283"/>
      <c r="E632" s="286" t="s">
        <v>1414</v>
      </c>
      <c r="F632" s="288">
        <v>32402.1</v>
      </c>
      <c r="G632" s="288">
        <v>32402.1</v>
      </c>
    </row>
    <row r="633" spans="1:7" ht="45" outlineLevel="6" x14ac:dyDescent="0.2">
      <c r="A633" s="283"/>
      <c r="B633" s="283"/>
      <c r="C633" s="283" t="s">
        <v>1415</v>
      </c>
      <c r="D633" s="283"/>
      <c r="E633" s="286" t="s">
        <v>1416</v>
      </c>
      <c r="F633" s="288">
        <v>32402.1</v>
      </c>
      <c r="G633" s="288">
        <v>32402.1</v>
      </c>
    </row>
    <row r="634" spans="1:7" ht="45" outlineLevel="7" x14ac:dyDescent="0.2">
      <c r="A634" s="283"/>
      <c r="B634" s="283"/>
      <c r="C634" s="283"/>
      <c r="D634" s="283" t="s">
        <v>1417</v>
      </c>
      <c r="E634" s="286" t="s">
        <v>1418</v>
      </c>
      <c r="F634" s="288">
        <v>32402.1</v>
      </c>
      <c r="G634" s="288">
        <v>32402.1</v>
      </c>
    </row>
    <row r="635" spans="1:7" ht="90" outlineLevel="4" x14ac:dyDescent="0.2">
      <c r="A635" s="283"/>
      <c r="B635" s="283"/>
      <c r="C635" s="283" t="s">
        <v>1423</v>
      </c>
      <c r="D635" s="283"/>
      <c r="E635" s="286" t="s">
        <v>1424</v>
      </c>
      <c r="F635" s="288">
        <v>2575595.2999999998</v>
      </c>
      <c r="G635" s="288">
        <v>2585089.7000000002</v>
      </c>
    </row>
    <row r="636" spans="1:7" ht="45" outlineLevel="5" x14ac:dyDescent="0.2">
      <c r="A636" s="283"/>
      <c r="B636" s="283"/>
      <c r="C636" s="283" t="s">
        <v>1425</v>
      </c>
      <c r="D636" s="283"/>
      <c r="E636" s="286" t="s">
        <v>1426</v>
      </c>
      <c r="F636" s="288">
        <v>2575595.2999999998</v>
      </c>
      <c r="G636" s="288">
        <v>2585089.7000000002</v>
      </c>
    </row>
    <row r="637" spans="1:7" ht="60" outlineLevel="6" x14ac:dyDescent="0.2">
      <c r="A637" s="283"/>
      <c r="B637" s="283"/>
      <c r="C637" s="283" t="s">
        <v>1427</v>
      </c>
      <c r="D637" s="283"/>
      <c r="E637" s="286" t="s">
        <v>1410</v>
      </c>
      <c r="F637" s="288">
        <v>2204802.5</v>
      </c>
      <c r="G637" s="288">
        <v>2213374</v>
      </c>
    </row>
    <row r="638" spans="1:7" ht="45" outlineLevel="7" x14ac:dyDescent="0.2">
      <c r="A638" s="283"/>
      <c r="B638" s="283"/>
      <c r="C638" s="283"/>
      <c r="D638" s="283" t="s">
        <v>1411</v>
      </c>
      <c r="E638" s="286" t="s">
        <v>1412</v>
      </c>
      <c r="F638" s="288">
        <v>2204802.5</v>
      </c>
      <c r="G638" s="288">
        <v>2213374</v>
      </c>
    </row>
    <row r="639" spans="1:7" ht="75" outlineLevel="6" x14ac:dyDescent="0.2">
      <c r="A639" s="283"/>
      <c r="B639" s="283"/>
      <c r="C639" s="283" t="s">
        <v>1440</v>
      </c>
      <c r="D639" s="283"/>
      <c r="E639" s="286" t="s">
        <v>1441</v>
      </c>
      <c r="F639" s="288">
        <v>370792.8</v>
      </c>
      <c r="G639" s="288">
        <v>371715.7</v>
      </c>
    </row>
    <row r="640" spans="1:7" ht="45" outlineLevel="7" x14ac:dyDescent="0.2">
      <c r="A640" s="283"/>
      <c r="B640" s="283"/>
      <c r="C640" s="283"/>
      <c r="D640" s="283" t="s">
        <v>1411</v>
      </c>
      <c r="E640" s="286" t="s">
        <v>1412</v>
      </c>
      <c r="F640" s="288">
        <v>370792.8</v>
      </c>
      <c r="G640" s="288">
        <v>371715.7</v>
      </c>
    </row>
    <row r="641" spans="1:7" ht="90" outlineLevel="4" x14ac:dyDescent="0.2">
      <c r="A641" s="283"/>
      <c r="B641" s="283"/>
      <c r="C641" s="283" t="s">
        <v>1442</v>
      </c>
      <c r="D641" s="283"/>
      <c r="E641" s="286" t="s">
        <v>1443</v>
      </c>
      <c r="F641" s="288">
        <v>363305.7</v>
      </c>
      <c r="G641" s="288">
        <v>363305.7</v>
      </c>
    </row>
    <row r="642" spans="1:7" ht="75" outlineLevel="5" x14ac:dyDescent="0.2">
      <c r="A642" s="283"/>
      <c r="B642" s="283"/>
      <c r="C642" s="283" t="s">
        <v>1444</v>
      </c>
      <c r="D642" s="283"/>
      <c r="E642" s="286" t="s">
        <v>1445</v>
      </c>
      <c r="F642" s="288">
        <v>363305.7</v>
      </c>
      <c r="G642" s="288">
        <v>363305.7</v>
      </c>
    </row>
    <row r="643" spans="1:7" ht="30" outlineLevel="6" x14ac:dyDescent="0.2">
      <c r="A643" s="283"/>
      <c r="B643" s="283"/>
      <c r="C643" s="283" t="s">
        <v>1446</v>
      </c>
      <c r="D643" s="283"/>
      <c r="E643" s="286" t="s">
        <v>1447</v>
      </c>
      <c r="F643" s="288">
        <v>363305.7</v>
      </c>
      <c r="G643" s="288">
        <v>363305.7</v>
      </c>
    </row>
    <row r="644" spans="1:7" ht="45" outlineLevel="7" x14ac:dyDescent="0.2">
      <c r="A644" s="283"/>
      <c r="B644" s="283"/>
      <c r="C644" s="283"/>
      <c r="D644" s="283" t="s">
        <v>1411</v>
      </c>
      <c r="E644" s="286" t="s">
        <v>1412</v>
      </c>
      <c r="F644" s="288">
        <v>363305.7</v>
      </c>
      <c r="G644" s="288">
        <v>363305.7</v>
      </c>
    </row>
    <row r="645" spans="1:7" ht="30" outlineLevel="4" x14ac:dyDescent="0.2">
      <c r="A645" s="283"/>
      <c r="B645" s="283"/>
      <c r="C645" s="283" t="s">
        <v>1472</v>
      </c>
      <c r="D645" s="283"/>
      <c r="E645" s="286" t="s">
        <v>1473</v>
      </c>
      <c r="F645" s="288">
        <v>302517.5</v>
      </c>
      <c r="G645" s="288">
        <v>303334.2</v>
      </c>
    </row>
    <row r="646" spans="1:7" ht="30" outlineLevel="5" x14ac:dyDescent="0.2">
      <c r="A646" s="283"/>
      <c r="B646" s="283"/>
      <c r="C646" s="283" t="s">
        <v>1474</v>
      </c>
      <c r="D646" s="283"/>
      <c r="E646" s="286" t="s">
        <v>1475</v>
      </c>
      <c r="F646" s="288">
        <v>302517.5</v>
      </c>
      <c r="G646" s="288">
        <v>303334.2</v>
      </c>
    </row>
    <row r="647" spans="1:7" ht="60" outlineLevel="6" x14ac:dyDescent="0.2">
      <c r="A647" s="283"/>
      <c r="B647" s="283"/>
      <c r="C647" s="283" t="s">
        <v>1476</v>
      </c>
      <c r="D647" s="283"/>
      <c r="E647" s="286" t="s">
        <v>1410</v>
      </c>
      <c r="F647" s="288">
        <v>302517.5</v>
      </c>
      <c r="G647" s="288">
        <v>303334.2</v>
      </c>
    </row>
    <row r="648" spans="1:7" ht="45" outlineLevel="7" x14ac:dyDescent="0.2">
      <c r="A648" s="283"/>
      <c r="B648" s="283"/>
      <c r="C648" s="283"/>
      <c r="D648" s="283" t="s">
        <v>1411</v>
      </c>
      <c r="E648" s="286" t="s">
        <v>1412</v>
      </c>
      <c r="F648" s="288">
        <v>302517.5</v>
      </c>
      <c r="G648" s="288">
        <v>303334.2</v>
      </c>
    </row>
    <row r="649" spans="1:7" ht="15" outlineLevel="2" x14ac:dyDescent="0.2">
      <c r="A649" s="283"/>
      <c r="B649" s="283" t="s">
        <v>3153</v>
      </c>
      <c r="C649" s="283"/>
      <c r="D649" s="283"/>
      <c r="E649" s="286" t="s">
        <v>3154</v>
      </c>
      <c r="F649" s="288">
        <v>1252468.8</v>
      </c>
      <c r="G649" s="288">
        <v>1259035.3999999999</v>
      </c>
    </row>
    <row r="650" spans="1:7" ht="30" outlineLevel="3" x14ac:dyDescent="0.2">
      <c r="A650" s="283"/>
      <c r="B650" s="283"/>
      <c r="C650" s="283" t="s">
        <v>1403</v>
      </c>
      <c r="D650" s="283"/>
      <c r="E650" s="286" t="s">
        <v>1404</v>
      </c>
      <c r="F650" s="288">
        <v>1252318.8</v>
      </c>
      <c r="G650" s="288">
        <v>1258885.3999999999</v>
      </c>
    </row>
    <row r="651" spans="1:7" ht="60" outlineLevel="4" x14ac:dyDescent="0.2">
      <c r="A651" s="283"/>
      <c r="B651" s="283"/>
      <c r="C651" s="283" t="s">
        <v>1405</v>
      </c>
      <c r="D651" s="283"/>
      <c r="E651" s="286" t="s">
        <v>1406</v>
      </c>
      <c r="F651" s="288">
        <v>3389.4</v>
      </c>
      <c r="G651" s="288">
        <v>3389.4</v>
      </c>
    </row>
    <row r="652" spans="1:7" ht="45" outlineLevel="5" x14ac:dyDescent="0.2">
      <c r="A652" s="283"/>
      <c r="B652" s="283"/>
      <c r="C652" s="283" t="s">
        <v>1407</v>
      </c>
      <c r="D652" s="283"/>
      <c r="E652" s="286" t="s">
        <v>1408</v>
      </c>
      <c r="F652" s="288">
        <v>3389.4</v>
      </c>
      <c r="G652" s="288">
        <v>3389.4</v>
      </c>
    </row>
    <row r="653" spans="1:7" ht="60" outlineLevel="6" x14ac:dyDescent="0.2">
      <c r="A653" s="283"/>
      <c r="B653" s="283"/>
      <c r="C653" s="283" t="s">
        <v>1409</v>
      </c>
      <c r="D653" s="283"/>
      <c r="E653" s="286" t="s">
        <v>1410</v>
      </c>
      <c r="F653" s="288">
        <v>3389.4</v>
      </c>
      <c r="G653" s="288">
        <v>3389.4</v>
      </c>
    </row>
    <row r="654" spans="1:7" ht="45" outlineLevel="7" x14ac:dyDescent="0.2">
      <c r="A654" s="283"/>
      <c r="B654" s="283"/>
      <c r="C654" s="283"/>
      <c r="D654" s="283" t="s">
        <v>1411</v>
      </c>
      <c r="E654" s="286" t="s">
        <v>1412</v>
      </c>
      <c r="F654" s="288">
        <v>3389.4</v>
      </c>
      <c r="G654" s="288">
        <v>3389.4</v>
      </c>
    </row>
    <row r="655" spans="1:7" ht="90" outlineLevel="4" x14ac:dyDescent="0.2">
      <c r="A655" s="283"/>
      <c r="B655" s="283"/>
      <c r="C655" s="283" t="s">
        <v>1423</v>
      </c>
      <c r="D655" s="283"/>
      <c r="E655" s="286" t="s">
        <v>1424</v>
      </c>
      <c r="F655" s="288">
        <v>1248929.3999999999</v>
      </c>
      <c r="G655" s="288">
        <v>1255496</v>
      </c>
    </row>
    <row r="656" spans="1:7" ht="45" outlineLevel="5" x14ac:dyDescent="0.2">
      <c r="A656" s="283"/>
      <c r="B656" s="283"/>
      <c r="C656" s="283" t="s">
        <v>1425</v>
      </c>
      <c r="D656" s="283"/>
      <c r="E656" s="286" t="s">
        <v>1426</v>
      </c>
      <c r="F656" s="288">
        <v>1248929.3999999999</v>
      </c>
      <c r="G656" s="288">
        <v>1255496</v>
      </c>
    </row>
    <row r="657" spans="1:7" ht="60" outlineLevel="6" x14ac:dyDescent="0.2">
      <c r="A657" s="283"/>
      <c r="B657" s="283"/>
      <c r="C657" s="283" t="s">
        <v>1427</v>
      </c>
      <c r="D657" s="283"/>
      <c r="E657" s="286" t="s">
        <v>1410</v>
      </c>
      <c r="F657" s="288">
        <v>1248929.3999999999</v>
      </c>
      <c r="G657" s="288">
        <v>1255496</v>
      </c>
    </row>
    <row r="658" spans="1:7" ht="90" outlineLevel="7" x14ac:dyDescent="0.2">
      <c r="A658" s="283"/>
      <c r="B658" s="283"/>
      <c r="C658" s="283"/>
      <c r="D658" s="283" t="s">
        <v>1428</v>
      </c>
      <c r="E658" s="286" t="s">
        <v>1429</v>
      </c>
      <c r="F658" s="288">
        <v>89840.5</v>
      </c>
      <c r="G658" s="288">
        <v>90519.4</v>
      </c>
    </row>
    <row r="659" spans="1:7" ht="45" outlineLevel="7" x14ac:dyDescent="0.2">
      <c r="A659" s="283"/>
      <c r="B659" s="283"/>
      <c r="C659" s="283"/>
      <c r="D659" s="283" t="s">
        <v>1417</v>
      </c>
      <c r="E659" s="286" t="s">
        <v>1418</v>
      </c>
      <c r="F659" s="288">
        <v>55426.400000000001</v>
      </c>
      <c r="G659" s="288">
        <v>55449.2</v>
      </c>
    </row>
    <row r="660" spans="1:7" ht="45" outlineLevel="7" x14ac:dyDescent="0.2">
      <c r="A660" s="283"/>
      <c r="B660" s="283"/>
      <c r="C660" s="283"/>
      <c r="D660" s="283" t="s">
        <v>1411</v>
      </c>
      <c r="E660" s="286" t="s">
        <v>1412</v>
      </c>
      <c r="F660" s="288">
        <v>1097642.3</v>
      </c>
      <c r="G660" s="288">
        <v>1103507.2</v>
      </c>
    </row>
    <row r="661" spans="1:7" ht="15" outlineLevel="7" x14ac:dyDescent="0.2">
      <c r="A661" s="283"/>
      <c r="B661" s="283"/>
      <c r="C661" s="283"/>
      <c r="D661" s="283" t="s">
        <v>1430</v>
      </c>
      <c r="E661" s="286" t="s">
        <v>1431</v>
      </c>
      <c r="F661" s="288">
        <v>6020.2</v>
      </c>
      <c r="G661" s="288">
        <v>6020.2</v>
      </c>
    </row>
    <row r="662" spans="1:7" ht="30" outlineLevel="3" x14ac:dyDescent="0.2">
      <c r="A662" s="283"/>
      <c r="B662" s="283"/>
      <c r="C662" s="283" t="s">
        <v>2381</v>
      </c>
      <c r="D662" s="283"/>
      <c r="E662" s="286" t="s">
        <v>2382</v>
      </c>
      <c r="F662" s="288">
        <v>150</v>
      </c>
      <c r="G662" s="288">
        <v>150</v>
      </c>
    </row>
    <row r="663" spans="1:7" ht="60" outlineLevel="4" x14ac:dyDescent="0.2">
      <c r="A663" s="283"/>
      <c r="B663" s="283"/>
      <c r="C663" s="283" t="s">
        <v>2414</v>
      </c>
      <c r="D663" s="283"/>
      <c r="E663" s="286" t="s">
        <v>2415</v>
      </c>
      <c r="F663" s="288">
        <v>150</v>
      </c>
      <c r="G663" s="288">
        <v>150</v>
      </c>
    </row>
    <row r="664" spans="1:7" ht="90" outlineLevel="5" x14ac:dyDescent="0.2">
      <c r="A664" s="283"/>
      <c r="B664" s="283"/>
      <c r="C664" s="283" t="s">
        <v>2416</v>
      </c>
      <c r="D664" s="283"/>
      <c r="E664" s="286" t="s">
        <v>2417</v>
      </c>
      <c r="F664" s="288">
        <v>150</v>
      </c>
      <c r="G664" s="288">
        <v>150</v>
      </c>
    </row>
    <row r="665" spans="1:7" ht="60" outlineLevel="6" x14ac:dyDescent="0.2">
      <c r="A665" s="283"/>
      <c r="B665" s="283"/>
      <c r="C665" s="283" t="s">
        <v>2418</v>
      </c>
      <c r="D665" s="283"/>
      <c r="E665" s="286" t="s">
        <v>2419</v>
      </c>
      <c r="F665" s="288">
        <v>150</v>
      </c>
      <c r="G665" s="288">
        <v>150</v>
      </c>
    </row>
    <row r="666" spans="1:7" ht="45" outlineLevel="7" x14ac:dyDescent="0.2">
      <c r="A666" s="283"/>
      <c r="B666" s="283"/>
      <c r="C666" s="283"/>
      <c r="D666" s="283" t="s">
        <v>1417</v>
      </c>
      <c r="E666" s="286" t="s">
        <v>1418</v>
      </c>
      <c r="F666" s="288">
        <v>150</v>
      </c>
      <c r="G666" s="288">
        <v>150</v>
      </c>
    </row>
    <row r="667" spans="1:7" ht="30" outlineLevel="2" x14ac:dyDescent="0.2">
      <c r="A667" s="283"/>
      <c r="B667" s="283" t="s">
        <v>3178</v>
      </c>
      <c r="C667" s="283"/>
      <c r="D667" s="283"/>
      <c r="E667" s="286" t="s">
        <v>3179</v>
      </c>
      <c r="F667" s="288">
        <v>120716.7</v>
      </c>
      <c r="G667" s="288">
        <v>121359.5</v>
      </c>
    </row>
    <row r="668" spans="1:7" ht="30" outlineLevel="3" x14ac:dyDescent="0.2">
      <c r="A668" s="283"/>
      <c r="B668" s="283"/>
      <c r="C668" s="283" t="s">
        <v>1403</v>
      </c>
      <c r="D668" s="283"/>
      <c r="E668" s="286" t="s">
        <v>1404</v>
      </c>
      <c r="F668" s="288">
        <v>120716.7</v>
      </c>
      <c r="G668" s="288">
        <v>121359.5</v>
      </c>
    </row>
    <row r="669" spans="1:7" ht="90" outlineLevel="4" x14ac:dyDescent="0.2">
      <c r="A669" s="283"/>
      <c r="B669" s="283"/>
      <c r="C669" s="283" t="s">
        <v>1423</v>
      </c>
      <c r="D669" s="283"/>
      <c r="E669" s="286" t="s">
        <v>1424</v>
      </c>
      <c r="F669" s="288">
        <v>120716.7</v>
      </c>
      <c r="G669" s="288">
        <v>121359.5</v>
      </c>
    </row>
    <row r="670" spans="1:7" ht="45" outlineLevel="5" x14ac:dyDescent="0.2">
      <c r="A670" s="283"/>
      <c r="B670" s="283"/>
      <c r="C670" s="283" t="s">
        <v>1425</v>
      </c>
      <c r="D670" s="283"/>
      <c r="E670" s="286" t="s">
        <v>1426</v>
      </c>
      <c r="F670" s="288">
        <v>120716.7</v>
      </c>
      <c r="G670" s="288">
        <v>121359.5</v>
      </c>
    </row>
    <row r="671" spans="1:7" ht="60" outlineLevel="6" x14ac:dyDescent="0.2">
      <c r="A671" s="283"/>
      <c r="B671" s="283"/>
      <c r="C671" s="283" t="s">
        <v>1427</v>
      </c>
      <c r="D671" s="283"/>
      <c r="E671" s="286" t="s">
        <v>1410</v>
      </c>
      <c r="F671" s="288">
        <v>120716.7</v>
      </c>
      <c r="G671" s="288">
        <v>121359.5</v>
      </c>
    </row>
    <row r="672" spans="1:7" ht="45" outlineLevel="7" x14ac:dyDescent="0.2">
      <c r="A672" s="283"/>
      <c r="B672" s="283"/>
      <c r="C672" s="283"/>
      <c r="D672" s="283" t="s">
        <v>1411</v>
      </c>
      <c r="E672" s="286" t="s">
        <v>1412</v>
      </c>
      <c r="F672" s="288">
        <v>120716.7</v>
      </c>
      <c r="G672" s="288">
        <v>121359.5</v>
      </c>
    </row>
    <row r="673" spans="1:7" ht="15" outlineLevel="2" x14ac:dyDescent="0.2">
      <c r="A673" s="283"/>
      <c r="B673" s="283" t="s">
        <v>3180</v>
      </c>
      <c r="C673" s="283"/>
      <c r="D673" s="283"/>
      <c r="E673" s="286" t="s">
        <v>3181</v>
      </c>
      <c r="F673" s="288">
        <v>251037.6</v>
      </c>
      <c r="G673" s="288">
        <v>252108.1</v>
      </c>
    </row>
    <row r="674" spans="1:7" ht="30" outlineLevel="3" x14ac:dyDescent="0.2">
      <c r="A674" s="283"/>
      <c r="B674" s="283"/>
      <c r="C674" s="283" t="s">
        <v>1403</v>
      </c>
      <c r="D674" s="283"/>
      <c r="E674" s="286" t="s">
        <v>1404</v>
      </c>
      <c r="F674" s="288">
        <v>251037.6</v>
      </c>
      <c r="G674" s="288">
        <v>252108.1</v>
      </c>
    </row>
    <row r="675" spans="1:7" ht="90" outlineLevel="4" x14ac:dyDescent="0.2">
      <c r="A675" s="283"/>
      <c r="B675" s="283"/>
      <c r="C675" s="283" t="s">
        <v>1423</v>
      </c>
      <c r="D675" s="283"/>
      <c r="E675" s="286" t="s">
        <v>1424</v>
      </c>
      <c r="F675" s="288">
        <v>251037.6</v>
      </c>
      <c r="G675" s="288">
        <v>252108.1</v>
      </c>
    </row>
    <row r="676" spans="1:7" ht="45" outlineLevel="5" x14ac:dyDescent="0.2">
      <c r="A676" s="283"/>
      <c r="B676" s="283"/>
      <c r="C676" s="283" t="s">
        <v>1425</v>
      </c>
      <c r="D676" s="283"/>
      <c r="E676" s="286" t="s">
        <v>1426</v>
      </c>
      <c r="F676" s="288">
        <v>251037.6</v>
      </c>
      <c r="G676" s="288">
        <v>252108.1</v>
      </c>
    </row>
    <row r="677" spans="1:7" ht="60" outlineLevel="6" x14ac:dyDescent="0.2">
      <c r="A677" s="283"/>
      <c r="B677" s="283"/>
      <c r="C677" s="283" t="s">
        <v>1427</v>
      </c>
      <c r="D677" s="283"/>
      <c r="E677" s="286" t="s">
        <v>1410</v>
      </c>
      <c r="F677" s="288">
        <v>251037.6</v>
      </c>
      <c r="G677" s="288">
        <v>252108.1</v>
      </c>
    </row>
    <row r="678" spans="1:7" ht="45" outlineLevel="7" x14ac:dyDescent="0.2">
      <c r="A678" s="283"/>
      <c r="B678" s="283"/>
      <c r="C678" s="283"/>
      <c r="D678" s="283" t="s">
        <v>1411</v>
      </c>
      <c r="E678" s="286" t="s">
        <v>1412</v>
      </c>
      <c r="F678" s="288">
        <v>251037.6</v>
      </c>
      <c r="G678" s="288">
        <v>252108.1</v>
      </c>
    </row>
    <row r="679" spans="1:7" ht="15" outlineLevel="2" x14ac:dyDescent="0.2">
      <c r="A679" s="283"/>
      <c r="B679" s="283" t="s">
        <v>3182</v>
      </c>
      <c r="C679" s="283"/>
      <c r="D679" s="283"/>
      <c r="E679" s="286" t="s">
        <v>3183</v>
      </c>
      <c r="F679" s="288">
        <v>316862</v>
      </c>
      <c r="G679" s="288">
        <v>318243</v>
      </c>
    </row>
    <row r="680" spans="1:7" ht="30" outlineLevel="3" x14ac:dyDescent="0.2">
      <c r="A680" s="283"/>
      <c r="B680" s="283"/>
      <c r="C680" s="283" t="s">
        <v>1403</v>
      </c>
      <c r="D680" s="283"/>
      <c r="E680" s="286" t="s">
        <v>1404</v>
      </c>
      <c r="F680" s="288">
        <v>316862</v>
      </c>
      <c r="G680" s="288">
        <v>318243</v>
      </c>
    </row>
    <row r="681" spans="1:7" ht="45" outlineLevel="4" x14ac:dyDescent="0.2">
      <c r="A681" s="283"/>
      <c r="B681" s="283"/>
      <c r="C681" s="283" t="s">
        <v>1463</v>
      </c>
      <c r="D681" s="283"/>
      <c r="E681" s="286" t="s">
        <v>1464</v>
      </c>
      <c r="F681" s="288">
        <v>316862</v>
      </c>
      <c r="G681" s="288">
        <v>318243</v>
      </c>
    </row>
    <row r="682" spans="1:7" ht="45" outlineLevel="5" x14ac:dyDescent="0.2">
      <c r="A682" s="283"/>
      <c r="B682" s="283"/>
      <c r="C682" s="283" t="s">
        <v>1465</v>
      </c>
      <c r="D682" s="283"/>
      <c r="E682" s="286" t="s">
        <v>1466</v>
      </c>
      <c r="F682" s="288">
        <v>316862</v>
      </c>
      <c r="G682" s="288">
        <v>318243</v>
      </c>
    </row>
    <row r="683" spans="1:7" ht="60" outlineLevel="6" x14ac:dyDescent="0.2">
      <c r="A683" s="283"/>
      <c r="B683" s="283"/>
      <c r="C683" s="283" t="s">
        <v>1467</v>
      </c>
      <c r="D683" s="283"/>
      <c r="E683" s="286" t="s">
        <v>1410</v>
      </c>
      <c r="F683" s="288">
        <v>316862</v>
      </c>
      <c r="G683" s="288">
        <v>318243</v>
      </c>
    </row>
    <row r="684" spans="1:7" ht="45" outlineLevel="7" x14ac:dyDescent="0.2">
      <c r="A684" s="283"/>
      <c r="B684" s="283"/>
      <c r="C684" s="283"/>
      <c r="D684" s="283" t="s">
        <v>1411</v>
      </c>
      <c r="E684" s="286" t="s">
        <v>1412</v>
      </c>
      <c r="F684" s="288">
        <v>316862</v>
      </c>
      <c r="G684" s="288">
        <v>318243</v>
      </c>
    </row>
    <row r="685" spans="1:7" ht="45" outlineLevel="2" x14ac:dyDescent="0.2">
      <c r="A685" s="283"/>
      <c r="B685" s="283" t="s">
        <v>3184</v>
      </c>
      <c r="C685" s="283"/>
      <c r="D685" s="283"/>
      <c r="E685" s="286" t="s">
        <v>3185</v>
      </c>
      <c r="F685" s="288">
        <v>244729</v>
      </c>
      <c r="G685" s="288">
        <v>245573.7</v>
      </c>
    </row>
    <row r="686" spans="1:7" ht="30" outlineLevel="3" x14ac:dyDescent="0.2">
      <c r="A686" s="283"/>
      <c r="B686" s="283"/>
      <c r="C686" s="283" t="s">
        <v>1403</v>
      </c>
      <c r="D686" s="283"/>
      <c r="E686" s="286" t="s">
        <v>1404</v>
      </c>
      <c r="F686" s="288">
        <v>244729</v>
      </c>
      <c r="G686" s="288">
        <v>245573.7</v>
      </c>
    </row>
    <row r="687" spans="1:7" ht="90" outlineLevel="4" x14ac:dyDescent="0.2">
      <c r="A687" s="283"/>
      <c r="B687" s="283"/>
      <c r="C687" s="283" t="s">
        <v>1423</v>
      </c>
      <c r="D687" s="283"/>
      <c r="E687" s="286" t="s">
        <v>1424</v>
      </c>
      <c r="F687" s="288">
        <v>244729</v>
      </c>
      <c r="G687" s="288">
        <v>245573.7</v>
      </c>
    </row>
    <row r="688" spans="1:7" ht="45" outlineLevel="5" x14ac:dyDescent="0.2">
      <c r="A688" s="283"/>
      <c r="B688" s="283"/>
      <c r="C688" s="283" t="s">
        <v>1425</v>
      </c>
      <c r="D688" s="283"/>
      <c r="E688" s="286" t="s">
        <v>1426</v>
      </c>
      <c r="F688" s="288">
        <v>244729</v>
      </c>
      <c r="G688" s="288">
        <v>245573.7</v>
      </c>
    </row>
    <row r="689" spans="1:7" ht="60" outlineLevel="6" x14ac:dyDescent="0.2">
      <c r="A689" s="283"/>
      <c r="B689" s="283"/>
      <c r="C689" s="283" t="s">
        <v>1427</v>
      </c>
      <c r="D689" s="283"/>
      <c r="E689" s="286" t="s">
        <v>1410</v>
      </c>
      <c r="F689" s="288">
        <v>244729</v>
      </c>
      <c r="G689" s="288">
        <v>245573.7</v>
      </c>
    </row>
    <row r="690" spans="1:7" ht="45" outlineLevel="7" x14ac:dyDescent="0.2">
      <c r="A690" s="283"/>
      <c r="B690" s="283"/>
      <c r="C690" s="283"/>
      <c r="D690" s="283" t="s">
        <v>1411</v>
      </c>
      <c r="E690" s="286" t="s">
        <v>1412</v>
      </c>
      <c r="F690" s="288">
        <v>244729</v>
      </c>
      <c r="G690" s="288">
        <v>245573.7</v>
      </c>
    </row>
    <row r="691" spans="1:7" ht="30" outlineLevel="2" x14ac:dyDescent="0.2">
      <c r="A691" s="283"/>
      <c r="B691" s="283" t="s">
        <v>3186</v>
      </c>
      <c r="C691" s="283"/>
      <c r="D691" s="283"/>
      <c r="E691" s="286" t="s">
        <v>3187</v>
      </c>
      <c r="F691" s="288">
        <v>5936.3</v>
      </c>
      <c r="G691" s="288">
        <v>5949.3</v>
      </c>
    </row>
    <row r="692" spans="1:7" ht="30" outlineLevel="3" x14ac:dyDescent="0.2">
      <c r="A692" s="283"/>
      <c r="B692" s="283"/>
      <c r="C692" s="283" t="s">
        <v>1403</v>
      </c>
      <c r="D692" s="283"/>
      <c r="E692" s="286" t="s">
        <v>1404</v>
      </c>
      <c r="F692" s="288">
        <v>5936.3</v>
      </c>
      <c r="G692" s="288">
        <v>5949.3</v>
      </c>
    </row>
    <row r="693" spans="1:7" ht="60" outlineLevel="4" x14ac:dyDescent="0.2">
      <c r="A693" s="283"/>
      <c r="B693" s="283"/>
      <c r="C693" s="283" t="s">
        <v>1405</v>
      </c>
      <c r="D693" s="283"/>
      <c r="E693" s="286" t="s">
        <v>1406</v>
      </c>
      <c r="F693" s="288">
        <v>5936.3</v>
      </c>
      <c r="G693" s="288">
        <v>5949.3</v>
      </c>
    </row>
    <row r="694" spans="1:7" ht="45" outlineLevel="5" x14ac:dyDescent="0.2">
      <c r="A694" s="283"/>
      <c r="B694" s="283"/>
      <c r="C694" s="283" t="s">
        <v>1407</v>
      </c>
      <c r="D694" s="283"/>
      <c r="E694" s="286" t="s">
        <v>1408</v>
      </c>
      <c r="F694" s="288">
        <v>5936.3</v>
      </c>
      <c r="G694" s="288">
        <v>5949.3</v>
      </c>
    </row>
    <row r="695" spans="1:7" ht="60" outlineLevel="6" x14ac:dyDescent="0.2">
      <c r="A695" s="283"/>
      <c r="B695" s="283"/>
      <c r="C695" s="283" t="s">
        <v>1409</v>
      </c>
      <c r="D695" s="283"/>
      <c r="E695" s="286" t="s">
        <v>1410</v>
      </c>
      <c r="F695" s="288">
        <v>5936.3</v>
      </c>
      <c r="G695" s="288">
        <v>5949.3</v>
      </c>
    </row>
    <row r="696" spans="1:7" ht="45" outlineLevel="7" x14ac:dyDescent="0.2">
      <c r="A696" s="283"/>
      <c r="B696" s="283"/>
      <c r="C696" s="283"/>
      <c r="D696" s="283" t="s">
        <v>1411</v>
      </c>
      <c r="E696" s="286" t="s">
        <v>1412</v>
      </c>
      <c r="F696" s="288">
        <v>5936.3</v>
      </c>
      <c r="G696" s="288">
        <v>5949.3</v>
      </c>
    </row>
    <row r="697" spans="1:7" ht="30" outlineLevel="2" x14ac:dyDescent="0.2">
      <c r="A697" s="283"/>
      <c r="B697" s="283" t="s">
        <v>3188</v>
      </c>
      <c r="C697" s="283"/>
      <c r="D697" s="283"/>
      <c r="E697" s="286" t="s">
        <v>3189</v>
      </c>
      <c r="F697" s="288">
        <v>14105413.5</v>
      </c>
      <c r="G697" s="288">
        <v>14107130.699999999</v>
      </c>
    </row>
    <row r="698" spans="1:7" ht="30" outlineLevel="3" x14ac:dyDescent="0.2">
      <c r="A698" s="283"/>
      <c r="B698" s="283"/>
      <c r="C698" s="283" t="s">
        <v>1403</v>
      </c>
      <c r="D698" s="283"/>
      <c r="E698" s="286" t="s">
        <v>1404</v>
      </c>
      <c r="F698" s="288">
        <v>14104294.199999999</v>
      </c>
      <c r="G698" s="288">
        <v>14106011.4</v>
      </c>
    </row>
    <row r="699" spans="1:7" ht="60" outlineLevel="4" x14ac:dyDescent="0.2">
      <c r="A699" s="283"/>
      <c r="B699" s="283"/>
      <c r="C699" s="283" t="s">
        <v>1405</v>
      </c>
      <c r="D699" s="283"/>
      <c r="E699" s="286" t="s">
        <v>1406</v>
      </c>
      <c r="F699" s="288">
        <v>1578743.9</v>
      </c>
      <c r="G699" s="288">
        <v>1575184.1</v>
      </c>
    </row>
    <row r="700" spans="1:7" ht="45" outlineLevel="5" x14ac:dyDescent="0.2">
      <c r="A700" s="283"/>
      <c r="B700" s="283"/>
      <c r="C700" s="283" t="s">
        <v>1407</v>
      </c>
      <c r="D700" s="283"/>
      <c r="E700" s="286" t="s">
        <v>1408</v>
      </c>
      <c r="F700" s="288">
        <v>18283.900000000001</v>
      </c>
      <c r="G700" s="288">
        <v>18384.8</v>
      </c>
    </row>
    <row r="701" spans="1:7" ht="60" outlineLevel="6" x14ac:dyDescent="0.2">
      <c r="A701" s="283"/>
      <c r="B701" s="283"/>
      <c r="C701" s="283" t="s">
        <v>1409</v>
      </c>
      <c r="D701" s="283"/>
      <c r="E701" s="286" t="s">
        <v>1410</v>
      </c>
      <c r="F701" s="288">
        <v>18283.900000000001</v>
      </c>
      <c r="G701" s="288">
        <v>18384.8</v>
      </c>
    </row>
    <row r="702" spans="1:7" ht="45" outlineLevel="7" x14ac:dyDescent="0.2">
      <c r="A702" s="283"/>
      <c r="B702" s="283"/>
      <c r="C702" s="283"/>
      <c r="D702" s="283" t="s">
        <v>1411</v>
      </c>
      <c r="E702" s="286" t="s">
        <v>1412</v>
      </c>
      <c r="F702" s="288">
        <v>18283.900000000001</v>
      </c>
      <c r="G702" s="288">
        <v>18384.8</v>
      </c>
    </row>
    <row r="703" spans="1:7" ht="30" outlineLevel="5" x14ac:dyDescent="0.2">
      <c r="A703" s="283"/>
      <c r="B703" s="283"/>
      <c r="C703" s="283" t="s">
        <v>1413</v>
      </c>
      <c r="D703" s="283"/>
      <c r="E703" s="286" t="s">
        <v>1414</v>
      </c>
      <c r="F703" s="288">
        <v>1560460</v>
      </c>
      <c r="G703" s="288">
        <v>1556799.3</v>
      </c>
    </row>
    <row r="704" spans="1:7" ht="45" outlineLevel="6" x14ac:dyDescent="0.2">
      <c r="A704" s="283"/>
      <c r="B704" s="283"/>
      <c r="C704" s="283" t="s">
        <v>1415</v>
      </c>
      <c r="D704" s="283"/>
      <c r="E704" s="286" t="s">
        <v>1416</v>
      </c>
      <c r="F704" s="288">
        <v>1218381.8</v>
      </c>
      <c r="G704" s="288">
        <v>1218381.8</v>
      </c>
    </row>
    <row r="705" spans="1:7" ht="45" outlineLevel="7" x14ac:dyDescent="0.2">
      <c r="A705" s="283"/>
      <c r="B705" s="283"/>
      <c r="C705" s="283"/>
      <c r="D705" s="283" t="s">
        <v>1417</v>
      </c>
      <c r="E705" s="286" t="s">
        <v>1418</v>
      </c>
      <c r="F705" s="288">
        <v>675987.2</v>
      </c>
      <c r="G705" s="288">
        <v>675987.2</v>
      </c>
    </row>
    <row r="706" spans="1:7" ht="30" outlineLevel="7" x14ac:dyDescent="0.2">
      <c r="A706" s="283"/>
      <c r="B706" s="283"/>
      <c r="C706" s="283"/>
      <c r="D706" s="283" t="s">
        <v>1419</v>
      </c>
      <c r="E706" s="286" t="s">
        <v>1420</v>
      </c>
      <c r="F706" s="288">
        <v>542394.6</v>
      </c>
      <c r="G706" s="288">
        <v>542394.6</v>
      </c>
    </row>
    <row r="707" spans="1:7" ht="15" outlineLevel="6" x14ac:dyDescent="0.2">
      <c r="A707" s="283"/>
      <c r="B707" s="283"/>
      <c r="C707" s="283" t="s">
        <v>1421</v>
      </c>
      <c r="D707" s="283"/>
      <c r="E707" s="286" t="s">
        <v>1422</v>
      </c>
      <c r="F707" s="288">
        <v>342078.2</v>
      </c>
      <c r="G707" s="288">
        <v>338417.5</v>
      </c>
    </row>
    <row r="708" spans="1:7" ht="45" outlineLevel="7" x14ac:dyDescent="0.2">
      <c r="A708" s="283"/>
      <c r="B708" s="283"/>
      <c r="C708" s="283"/>
      <c r="D708" s="283" t="s">
        <v>1417</v>
      </c>
      <c r="E708" s="286" t="s">
        <v>1418</v>
      </c>
      <c r="F708" s="288">
        <v>342078.2</v>
      </c>
      <c r="G708" s="288">
        <v>338417.5</v>
      </c>
    </row>
    <row r="709" spans="1:7" ht="90" outlineLevel="4" x14ac:dyDescent="0.2">
      <c r="A709" s="283"/>
      <c r="B709" s="283"/>
      <c r="C709" s="283" t="s">
        <v>1423</v>
      </c>
      <c r="D709" s="283"/>
      <c r="E709" s="286" t="s">
        <v>1424</v>
      </c>
      <c r="F709" s="288">
        <v>80063</v>
      </c>
      <c r="G709" s="288">
        <v>80357.8</v>
      </c>
    </row>
    <row r="710" spans="1:7" ht="45" outlineLevel="5" x14ac:dyDescent="0.2">
      <c r="A710" s="283"/>
      <c r="B710" s="283"/>
      <c r="C710" s="283" t="s">
        <v>1425</v>
      </c>
      <c r="D710" s="283"/>
      <c r="E710" s="286" t="s">
        <v>1426</v>
      </c>
      <c r="F710" s="288">
        <v>80063</v>
      </c>
      <c r="G710" s="288">
        <v>80357.8</v>
      </c>
    </row>
    <row r="711" spans="1:7" ht="60" outlineLevel="6" x14ac:dyDescent="0.2">
      <c r="A711" s="283"/>
      <c r="B711" s="283"/>
      <c r="C711" s="283" t="s">
        <v>1427</v>
      </c>
      <c r="D711" s="283"/>
      <c r="E711" s="286" t="s">
        <v>1410</v>
      </c>
      <c r="F711" s="288">
        <v>47361.599999999999</v>
      </c>
      <c r="G711" s="288">
        <v>47656.4</v>
      </c>
    </row>
    <row r="712" spans="1:7" ht="90" outlineLevel="7" x14ac:dyDescent="0.2">
      <c r="A712" s="283"/>
      <c r="B712" s="283"/>
      <c r="C712" s="283"/>
      <c r="D712" s="283" t="s">
        <v>1428</v>
      </c>
      <c r="E712" s="286" t="s">
        <v>1429</v>
      </c>
      <c r="F712" s="288">
        <v>37689.599999999999</v>
      </c>
      <c r="G712" s="288">
        <v>37979</v>
      </c>
    </row>
    <row r="713" spans="1:7" ht="45" outlineLevel="7" x14ac:dyDescent="0.2">
      <c r="A713" s="283"/>
      <c r="B713" s="283"/>
      <c r="C713" s="283"/>
      <c r="D713" s="283" t="s">
        <v>1417</v>
      </c>
      <c r="E713" s="286" t="s">
        <v>1418</v>
      </c>
      <c r="F713" s="288">
        <v>9578.7000000000007</v>
      </c>
      <c r="G713" s="288">
        <v>9584.1</v>
      </c>
    </row>
    <row r="714" spans="1:7" ht="15" outlineLevel="7" x14ac:dyDescent="0.2">
      <c r="A714" s="283"/>
      <c r="B714" s="283"/>
      <c r="C714" s="283"/>
      <c r="D714" s="283" t="s">
        <v>1430</v>
      </c>
      <c r="E714" s="286" t="s">
        <v>1431</v>
      </c>
      <c r="F714" s="288">
        <v>93.3</v>
      </c>
      <c r="G714" s="288">
        <v>93.3</v>
      </c>
    </row>
    <row r="715" spans="1:7" ht="60" outlineLevel="6" x14ac:dyDescent="0.2">
      <c r="A715" s="283"/>
      <c r="B715" s="283"/>
      <c r="C715" s="283" t="s">
        <v>1432</v>
      </c>
      <c r="D715" s="283"/>
      <c r="E715" s="286" t="s">
        <v>1433</v>
      </c>
      <c r="F715" s="288">
        <v>12049.8</v>
      </c>
      <c r="G715" s="288">
        <v>12049.8</v>
      </c>
    </row>
    <row r="716" spans="1:7" ht="45" outlineLevel="7" x14ac:dyDescent="0.2">
      <c r="A716" s="283"/>
      <c r="B716" s="283"/>
      <c r="C716" s="283"/>
      <c r="D716" s="283" t="s">
        <v>1417</v>
      </c>
      <c r="E716" s="286" t="s">
        <v>1418</v>
      </c>
      <c r="F716" s="288">
        <v>12049.8</v>
      </c>
      <c r="G716" s="288">
        <v>12049.8</v>
      </c>
    </row>
    <row r="717" spans="1:7" ht="120" outlineLevel="6" x14ac:dyDescent="0.2">
      <c r="A717" s="283"/>
      <c r="B717" s="283"/>
      <c r="C717" s="283" t="s">
        <v>1434</v>
      </c>
      <c r="D717" s="283"/>
      <c r="E717" s="286" t="s">
        <v>1435</v>
      </c>
      <c r="F717" s="288">
        <v>17073.599999999999</v>
      </c>
      <c r="G717" s="288">
        <v>17073.599999999999</v>
      </c>
    </row>
    <row r="718" spans="1:7" ht="45" outlineLevel="7" x14ac:dyDescent="0.2">
      <c r="A718" s="283"/>
      <c r="B718" s="283"/>
      <c r="C718" s="283"/>
      <c r="D718" s="283" t="s">
        <v>1417</v>
      </c>
      <c r="E718" s="286" t="s">
        <v>1418</v>
      </c>
      <c r="F718" s="288">
        <v>7355.5</v>
      </c>
      <c r="G718" s="288">
        <v>7355.5</v>
      </c>
    </row>
    <row r="719" spans="1:7" ht="30" outlineLevel="7" x14ac:dyDescent="0.2">
      <c r="A719" s="283"/>
      <c r="B719" s="283"/>
      <c r="C719" s="283"/>
      <c r="D719" s="283" t="s">
        <v>1419</v>
      </c>
      <c r="E719" s="286" t="s">
        <v>1420</v>
      </c>
      <c r="F719" s="288">
        <v>9718.1</v>
      </c>
      <c r="G719" s="288">
        <v>9718.1</v>
      </c>
    </row>
    <row r="720" spans="1:7" ht="45" outlineLevel="6" x14ac:dyDescent="0.2">
      <c r="A720" s="283"/>
      <c r="B720" s="283"/>
      <c r="C720" s="283" t="s">
        <v>1436</v>
      </c>
      <c r="D720" s="283"/>
      <c r="E720" s="286" t="s">
        <v>1437</v>
      </c>
      <c r="F720" s="288">
        <v>3394.8</v>
      </c>
      <c r="G720" s="288">
        <v>3394.8</v>
      </c>
    </row>
    <row r="721" spans="1:7" ht="45" outlineLevel="7" x14ac:dyDescent="0.2">
      <c r="A721" s="283"/>
      <c r="B721" s="283"/>
      <c r="C721" s="283"/>
      <c r="D721" s="283" t="s">
        <v>1417</v>
      </c>
      <c r="E721" s="286" t="s">
        <v>1418</v>
      </c>
      <c r="F721" s="288">
        <v>3394.8</v>
      </c>
      <c r="G721" s="288">
        <v>3394.8</v>
      </c>
    </row>
    <row r="722" spans="1:7" ht="75" outlineLevel="6" x14ac:dyDescent="0.2">
      <c r="A722" s="283"/>
      <c r="B722" s="283"/>
      <c r="C722" s="283" t="s">
        <v>1438</v>
      </c>
      <c r="D722" s="283"/>
      <c r="E722" s="286" t="s">
        <v>1439</v>
      </c>
      <c r="F722" s="288">
        <v>183.2</v>
      </c>
      <c r="G722" s="288">
        <v>183.2</v>
      </c>
    </row>
    <row r="723" spans="1:7" ht="15" outlineLevel="7" x14ac:dyDescent="0.2">
      <c r="A723" s="283"/>
      <c r="B723" s="283"/>
      <c r="C723" s="283"/>
      <c r="D723" s="283" t="s">
        <v>1430</v>
      </c>
      <c r="E723" s="286" t="s">
        <v>1431</v>
      </c>
      <c r="F723" s="288">
        <v>183.2</v>
      </c>
      <c r="G723" s="288">
        <v>183.2</v>
      </c>
    </row>
    <row r="724" spans="1:7" ht="30" outlineLevel="4" x14ac:dyDescent="0.2">
      <c r="A724" s="283"/>
      <c r="B724" s="283"/>
      <c r="C724" s="283" t="s">
        <v>1458</v>
      </c>
      <c r="D724" s="283"/>
      <c r="E724" s="286" t="s">
        <v>1459</v>
      </c>
      <c r="F724" s="288">
        <v>116656.8</v>
      </c>
      <c r="G724" s="288">
        <v>117278.6</v>
      </c>
    </row>
    <row r="725" spans="1:7" ht="60" outlineLevel="5" x14ac:dyDescent="0.2">
      <c r="A725" s="283"/>
      <c r="B725" s="283"/>
      <c r="C725" s="283" t="s">
        <v>1460</v>
      </c>
      <c r="D725" s="283"/>
      <c r="E725" s="286" t="s">
        <v>1461</v>
      </c>
      <c r="F725" s="288">
        <v>116656.8</v>
      </c>
      <c r="G725" s="288">
        <v>117278.6</v>
      </c>
    </row>
    <row r="726" spans="1:7" ht="60" outlineLevel="6" x14ac:dyDescent="0.2">
      <c r="A726" s="283"/>
      <c r="B726" s="283"/>
      <c r="C726" s="283" t="s">
        <v>1462</v>
      </c>
      <c r="D726" s="283"/>
      <c r="E726" s="286" t="s">
        <v>1410</v>
      </c>
      <c r="F726" s="288">
        <v>116656.8</v>
      </c>
      <c r="G726" s="288">
        <v>117278.6</v>
      </c>
    </row>
    <row r="727" spans="1:7" ht="90" outlineLevel="7" x14ac:dyDescent="0.2">
      <c r="A727" s="283"/>
      <c r="B727" s="283"/>
      <c r="C727" s="283"/>
      <c r="D727" s="283" t="s">
        <v>1428</v>
      </c>
      <c r="E727" s="286" t="s">
        <v>1429</v>
      </c>
      <c r="F727" s="288">
        <v>79685.7</v>
      </c>
      <c r="G727" s="288">
        <v>80297.8</v>
      </c>
    </row>
    <row r="728" spans="1:7" ht="45" outlineLevel="7" x14ac:dyDescent="0.2">
      <c r="A728" s="283"/>
      <c r="B728" s="283"/>
      <c r="C728" s="283"/>
      <c r="D728" s="283" t="s">
        <v>1417</v>
      </c>
      <c r="E728" s="286" t="s">
        <v>1418</v>
      </c>
      <c r="F728" s="288">
        <v>34115.199999999997</v>
      </c>
      <c r="G728" s="288">
        <v>34124.9</v>
      </c>
    </row>
    <row r="729" spans="1:7" ht="15" outlineLevel="7" x14ac:dyDescent="0.2">
      <c r="A729" s="283"/>
      <c r="B729" s="283"/>
      <c r="C729" s="283"/>
      <c r="D729" s="283" t="s">
        <v>1430</v>
      </c>
      <c r="E729" s="286" t="s">
        <v>1431</v>
      </c>
      <c r="F729" s="288">
        <v>2855.9</v>
      </c>
      <c r="G729" s="288">
        <v>2855.9</v>
      </c>
    </row>
    <row r="730" spans="1:7" ht="45" outlineLevel="4" x14ac:dyDescent="0.2">
      <c r="A730" s="283"/>
      <c r="B730" s="283"/>
      <c r="C730" s="283" t="s">
        <v>1463</v>
      </c>
      <c r="D730" s="283"/>
      <c r="E730" s="286" t="s">
        <v>1464</v>
      </c>
      <c r="F730" s="288">
        <v>92354.2</v>
      </c>
      <c r="G730" s="288">
        <v>92354.2</v>
      </c>
    </row>
    <row r="731" spans="1:7" ht="30" outlineLevel="5" x14ac:dyDescent="0.2">
      <c r="A731" s="283"/>
      <c r="B731" s="283"/>
      <c r="C731" s="283" t="s">
        <v>1468</v>
      </c>
      <c r="D731" s="283"/>
      <c r="E731" s="286" t="s">
        <v>1469</v>
      </c>
      <c r="F731" s="288">
        <v>92354.2</v>
      </c>
      <c r="G731" s="288">
        <v>92354.2</v>
      </c>
    </row>
    <row r="732" spans="1:7" ht="30" outlineLevel="6" x14ac:dyDescent="0.2">
      <c r="A732" s="283"/>
      <c r="B732" s="283"/>
      <c r="C732" s="283" t="s">
        <v>1470</v>
      </c>
      <c r="D732" s="283"/>
      <c r="E732" s="286" t="s">
        <v>1471</v>
      </c>
      <c r="F732" s="288">
        <v>92354.2</v>
      </c>
      <c r="G732" s="288">
        <v>92354.2</v>
      </c>
    </row>
    <row r="733" spans="1:7" ht="45" outlineLevel="7" x14ac:dyDescent="0.2">
      <c r="A733" s="283"/>
      <c r="B733" s="283"/>
      <c r="C733" s="283"/>
      <c r="D733" s="283" t="s">
        <v>1417</v>
      </c>
      <c r="E733" s="286" t="s">
        <v>1418</v>
      </c>
      <c r="F733" s="288">
        <v>92354.2</v>
      </c>
      <c r="G733" s="288">
        <v>92354.2</v>
      </c>
    </row>
    <row r="734" spans="1:7" ht="45" outlineLevel="4" x14ac:dyDescent="0.2">
      <c r="A734" s="283"/>
      <c r="B734" s="283"/>
      <c r="C734" s="283" t="s">
        <v>1477</v>
      </c>
      <c r="D734" s="283"/>
      <c r="E734" s="286" t="s">
        <v>1478</v>
      </c>
      <c r="F734" s="288">
        <v>47377.8</v>
      </c>
      <c r="G734" s="288">
        <v>51038.6</v>
      </c>
    </row>
    <row r="735" spans="1:7" ht="45" outlineLevel="5" x14ac:dyDescent="0.2">
      <c r="A735" s="283"/>
      <c r="B735" s="283"/>
      <c r="C735" s="283" t="s">
        <v>1479</v>
      </c>
      <c r="D735" s="283"/>
      <c r="E735" s="286" t="s">
        <v>1480</v>
      </c>
      <c r="F735" s="288">
        <v>46747.6</v>
      </c>
      <c r="G735" s="288">
        <v>50408.4</v>
      </c>
    </row>
    <row r="736" spans="1:7" ht="60" outlineLevel="6" x14ac:dyDescent="0.2">
      <c r="A736" s="283"/>
      <c r="B736" s="283"/>
      <c r="C736" s="283" t="s">
        <v>1481</v>
      </c>
      <c r="D736" s="283"/>
      <c r="E736" s="286" t="s">
        <v>1482</v>
      </c>
      <c r="F736" s="288">
        <v>21247.599999999999</v>
      </c>
      <c r="G736" s="288">
        <v>24908.400000000001</v>
      </c>
    </row>
    <row r="737" spans="1:7" ht="30" outlineLevel="7" x14ac:dyDescent="0.2">
      <c r="A737" s="283"/>
      <c r="B737" s="283"/>
      <c r="C737" s="283"/>
      <c r="D737" s="283" t="s">
        <v>1419</v>
      </c>
      <c r="E737" s="286" t="s">
        <v>1420</v>
      </c>
      <c r="F737" s="288">
        <v>21247.599999999999</v>
      </c>
      <c r="G737" s="288">
        <v>24908.400000000001</v>
      </c>
    </row>
    <row r="738" spans="1:7" ht="30" outlineLevel="6" x14ac:dyDescent="0.2">
      <c r="A738" s="283"/>
      <c r="B738" s="283"/>
      <c r="C738" s="283" t="s">
        <v>1483</v>
      </c>
      <c r="D738" s="283"/>
      <c r="E738" s="286" t="s">
        <v>1484</v>
      </c>
      <c r="F738" s="288">
        <v>25500</v>
      </c>
      <c r="G738" s="288">
        <v>25500</v>
      </c>
    </row>
    <row r="739" spans="1:7" ht="30" outlineLevel="7" x14ac:dyDescent="0.2">
      <c r="A739" s="283"/>
      <c r="B739" s="283"/>
      <c r="C739" s="283"/>
      <c r="D739" s="283" t="s">
        <v>1419</v>
      </c>
      <c r="E739" s="286" t="s">
        <v>1420</v>
      </c>
      <c r="F739" s="288">
        <v>25500</v>
      </c>
      <c r="G739" s="288">
        <v>25500</v>
      </c>
    </row>
    <row r="740" spans="1:7" ht="45" outlineLevel="5" x14ac:dyDescent="0.2">
      <c r="A740" s="283"/>
      <c r="B740" s="283"/>
      <c r="C740" s="283" t="s">
        <v>1485</v>
      </c>
      <c r="D740" s="283"/>
      <c r="E740" s="286" t="s">
        <v>1486</v>
      </c>
      <c r="F740" s="288">
        <v>630.20000000000005</v>
      </c>
      <c r="G740" s="288">
        <v>630.20000000000005</v>
      </c>
    </row>
    <row r="741" spans="1:7" ht="30" outlineLevel="6" x14ac:dyDescent="0.2">
      <c r="A741" s="283"/>
      <c r="B741" s="283"/>
      <c r="C741" s="283" t="s">
        <v>1487</v>
      </c>
      <c r="D741" s="283"/>
      <c r="E741" s="286" t="s">
        <v>1488</v>
      </c>
      <c r="F741" s="288">
        <v>630.20000000000005</v>
      </c>
      <c r="G741" s="288">
        <v>630.20000000000005</v>
      </c>
    </row>
    <row r="742" spans="1:7" ht="45" outlineLevel="7" x14ac:dyDescent="0.2">
      <c r="A742" s="283"/>
      <c r="B742" s="283"/>
      <c r="C742" s="283"/>
      <c r="D742" s="283" t="s">
        <v>1417</v>
      </c>
      <c r="E742" s="286" t="s">
        <v>1418</v>
      </c>
      <c r="F742" s="288">
        <v>630.20000000000005</v>
      </c>
      <c r="G742" s="288">
        <v>630.20000000000005</v>
      </c>
    </row>
    <row r="743" spans="1:7" ht="30" outlineLevel="4" x14ac:dyDescent="0.2">
      <c r="A743" s="283"/>
      <c r="B743" s="283"/>
      <c r="C743" s="283" t="s">
        <v>1489</v>
      </c>
      <c r="D743" s="283"/>
      <c r="E743" s="286" t="s">
        <v>1490</v>
      </c>
      <c r="F743" s="288">
        <v>12189098.5</v>
      </c>
      <c r="G743" s="288">
        <v>12189798.1</v>
      </c>
    </row>
    <row r="744" spans="1:7" ht="30" outlineLevel="5" x14ac:dyDescent="0.2">
      <c r="A744" s="283"/>
      <c r="B744" s="283"/>
      <c r="C744" s="283" t="s">
        <v>1491</v>
      </c>
      <c r="D744" s="283"/>
      <c r="E744" s="286" t="s">
        <v>1492</v>
      </c>
      <c r="F744" s="288">
        <v>98253.4</v>
      </c>
      <c r="G744" s="288">
        <v>97321.1</v>
      </c>
    </row>
    <row r="745" spans="1:7" ht="30" outlineLevel="6" x14ac:dyDescent="0.2">
      <c r="A745" s="283"/>
      <c r="B745" s="283"/>
      <c r="C745" s="283" t="s">
        <v>1493</v>
      </c>
      <c r="D745" s="283"/>
      <c r="E745" s="286" t="s">
        <v>1494</v>
      </c>
      <c r="F745" s="288">
        <v>98253.4</v>
      </c>
      <c r="G745" s="288">
        <v>97321.1</v>
      </c>
    </row>
    <row r="746" spans="1:7" ht="90" outlineLevel="7" x14ac:dyDescent="0.2">
      <c r="A746" s="283"/>
      <c r="B746" s="283"/>
      <c r="C746" s="283"/>
      <c r="D746" s="283" t="s">
        <v>1428</v>
      </c>
      <c r="E746" s="286" t="s">
        <v>1429</v>
      </c>
      <c r="F746" s="288">
        <v>79503.7</v>
      </c>
      <c r="G746" s="288">
        <v>79503.7</v>
      </c>
    </row>
    <row r="747" spans="1:7" ht="45" outlineLevel="7" x14ac:dyDescent="0.2">
      <c r="A747" s="283"/>
      <c r="B747" s="283"/>
      <c r="C747" s="283"/>
      <c r="D747" s="283" t="s">
        <v>1417</v>
      </c>
      <c r="E747" s="286" t="s">
        <v>1418</v>
      </c>
      <c r="F747" s="288">
        <v>18729.8</v>
      </c>
      <c r="G747" s="288">
        <v>17797.5</v>
      </c>
    </row>
    <row r="748" spans="1:7" ht="15" outlineLevel="7" x14ac:dyDescent="0.2">
      <c r="A748" s="283"/>
      <c r="B748" s="283"/>
      <c r="C748" s="283"/>
      <c r="D748" s="283" t="s">
        <v>1430</v>
      </c>
      <c r="E748" s="286" t="s">
        <v>1431</v>
      </c>
      <c r="F748" s="288">
        <v>19.899999999999999</v>
      </c>
      <c r="G748" s="288">
        <v>19.899999999999999</v>
      </c>
    </row>
    <row r="749" spans="1:7" ht="30" outlineLevel="5" x14ac:dyDescent="0.2">
      <c r="A749" s="283"/>
      <c r="B749" s="283"/>
      <c r="C749" s="283" t="s">
        <v>1495</v>
      </c>
      <c r="D749" s="283"/>
      <c r="E749" s="286" t="s">
        <v>1496</v>
      </c>
      <c r="F749" s="288">
        <v>299303.2</v>
      </c>
      <c r="G749" s="288">
        <v>300935.09999999998</v>
      </c>
    </row>
    <row r="750" spans="1:7" ht="60" outlineLevel="6" x14ac:dyDescent="0.2">
      <c r="A750" s="283"/>
      <c r="B750" s="283"/>
      <c r="C750" s="283" t="s">
        <v>1497</v>
      </c>
      <c r="D750" s="283"/>
      <c r="E750" s="286" t="s">
        <v>1410</v>
      </c>
      <c r="F750" s="288">
        <v>299303.2</v>
      </c>
      <c r="G750" s="288">
        <v>300935.09999999998</v>
      </c>
    </row>
    <row r="751" spans="1:7" ht="90" outlineLevel="7" x14ac:dyDescent="0.2">
      <c r="A751" s="283"/>
      <c r="B751" s="283"/>
      <c r="C751" s="283"/>
      <c r="D751" s="283" t="s">
        <v>1428</v>
      </c>
      <c r="E751" s="286" t="s">
        <v>1429</v>
      </c>
      <c r="F751" s="288">
        <v>207458</v>
      </c>
      <c r="G751" s="288">
        <v>209048.7</v>
      </c>
    </row>
    <row r="752" spans="1:7" ht="45" outlineLevel="7" x14ac:dyDescent="0.2">
      <c r="A752" s="283"/>
      <c r="B752" s="283"/>
      <c r="C752" s="283"/>
      <c r="D752" s="283" t="s">
        <v>1417</v>
      </c>
      <c r="E752" s="286" t="s">
        <v>1418</v>
      </c>
      <c r="F752" s="288">
        <v>87331.7</v>
      </c>
      <c r="G752" s="288">
        <v>87372.9</v>
      </c>
    </row>
    <row r="753" spans="1:7" ht="15" outlineLevel="7" x14ac:dyDescent="0.2">
      <c r="A753" s="283"/>
      <c r="B753" s="283"/>
      <c r="C753" s="283"/>
      <c r="D753" s="283" t="s">
        <v>1430</v>
      </c>
      <c r="E753" s="286" t="s">
        <v>1431</v>
      </c>
      <c r="F753" s="288">
        <v>4513.5</v>
      </c>
      <c r="G753" s="288">
        <v>4513.5</v>
      </c>
    </row>
    <row r="754" spans="1:7" ht="60" outlineLevel="5" x14ac:dyDescent="0.2">
      <c r="A754" s="283"/>
      <c r="B754" s="283"/>
      <c r="C754" s="283" t="s">
        <v>1498</v>
      </c>
      <c r="D754" s="283"/>
      <c r="E754" s="286" t="s">
        <v>1499</v>
      </c>
      <c r="F754" s="288">
        <v>210</v>
      </c>
      <c r="G754" s="288">
        <v>210</v>
      </c>
    </row>
    <row r="755" spans="1:7" ht="60" outlineLevel="6" x14ac:dyDescent="0.2">
      <c r="A755" s="283"/>
      <c r="B755" s="283"/>
      <c r="C755" s="283" t="s">
        <v>1500</v>
      </c>
      <c r="D755" s="283"/>
      <c r="E755" s="286" t="s">
        <v>1501</v>
      </c>
      <c r="F755" s="288">
        <v>210</v>
      </c>
      <c r="G755" s="288">
        <v>210</v>
      </c>
    </row>
    <row r="756" spans="1:7" ht="30" outlineLevel="7" x14ac:dyDescent="0.2">
      <c r="A756" s="283"/>
      <c r="B756" s="283"/>
      <c r="C756" s="283"/>
      <c r="D756" s="283" t="s">
        <v>1419</v>
      </c>
      <c r="E756" s="286" t="s">
        <v>1420</v>
      </c>
      <c r="F756" s="288">
        <v>210</v>
      </c>
      <c r="G756" s="288">
        <v>210</v>
      </c>
    </row>
    <row r="757" spans="1:7" ht="45" outlineLevel="5" x14ac:dyDescent="0.2">
      <c r="A757" s="283"/>
      <c r="B757" s="283"/>
      <c r="C757" s="283" t="s">
        <v>1502</v>
      </c>
      <c r="D757" s="283"/>
      <c r="E757" s="286" t="s">
        <v>1503</v>
      </c>
      <c r="F757" s="288">
        <v>11791331.9</v>
      </c>
      <c r="G757" s="288">
        <v>11791331.9</v>
      </c>
    </row>
    <row r="758" spans="1:7" ht="45" outlineLevel="6" x14ac:dyDescent="0.2">
      <c r="A758" s="283"/>
      <c r="B758" s="283"/>
      <c r="C758" s="283" t="s">
        <v>1504</v>
      </c>
      <c r="D758" s="283"/>
      <c r="E758" s="286" t="s">
        <v>1505</v>
      </c>
      <c r="F758" s="288">
        <v>11791331.9</v>
      </c>
      <c r="G758" s="288">
        <v>11791331.9</v>
      </c>
    </row>
    <row r="759" spans="1:7" ht="30" outlineLevel="7" x14ac:dyDescent="0.2">
      <c r="A759" s="283"/>
      <c r="B759" s="283"/>
      <c r="C759" s="283"/>
      <c r="D759" s="283" t="s">
        <v>1419</v>
      </c>
      <c r="E759" s="286" t="s">
        <v>1420</v>
      </c>
      <c r="F759" s="288">
        <v>11791331.9</v>
      </c>
      <c r="G759" s="288">
        <v>11791331.9</v>
      </c>
    </row>
    <row r="760" spans="1:7" ht="45" outlineLevel="3" x14ac:dyDescent="0.2">
      <c r="A760" s="283"/>
      <c r="B760" s="283"/>
      <c r="C760" s="283" t="s">
        <v>2088</v>
      </c>
      <c r="D760" s="283"/>
      <c r="E760" s="286" t="s">
        <v>2089</v>
      </c>
      <c r="F760" s="288">
        <v>1119.3</v>
      </c>
      <c r="G760" s="288">
        <v>1119.3</v>
      </c>
    </row>
    <row r="761" spans="1:7" ht="75" outlineLevel="4" x14ac:dyDescent="0.2">
      <c r="A761" s="283"/>
      <c r="B761" s="283"/>
      <c r="C761" s="283" t="s">
        <v>2098</v>
      </c>
      <c r="D761" s="283"/>
      <c r="E761" s="286" t="s">
        <v>2099</v>
      </c>
      <c r="F761" s="288">
        <v>1119.3</v>
      </c>
      <c r="G761" s="288">
        <v>1119.3</v>
      </c>
    </row>
    <row r="762" spans="1:7" ht="45" outlineLevel="5" x14ac:dyDescent="0.2">
      <c r="A762" s="283"/>
      <c r="B762" s="283"/>
      <c r="C762" s="283" t="s">
        <v>2100</v>
      </c>
      <c r="D762" s="283"/>
      <c r="E762" s="286" t="s">
        <v>2101</v>
      </c>
      <c r="F762" s="288">
        <v>1119.3</v>
      </c>
      <c r="G762" s="288">
        <v>1119.3</v>
      </c>
    </row>
    <row r="763" spans="1:7" ht="15" outlineLevel="6" x14ac:dyDescent="0.2">
      <c r="A763" s="283"/>
      <c r="B763" s="283"/>
      <c r="C763" s="283" t="s">
        <v>2104</v>
      </c>
      <c r="D763" s="283"/>
      <c r="E763" s="286" t="s">
        <v>2105</v>
      </c>
      <c r="F763" s="288">
        <v>1119.3</v>
      </c>
      <c r="G763" s="288">
        <v>1119.3</v>
      </c>
    </row>
    <row r="764" spans="1:7" ht="45" outlineLevel="7" x14ac:dyDescent="0.2">
      <c r="A764" s="283"/>
      <c r="B764" s="283"/>
      <c r="C764" s="283"/>
      <c r="D764" s="283" t="s">
        <v>1417</v>
      </c>
      <c r="E764" s="286" t="s">
        <v>1418</v>
      </c>
      <c r="F764" s="288">
        <v>1119.3</v>
      </c>
      <c r="G764" s="288">
        <v>1119.3</v>
      </c>
    </row>
    <row r="765" spans="1:7" ht="15" outlineLevel="1" x14ac:dyDescent="0.2">
      <c r="A765" s="283"/>
      <c r="B765" s="283" t="s">
        <v>3135</v>
      </c>
      <c r="C765" s="283"/>
      <c r="D765" s="283"/>
      <c r="E765" s="286" t="s">
        <v>3136</v>
      </c>
      <c r="F765" s="288">
        <v>128957.8</v>
      </c>
      <c r="G765" s="288">
        <v>116463.8</v>
      </c>
    </row>
    <row r="766" spans="1:7" ht="15" outlineLevel="2" x14ac:dyDescent="0.2">
      <c r="A766" s="283"/>
      <c r="B766" s="283" t="s">
        <v>3157</v>
      </c>
      <c r="C766" s="283"/>
      <c r="D766" s="283"/>
      <c r="E766" s="286" t="s">
        <v>3158</v>
      </c>
      <c r="F766" s="288">
        <v>128957.8</v>
      </c>
      <c r="G766" s="288">
        <v>116463.8</v>
      </c>
    </row>
    <row r="767" spans="1:7" ht="45" outlineLevel="3" x14ac:dyDescent="0.2">
      <c r="A767" s="283"/>
      <c r="B767" s="283"/>
      <c r="C767" s="283" t="s">
        <v>1661</v>
      </c>
      <c r="D767" s="283"/>
      <c r="E767" s="286" t="s">
        <v>1662</v>
      </c>
      <c r="F767" s="288">
        <v>128957.8</v>
      </c>
      <c r="G767" s="288">
        <v>116463.8</v>
      </c>
    </row>
    <row r="768" spans="1:7" ht="60" outlineLevel="4" x14ac:dyDescent="0.2">
      <c r="A768" s="283"/>
      <c r="B768" s="283"/>
      <c r="C768" s="283" t="s">
        <v>1663</v>
      </c>
      <c r="D768" s="283"/>
      <c r="E768" s="286" t="s">
        <v>1664</v>
      </c>
      <c r="F768" s="288">
        <v>128957.8</v>
      </c>
      <c r="G768" s="288">
        <v>116463.8</v>
      </c>
    </row>
    <row r="769" spans="1:7" ht="90" outlineLevel="5" x14ac:dyDescent="0.2">
      <c r="A769" s="283"/>
      <c r="B769" s="283"/>
      <c r="C769" s="283" t="s">
        <v>1665</v>
      </c>
      <c r="D769" s="283"/>
      <c r="E769" s="286" t="s">
        <v>1666</v>
      </c>
      <c r="F769" s="288">
        <v>116463.8</v>
      </c>
      <c r="G769" s="288">
        <v>116463.8</v>
      </c>
    </row>
    <row r="770" spans="1:7" ht="120" outlineLevel="6" x14ac:dyDescent="0.2">
      <c r="A770" s="283"/>
      <c r="B770" s="283"/>
      <c r="C770" s="283" t="s">
        <v>1669</v>
      </c>
      <c r="D770" s="283"/>
      <c r="E770" s="286" t="s">
        <v>1670</v>
      </c>
      <c r="F770" s="288">
        <v>116463.8</v>
      </c>
      <c r="G770" s="288">
        <v>116463.8</v>
      </c>
    </row>
    <row r="771" spans="1:7" ht="90" outlineLevel="7" x14ac:dyDescent="0.2">
      <c r="A771" s="283"/>
      <c r="B771" s="283"/>
      <c r="C771" s="283"/>
      <c r="D771" s="283" t="s">
        <v>1428</v>
      </c>
      <c r="E771" s="286" t="s">
        <v>1429</v>
      </c>
      <c r="F771" s="288">
        <v>102.1</v>
      </c>
      <c r="G771" s="288">
        <v>102.1</v>
      </c>
    </row>
    <row r="772" spans="1:7" ht="30" outlineLevel="7" x14ac:dyDescent="0.2">
      <c r="A772" s="283"/>
      <c r="B772" s="283"/>
      <c r="C772" s="283"/>
      <c r="D772" s="283" t="s">
        <v>1419</v>
      </c>
      <c r="E772" s="286" t="s">
        <v>1420</v>
      </c>
      <c r="F772" s="288">
        <v>23249</v>
      </c>
      <c r="G772" s="288">
        <v>23249</v>
      </c>
    </row>
    <row r="773" spans="1:7" ht="45" outlineLevel="7" x14ac:dyDescent="0.2">
      <c r="A773" s="283"/>
      <c r="B773" s="283"/>
      <c r="C773" s="283"/>
      <c r="D773" s="283" t="s">
        <v>1411</v>
      </c>
      <c r="E773" s="286" t="s">
        <v>1412</v>
      </c>
      <c r="F773" s="288">
        <v>93112.7</v>
      </c>
      <c r="G773" s="288">
        <v>93112.7</v>
      </c>
    </row>
    <row r="774" spans="1:7" ht="45" outlineLevel="5" x14ac:dyDescent="0.2">
      <c r="A774" s="283"/>
      <c r="B774" s="283"/>
      <c r="C774" s="283" t="s">
        <v>1697</v>
      </c>
      <c r="D774" s="283"/>
      <c r="E774" s="286" t="s">
        <v>1698</v>
      </c>
      <c r="F774" s="288">
        <v>12494</v>
      </c>
      <c r="G774" s="288"/>
    </row>
    <row r="775" spans="1:7" ht="60" outlineLevel="6" x14ac:dyDescent="0.2">
      <c r="A775" s="283"/>
      <c r="B775" s="283"/>
      <c r="C775" s="283" t="s">
        <v>1705</v>
      </c>
      <c r="D775" s="283"/>
      <c r="E775" s="286" t="s">
        <v>1706</v>
      </c>
      <c r="F775" s="288">
        <v>12494</v>
      </c>
      <c r="G775" s="288"/>
    </row>
    <row r="776" spans="1:7" ht="45" outlineLevel="7" x14ac:dyDescent="0.2">
      <c r="A776" s="283"/>
      <c r="B776" s="283"/>
      <c r="C776" s="283"/>
      <c r="D776" s="283" t="s">
        <v>1411</v>
      </c>
      <c r="E776" s="286" t="s">
        <v>1412</v>
      </c>
      <c r="F776" s="288">
        <v>12494</v>
      </c>
      <c r="G776" s="288"/>
    </row>
    <row r="777" spans="1:7" ht="30" x14ac:dyDescent="0.2">
      <c r="A777" s="283" t="s">
        <v>3190</v>
      </c>
      <c r="B777" s="283"/>
      <c r="C777" s="283"/>
      <c r="D777" s="283"/>
      <c r="E777" s="286" t="s">
        <v>298</v>
      </c>
      <c r="F777" s="288">
        <v>638954.5</v>
      </c>
      <c r="G777" s="288">
        <v>638954.5</v>
      </c>
    </row>
    <row r="778" spans="1:7" ht="15" outlineLevel="1" x14ac:dyDescent="0.2">
      <c r="A778" s="283"/>
      <c r="B778" s="283" t="s">
        <v>3104</v>
      </c>
      <c r="C778" s="283"/>
      <c r="D778" s="283"/>
      <c r="E778" s="286" t="s">
        <v>3105</v>
      </c>
      <c r="F778" s="288">
        <v>638954.5</v>
      </c>
      <c r="G778" s="288">
        <v>638954.5</v>
      </c>
    </row>
    <row r="779" spans="1:7" ht="15" outlineLevel="2" x14ac:dyDescent="0.2">
      <c r="A779" s="283"/>
      <c r="B779" s="283" t="s">
        <v>3191</v>
      </c>
      <c r="C779" s="283"/>
      <c r="D779" s="283"/>
      <c r="E779" s="286" t="s">
        <v>3192</v>
      </c>
      <c r="F779" s="288">
        <v>638954.5</v>
      </c>
      <c r="G779" s="288">
        <v>638954.5</v>
      </c>
    </row>
    <row r="780" spans="1:7" ht="45" outlineLevel="3" x14ac:dyDescent="0.2">
      <c r="A780" s="283"/>
      <c r="B780" s="283"/>
      <c r="C780" s="283" t="s">
        <v>2754</v>
      </c>
      <c r="D780" s="283"/>
      <c r="E780" s="286" t="s">
        <v>2755</v>
      </c>
      <c r="F780" s="288">
        <v>638954.5</v>
      </c>
      <c r="G780" s="288">
        <v>638954.5</v>
      </c>
    </row>
    <row r="781" spans="1:7" ht="30" outlineLevel="4" x14ac:dyDescent="0.2">
      <c r="A781" s="283"/>
      <c r="B781" s="283"/>
      <c r="C781" s="283" t="s">
        <v>2756</v>
      </c>
      <c r="D781" s="283"/>
      <c r="E781" s="286" t="s">
        <v>2757</v>
      </c>
      <c r="F781" s="288">
        <v>79200</v>
      </c>
      <c r="G781" s="288">
        <v>79200</v>
      </c>
    </row>
    <row r="782" spans="1:7" ht="30" outlineLevel="5" x14ac:dyDescent="0.2">
      <c r="A782" s="283"/>
      <c r="B782" s="283"/>
      <c r="C782" s="283" t="s">
        <v>2758</v>
      </c>
      <c r="D782" s="283"/>
      <c r="E782" s="286" t="s">
        <v>2759</v>
      </c>
      <c r="F782" s="288">
        <v>79200</v>
      </c>
      <c r="G782" s="288">
        <v>79200</v>
      </c>
    </row>
    <row r="783" spans="1:7" ht="60" outlineLevel="6" x14ac:dyDescent="0.2">
      <c r="A783" s="283"/>
      <c r="B783" s="283"/>
      <c r="C783" s="283" t="s">
        <v>2760</v>
      </c>
      <c r="D783" s="283"/>
      <c r="E783" s="286" t="s">
        <v>1527</v>
      </c>
      <c r="F783" s="288">
        <v>79200</v>
      </c>
      <c r="G783" s="288">
        <v>79200</v>
      </c>
    </row>
    <row r="784" spans="1:7" ht="45" outlineLevel="7" x14ac:dyDescent="0.2">
      <c r="A784" s="283"/>
      <c r="B784" s="283"/>
      <c r="C784" s="283"/>
      <c r="D784" s="283" t="s">
        <v>1417</v>
      </c>
      <c r="E784" s="286" t="s">
        <v>1418</v>
      </c>
      <c r="F784" s="288">
        <v>79200</v>
      </c>
      <c r="G784" s="288">
        <v>79200</v>
      </c>
    </row>
    <row r="785" spans="1:7" ht="30" outlineLevel="4" x14ac:dyDescent="0.2">
      <c r="A785" s="283"/>
      <c r="B785" s="283"/>
      <c r="C785" s="283" t="s">
        <v>2761</v>
      </c>
      <c r="D785" s="283"/>
      <c r="E785" s="286" t="s">
        <v>2762</v>
      </c>
      <c r="F785" s="288">
        <v>40650</v>
      </c>
      <c r="G785" s="288">
        <v>40650</v>
      </c>
    </row>
    <row r="786" spans="1:7" ht="30" outlineLevel="5" x14ac:dyDescent="0.2">
      <c r="A786" s="283"/>
      <c r="B786" s="283"/>
      <c r="C786" s="283" t="s">
        <v>2763</v>
      </c>
      <c r="D786" s="283"/>
      <c r="E786" s="286" t="s">
        <v>2764</v>
      </c>
      <c r="F786" s="288">
        <v>34000</v>
      </c>
      <c r="G786" s="288">
        <v>34000</v>
      </c>
    </row>
    <row r="787" spans="1:7" ht="195" outlineLevel="6" x14ac:dyDescent="0.2">
      <c r="A787" s="283"/>
      <c r="B787" s="283"/>
      <c r="C787" s="283" t="s">
        <v>2765</v>
      </c>
      <c r="D787" s="283"/>
      <c r="E787" s="286" t="s">
        <v>2766</v>
      </c>
      <c r="F787" s="288">
        <v>34000</v>
      </c>
      <c r="G787" s="288">
        <v>34000</v>
      </c>
    </row>
    <row r="788" spans="1:7" ht="45" outlineLevel="7" x14ac:dyDescent="0.2">
      <c r="A788" s="283"/>
      <c r="B788" s="283"/>
      <c r="C788" s="283"/>
      <c r="D788" s="283" t="s">
        <v>1417</v>
      </c>
      <c r="E788" s="286" t="s">
        <v>1418</v>
      </c>
      <c r="F788" s="288">
        <v>34000</v>
      </c>
      <c r="G788" s="288">
        <v>34000</v>
      </c>
    </row>
    <row r="789" spans="1:7" ht="30" outlineLevel="5" x14ac:dyDescent="0.2">
      <c r="A789" s="283"/>
      <c r="B789" s="283"/>
      <c r="C789" s="283" t="s">
        <v>2767</v>
      </c>
      <c r="D789" s="283"/>
      <c r="E789" s="286" t="s">
        <v>2768</v>
      </c>
      <c r="F789" s="288">
        <v>6650</v>
      </c>
      <c r="G789" s="288">
        <v>6650</v>
      </c>
    </row>
    <row r="790" spans="1:7" ht="60" outlineLevel="6" x14ac:dyDescent="0.2">
      <c r="A790" s="283"/>
      <c r="B790" s="283"/>
      <c r="C790" s="283" t="s">
        <v>2769</v>
      </c>
      <c r="D790" s="283"/>
      <c r="E790" s="286" t="s">
        <v>1527</v>
      </c>
      <c r="F790" s="288">
        <v>6650</v>
      </c>
      <c r="G790" s="288">
        <v>6650</v>
      </c>
    </row>
    <row r="791" spans="1:7" ht="45" outlineLevel="7" x14ac:dyDescent="0.2">
      <c r="A791" s="283"/>
      <c r="B791" s="283"/>
      <c r="C791" s="283"/>
      <c r="D791" s="283" t="s">
        <v>1417</v>
      </c>
      <c r="E791" s="286" t="s">
        <v>1418</v>
      </c>
      <c r="F791" s="288">
        <v>6650</v>
      </c>
      <c r="G791" s="288">
        <v>6650</v>
      </c>
    </row>
    <row r="792" spans="1:7" ht="105" outlineLevel="4" x14ac:dyDescent="0.2">
      <c r="A792" s="283"/>
      <c r="B792" s="283"/>
      <c r="C792" s="283" t="s">
        <v>2770</v>
      </c>
      <c r="D792" s="283"/>
      <c r="E792" s="286" t="s">
        <v>2771</v>
      </c>
      <c r="F792" s="288">
        <v>498375.2</v>
      </c>
      <c r="G792" s="288">
        <v>498375.2</v>
      </c>
    </row>
    <row r="793" spans="1:7" ht="90" outlineLevel="5" x14ac:dyDescent="0.2">
      <c r="A793" s="283"/>
      <c r="B793" s="283"/>
      <c r="C793" s="283" t="s">
        <v>2772</v>
      </c>
      <c r="D793" s="283"/>
      <c r="E793" s="286" t="s">
        <v>2773</v>
      </c>
      <c r="F793" s="288">
        <v>498375.2</v>
      </c>
      <c r="G793" s="288">
        <v>498375.2</v>
      </c>
    </row>
    <row r="794" spans="1:7" ht="60" outlineLevel="6" x14ac:dyDescent="0.2">
      <c r="A794" s="283"/>
      <c r="B794" s="283"/>
      <c r="C794" s="283" t="s">
        <v>2774</v>
      </c>
      <c r="D794" s="283"/>
      <c r="E794" s="286" t="s">
        <v>1410</v>
      </c>
      <c r="F794" s="288">
        <v>498375.2</v>
      </c>
      <c r="G794" s="288">
        <v>498375.2</v>
      </c>
    </row>
    <row r="795" spans="1:7" ht="45" outlineLevel="7" x14ac:dyDescent="0.2">
      <c r="A795" s="283"/>
      <c r="B795" s="283"/>
      <c r="C795" s="283"/>
      <c r="D795" s="283" t="s">
        <v>1411</v>
      </c>
      <c r="E795" s="286" t="s">
        <v>1412</v>
      </c>
      <c r="F795" s="288">
        <v>498375.2</v>
      </c>
      <c r="G795" s="288">
        <v>498375.2</v>
      </c>
    </row>
    <row r="796" spans="1:7" ht="30" outlineLevel="4" x14ac:dyDescent="0.2">
      <c r="A796" s="283"/>
      <c r="B796" s="283"/>
      <c r="C796" s="283" t="s">
        <v>2775</v>
      </c>
      <c r="D796" s="283"/>
      <c r="E796" s="286" t="s">
        <v>1490</v>
      </c>
      <c r="F796" s="288">
        <v>20729.3</v>
      </c>
      <c r="G796" s="288">
        <v>20729.3</v>
      </c>
    </row>
    <row r="797" spans="1:7" ht="30" outlineLevel="5" x14ac:dyDescent="0.2">
      <c r="A797" s="283"/>
      <c r="B797" s="283"/>
      <c r="C797" s="283" t="s">
        <v>2776</v>
      </c>
      <c r="D797" s="283"/>
      <c r="E797" s="286" t="s">
        <v>1492</v>
      </c>
      <c r="F797" s="288">
        <v>20729.3</v>
      </c>
      <c r="G797" s="288">
        <v>20729.3</v>
      </c>
    </row>
    <row r="798" spans="1:7" ht="30" outlineLevel="6" x14ac:dyDescent="0.2">
      <c r="A798" s="283"/>
      <c r="B798" s="283"/>
      <c r="C798" s="283" t="s">
        <v>2777</v>
      </c>
      <c r="D798" s="283"/>
      <c r="E798" s="286" t="s">
        <v>1494</v>
      </c>
      <c r="F798" s="288">
        <v>20729.3</v>
      </c>
      <c r="G798" s="288">
        <v>20729.3</v>
      </c>
    </row>
    <row r="799" spans="1:7" ht="90" outlineLevel="7" x14ac:dyDescent="0.2">
      <c r="A799" s="283"/>
      <c r="B799" s="283"/>
      <c r="C799" s="283"/>
      <c r="D799" s="283" t="s">
        <v>1428</v>
      </c>
      <c r="E799" s="286" t="s">
        <v>1429</v>
      </c>
      <c r="F799" s="288">
        <v>17326.599999999999</v>
      </c>
      <c r="G799" s="288">
        <v>17326.599999999999</v>
      </c>
    </row>
    <row r="800" spans="1:7" ht="45" outlineLevel="7" x14ac:dyDescent="0.2">
      <c r="A800" s="283"/>
      <c r="B800" s="283"/>
      <c r="C800" s="283"/>
      <c r="D800" s="283" t="s">
        <v>1417</v>
      </c>
      <c r="E800" s="286" t="s">
        <v>1418</v>
      </c>
      <c r="F800" s="288">
        <v>3292.7</v>
      </c>
      <c r="G800" s="288">
        <v>3292.7</v>
      </c>
    </row>
    <row r="801" spans="1:7" ht="15" outlineLevel="7" x14ac:dyDescent="0.2">
      <c r="A801" s="283"/>
      <c r="B801" s="283"/>
      <c r="C801" s="283"/>
      <c r="D801" s="283" t="s">
        <v>1430</v>
      </c>
      <c r="E801" s="286" t="s">
        <v>1431</v>
      </c>
      <c r="F801" s="288">
        <v>110</v>
      </c>
      <c r="G801" s="288">
        <v>110</v>
      </c>
    </row>
    <row r="802" spans="1:7" ht="45" x14ac:dyDescent="0.2">
      <c r="A802" s="283" t="s">
        <v>3193</v>
      </c>
      <c r="B802" s="283"/>
      <c r="C802" s="283"/>
      <c r="D802" s="283"/>
      <c r="E802" s="286" t="s">
        <v>301</v>
      </c>
      <c r="F802" s="288">
        <v>1897992.9</v>
      </c>
      <c r="G802" s="288">
        <v>1889462.1</v>
      </c>
    </row>
    <row r="803" spans="1:7" ht="15" outlineLevel="1" x14ac:dyDescent="0.2">
      <c r="A803" s="283"/>
      <c r="B803" s="283" t="s">
        <v>3110</v>
      </c>
      <c r="C803" s="283"/>
      <c r="D803" s="283"/>
      <c r="E803" s="286" t="s">
        <v>3111</v>
      </c>
      <c r="F803" s="288">
        <v>245180.2</v>
      </c>
      <c r="G803" s="288">
        <v>245180.2</v>
      </c>
    </row>
    <row r="804" spans="1:7" ht="15" outlineLevel="2" x14ac:dyDescent="0.2">
      <c r="A804" s="283"/>
      <c r="B804" s="283" t="s">
        <v>3194</v>
      </c>
      <c r="C804" s="283"/>
      <c r="D804" s="283"/>
      <c r="E804" s="286" t="s">
        <v>3195</v>
      </c>
      <c r="F804" s="288">
        <v>1660.4</v>
      </c>
      <c r="G804" s="288">
        <v>1660.4</v>
      </c>
    </row>
    <row r="805" spans="1:7" ht="30" outlineLevel="3" x14ac:dyDescent="0.2">
      <c r="A805" s="283"/>
      <c r="B805" s="283"/>
      <c r="C805" s="283" t="s">
        <v>1506</v>
      </c>
      <c r="D805" s="283"/>
      <c r="E805" s="286" t="s">
        <v>1507</v>
      </c>
      <c r="F805" s="288">
        <v>1660.4</v>
      </c>
      <c r="G805" s="288">
        <v>1660.4</v>
      </c>
    </row>
    <row r="806" spans="1:7" ht="45" outlineLevel="4" x14ac:dyDescent="0.2">
      <c r="A806" s="283"/>
      <c r="B806" s="283"/>
      <c r="C806" s="283" t="s">
        <v>1551</v>
      </c>
      <c r="D806" s="283"/>
      <c r="E806" s="286" t="s">
        <v>1552</v>
      </c>
      <c r="F806" s="288">
        <v>1660.4</v>
      </c>
      <c r="G806" s="288">
        <v>1660.4</v>
      </c>
    </row>
    <row r="807" spans="1:7" ht="75" outlineLevel="5" x14ac:dyDescent="0.2">
      <c r="A807" s="283"/>
      <c r="B807" s="283"/>
      <c r="C807" s="283" t="s">
        <v>1553</v>
      </c>
      <c r="D807" s="283"/>
      <c r="E807" s="286" t="s">
        <v>1554</v>
      </c>
      <c r="F807" s="288">
        <v>1660.4</v>
      </c>
      <c r="G807" s="288">
        <v>1660.4</v>
      </c>
    </row>
    <row r="808" spans="1:7" ht="60" outlineLevel="6" x14ac:dyDescent="0.2">
      <c r="A808" s="283"/>
      <c r="B808" s="283"/>
      <c r="C808" s="283" t="s">
        <v>1555</v>
      </c>
      <c r="D808" s="283"/>
      <c r="E808" s="286" t="s">
        <v>1410</v>
      </c>
      <c r="F808" s="288">
        <v>1660.4</v>
      </c>
      <c r="G808" s="288">
        <v>1660.4</v>
      </c>
    </row>
    <row r="809" spans="1:7" ht="45" outlineLevel="7" x14ac:dyDescent="0.2">
      <c r="A809" s="283"/>
      <c r="B809" s="283"/>
      <c r="C809" s="283"/>
      <c r="D809" s="283" t="s">
        <v>1411</v>
      </c>
      <c r="E809" s="286" t="s">
        <v>1412</v>
      </c>
      <c r="F809" s="288">
        <v>1660.4</v>
      </c>
      <c r="G809" s="288">
        <v>1660.4</v>
      </c>
    </row>
    <row r="810" spans="1:7" ht="15" outlineLevel="2" x14ac:dyDescent="0.2">
      <c r="A810" s="283"/>
      <c r="B810" s="283" t="s">
        <v>3196</v>
      </c>
      <c r="C810" s="283"/>
      <c r="D810" s="283"/>
      <c r="E810" s="286" t="s">
        <v>3197</v>
      </c>
      <c r="F810" s="288">
        <v>166024.20000000001</v>
      </c>
      <c r="G810" s="288">
        <v>166024.20000000001</v>
      </c>
    </row>
    <row r="811" spans="1:7" ht="30" outlineLevel="3" x14ac:dyDescent="0.2">
      <c r="A811" s="283"/>
      <c r="B811" s="283"/>
      <c r="C811" s="283" t="s">
        <v>1506</v>
      </c>
      <c r="D811" s="283"/>
      <c r="E811" s="286" t="s">
        <v>1507</v>
      </c>
      <c r="F811" s="288">
        <v>153024.20000000001</v>
      </c>
      <c r="G811" s="288">
        <v>153024.20000000001</v>
      </c>
    </row>
    <row r="812" spans="1:7" ht="30" outlineLevel="4" x14ac:dyDescent="0.2">
      <c r="A812" s="283"/>
      <c r="B812" s="283"/>
      <c r="C812" s="283" t="s">
        <v>1561</v>
      </c>
      <c r="D812" s="283"/>
      <c r="E812" s="286" t="s">
        <v>1562</v>
      </c>
      <c r="F812" s="288">
        <v>153024.20000000001</v>
      </c>
      <c r="G812" s="288">
        <v>153024.20000000001</v>
      </c>
    </row>
    <row r="813" spans="1:7" ht="105" outlineLevel="5" x14ac:dyDescent="0.2">
      <c r="A813" s="283"/>
      <c r="B813" s="283"/>
      <c r="C813" s="283" t="s">
        <v>1563</v>
      </c>
      <c r="D813" s="283"/>
      <c r="E813" s="286" t="s">
        <v>1564</v>
      </c>
      <c r="F813" s="288">
        <v>147120.29999999999</v>
      </c>
      <c r="G813" s="288">
        <v>147120.29999999999</v>
      </c>
    </row>
    <row r="814" spans="1:7" ht="60" outlineLevel="6" x14ac:dyDescent="0.2">
      <c r="A814" s="283"/>
      <c r="B814" s="283"/>
      <c r="C814" s="283" t="s">
        <v>1565</v>
      </c>
      <c r="D814" s="283"/>
      <c r="E814" s="286" t="s">
        <v>1410</v>
      </c>
      <c r="F814" s="288">
        <v>147120.29999999999</v>
      </c>
      <c r="G814" s="288">
        <v>147120.29999999999</v>
      </c>
    </row>
    <row r="815" spans="1:7" ht="45" outlineLevel="7" x14ac:dyDescent="0.2">
      <c r="A815" s="283"/>
      <c r="B815" s="283"/>
      <c r="C815" s="283"/>
      <c r="D815" s="283" t="s">
        <v>1411</v>
      </c>
      <c r="E815" s="286" t="s">
        <v>1412</v>
      </c>
      <c r="F815" s="288">
        <v>147120.29999999999</v>
      </c>
      <c r="G815" s="288">
        <v>147120.29999999999</v>
      </c>
    </row>
    <row r="816" spans="1:7" ht="60" outlineLevel="5" x14ac:dyDescent="0.2">
      <c r="A816" s="283"/>
      <c r="B816" s="283"/>
      <c r="C816" s="283" t="s">
        <v>1579</v>
      </c>
      <c r="D816" s="283"/>
      <c r="E816" s="286" t="s">
        <v>1580</v>
      </c>
      <c r="F816" s="288">
        <v>5903.9</v>
      </c>
      <c r="G816" s="288">
        <v>5903.9</v>
      </c>
    </row>
    <row r="817" spans="1:7" ht="75" outlineLevel="6" x14ac:dyDescent="0.2">
      <c r="A817" s="283"/>
      <c r="B817" s="283"/>
      <c r="C817" s="283" t="s">
        <v>1581</v>
      </c>
      <c r="D817" s="283"/>
      <c r="E817" s="286" t="s">
        <v>1582</v>
      </c>
      <c r="F817" s="288">
        <v>5903.9</v>
      </c>
      <c r="G817" s="288">
        <v>5903.9</v>
      </c>
    </row>
    <row r="818" spans="1:7" ht="30" outlineLevel="7" x14ac:dyDescent="0.2">
      <c r="A818" s="283"/>
      <c r="B818" s="283"/>
      <c r="C818" s="283"/>
      <c r="D818" s="283" t="s">
        <v>1419</v>
      </c>
      <c r="E818" s="286" t="s">
        <v>1420</v>
      </c>
      <c r="F818" s="288">
        <v>5469.8</v>
      </c>
      <c r="G818" s="288">
        <v>5469.8</v>
      </c>
    </row>
    <row r="819" spans="1:7" ht="45" outlineLevel="7" x14ac:dyDescent="0.2">
      <c r="A819" s="283"/>
      <c r="B819" s="283"/>
      <c r="C819" s="283"/>
      <c r="D819" s="283" t="s">
        <v>1411</v>
      </c>
      <c r="E819" s="286" t="s">
        <v>1412</v>
      </c>
      <c r="F819" s="288">
        <v>434.1</v>
      </c>
      <c r="G819" s="288">
        <v>434.1</v>
      </c>
    </row>
    <row r="820" spans="1:7" ht="30" outlineLevel="3" x14ac:dyDescent="0.2">
      <c r="A820" s="283"/>
      <c r="B820" s="283"/>
      <c r="C820" s="283" t="s">
        <v>1916</v>
      </c>
      <c r="D820" s="283"/>
      <c r="E820" s="286" t="s">
        <v>1917</v>
      </c>
      <c r="F820" s="288">
        <v>13000</v>
      </c>
      <c r="G820" s="288">
        <v>13000</v>
      </c>
    </row>
    <row r="821" spans="1:7" ht="45" outlineLevel="4" x14ac:dyDescent="0.2">
      <c r="A821" s="283"/>
      <c r="B821" s="283"/>
      <c r="C821" s="283" t="s">
        <v>1955</v>
      </c>
      <c r="D821" s="283"/>
      <c r="E821" s="286" t="s">
        <v>1956</v>
      </c>
      <c r="F821" s="288">
        <v>3000</v>
      </c>
      <c r="G821" s="288">
        <v>3000</v>
      </c>
    </row>
    <row r="822" spans="1:7" ht="45" outlineLevel="5" x14ac:dyDescent="0.2">
      <c r="A822" s="283"/>
      <c r="B822" s="283"/>
      <c r="C822" s="283" t="s">
        <v>1957</v>
      </c>
      <c r="D822" s="283"/>
      <c r="E822" s="286" t="s">
        <v>1958</v>
      </c>
      <c r="F822" s="288">
        <v>3000</v>
      </c>
      <c r="G822" s="288">
        <v>3000</v>
      </c>
    </row>
    <row r="823" spans="1:7" ht="60" outlineLevel="6" x14ac:dyDescent="0.2">
      <c r="A823" s="283"/>
      <c r="B823" s="283"/>
      <c r="C823" s="283" t="s">
        <v>1959</v>
      </c>
      <c r="D823" s="283"/>
      <c r="E823" s="286" t="s">
        <v>1410</v>
      </c>
      <c r="F823" s="288">
        <v>3000</v>
      </c>
      <c r="G823" s="288">
        <v>3000</v>
      </c>
    </row>
    <row r="824" spans="1:7" ht="45" outlineLevel="7" x14ac:dyDescent="0.2">
      <c r="A824" s="283"/>
      <c r="B824" s="283"/>
      <c r="C824" s="283"/>
      <c r="D824" s="283" t="s">
        <v>1411</v>
      </c>
      <c r="E824" s="286" t="s">
        <v>1412</v>
      </c>
      <c r="F824" s="288">
        <v>3000</v>
      </c>
      <c r="G824" s="288">
        <v>3000</v>
      </c>
    </row>
    <row r="825" spans="1:7" ht="75" outlineLevel="4" x14ac:dyDescent="0.2">
      <c r="A825" s="283"/>
      <c r="B825" s="283"/>
      <c r="C825" s="283" t="s">
        <v>1979</v>
      </c>
      <c r="D825" s="283"/>
      <c r="E825" s="286" t="s">
        <v>1980</v>
      </c>
      <c r="F825" s="288">
        <v>10000</v>
      </c>
      <c r="G825" s="288">
        <v>10000</v>
      </c>
    </row>
    <row r="826" spans="1:7" ht="60" outlineLevel="5" x14ac:dyDescent="0.2">
      <c r="A826" s="283"/>
      <c r="B826" s="283"/>
      <c r="C826" s="283" t="s">
        <v>1981</v>
      </c>
      <c r="D826" s="283"/>
      <c r="E826" s="286" t="s">
        <v>1982</v>
      </c>
      <c r="F826" s="288">
        <v>10000</v>
      </c>
      <c r="G826" s="288">
        <v>10000</v>
      </c>
    </row>
    <row r="827" spans="1:7" ht="60" outlineLevel="6" x14ac:dyDescent="0.2">
      <c r="A827" s="283"/>
      <c r="B827" s="283"/>
      <c r="C827" s="283" t="s">
        <v>1983</v>
      </c>
      <c r="D827" s="283"/>
      <c r="E827" s="286" t="s">
        <v>1984</v>
      </c>
      <c r="F827" s="288">
        <v>10000</v>
      </c>
      <c r="G827" s="288">
        <v>10000</v>
      </c>
    </row>
    <row r="828" spans="1:7" ht="45" outlineLevel="7" x14ac:dyDescent="0.2">
      <c r="A828" s="283"/>
      <c r="B828" s="283"/>
      <c r="C828" s="283"/>
      <c r="D828" s="283" t="s">
        <v>1411</v>
      </c>
      <c r="E828" s="286" t="s">
        <v>1412</v>
      </c>
      <c r="F828" s="288">
        <v>10000</v>
      </c>
      <c r="G828" s="288">
        <v>10000</v>
      </c>
    </row>
    <row r="829" spans="1:7" ht="45" outlineLevel="2" x14ac:dyDescent="0.2">
      <c r="A829" s="283"/>
      <c r="B829" s="283" t="s">
        <v>3129</v>
      </c>
      <c r="C829" s="283"/>
      <c r="D829" s="283"/>
      <c r="E829" s="286" t="s">
        <v>3130</v>
      </c>
      <c r="F829" s="288">
        <v>600</v>
      </c>
      <c r="G829" s="288">
        <v>600</v>
      </c>
    </row>
    <row r="830" spans="1:7" ht="30" outlineLevel="3" x14ac:dyDescent="0.2">
      <c r="A830" s="283"/>
      <c r="B830" s="283"/>
      <c r="C830" s="283" t="s">
        <v>1916</v>
      </c>
      <c r="D830" s="283"/>
      <c r="E830" s="286" t="s">
        <v>1917</v>
      </c>
      <c r="F830" s="288">
        <v>600</v>
      </c>
      <c r="G830" s="288">
        <v>600</v>
      </c>
    </row>
    <row r="831" spans="1:7" ht="45" outlineLevel="4" x14ac:dyDescent="0.2">
      <c r="A831" s="283"/>
      <c r="B831" s="283"/>
      <c r="C831" s="283" t="s">
        <v>1955</v>
      </c>
      <c r="D831" s="283"/>
      <c r="E831" s="286" t="s">
        <v>1956</v>
      </c>
      <c r="F831" s="288">
        <v>600</v>
      </c>
      <c r="G831" s="288">
        <v>600</v>
      </c>
    </row>
    <row r="832" spans="1:7" ht="45" outlineLevel="5" x14ac:dyDescent="0.2">
      <c r="A832" s="283"/>
      <c r="B832" s="283"/>
      <c r="C832" s="283" t="s">
        <v>1957</v>
      </c>
      <c r="D832" s="283"/>
      <c r="E832" s="286" t="s">
        <v>1958</v>
      </c>
      <c r="F832" s="288">
        <v>600</v>
      </c>
      <c r="G832" s="288">
        <v>600</v>
      </c>
    </row>
    <row r="833" spans="1:7" ht="90" outlineLevel="6" x14ac:dyDescent="0.2">
      <c r="A833" s="283"/>
      <c r="B833" s="283"/>
      <c r="C833" s="283" t="s">
        <v>1960</v>
      </c>
      <c r="D833" s="283"/>
      <c r="E833" s="286" t="s">
        <v>1961</v>
      </c>
      <c r="F833" s="288">
        <v>600</v>
      </c>
      <c r="G833" s="288">
        <v>600</v>
      </c>
    </row>
    <row r="834" spans="1:7" ht="45" outlineLevel="7" x14ac:dyDescent="0.2">
      <c r="A834" s="283"/>
      <c r="B834" s="283"/>
      <c r="C834" s="283"/>
      <c r="D834" s="283" t="s">
        <v>1417</v>
      </c>
      <c r="E834" s="286" t="s">
        <v>1418</v>
      </c>
      <c r="F834" s="288">
        <v>600</v>
      </c>
      <c r="G834" s="288">
        <v>600</v>
      </c>
    </row>
    <row r="835" spans="1:7" ht="15" outlineLevel="2" x14ac:dyDescent="0.2">
      <c r="A835" s="283"/>
      <c r="B835" s="283" t="s">
        <v>3198</v>
      </c>
      <c r="C835" s="283"/>
      <c r="D835" s="283"/>
      <c r="E835" s="286" t="s">
        <v>3199</v>
      </c>
      <c r="F835" s="288">
        <v>64177.3</v>
      </c>
      <c r="G835" s="288">
        <v>64177.3</v>
      </c>
    </row>
    <row r="836" spans="1:7" ht="30" outlineLevel="3" x14ac:dyDescent="0.2">
      <c r="A836" s="283"/>
      <c r="B836" s="283"/>
      <c r="C836" s="283" t="s">
        <v>1788</v>
      </c>
      <c r="D836" s="283"/>
      <c r="E836" s="286" t="s">
        <v>1789</v>
      </c>
      <c r="F836" s="288">
        <v>131.1</v>
      </c>
      <c r="G836" s="288">
        <v>131.1</v>
      </c>
    </row>
    <row r="837" spans="1:7" ht="30" outlineLevel="4" x14ac:dyDescent="0.2">
      <c r="A837" s="283"/>
      <c r="B837" s="283"/>
      <c r="C837" s="283" t="s">
        <v>1887</v>
      </c>
      <c r="D837" s="283"/>
      <c r="E837" s="286" t="s">
        <v>1888</v>
      </c>
      <c r="F837" s="288">
        <v>131.1</v>
      </c>
      <c r="G837" s="288">
        <v>131.1</v>
      </c>
    </row>
    <row r="838" spans="1:7" ht="60" outlineLevel="5" x14ac:dyDescent="0.2">
      <c r="A838" s="283"/>
      <c r="B838" s="283"/>
      <c r="C838" s="283" t="s">
        <v>1889</v>
      </c>
      <c r="D838" s="283"/>
      <c r="E838" s="286" t="s">
        <v>1890</v>
      </c>
      <c r="F838" s="288">
        <v>131.1</v>
      </c>
      <c r="G838" s="288">
        <v>131.1</v>
      </c>
    </row>
    <row r="839" spans="1:7" ht="30" outlineLevel="6" x14ac:dyDescent="0.2">
      <c r="A839" s="283"/>
      <c r="B839" s="283"/>
      <c r="C839" s="283" t="s">
        <v>1894</v>
      </c>
      <c r="D839" s="283"/>
      <c r="E839" s="286" t="s">
        <v>1895</v>
      </c>
      <c r="F839" s="288">
        <v>131.1</v>
      </c>
      <c r="G839" s="288">
        <v>131.1</v>
      </c>
    </row>
    <row r="840" spans="1:7" ht="45" outlineLevel="7" x14ac:dyDescent="0.2">
      <c r="A840" s="283"/>
      <c r="B840" s="283"/>
      <c r="C840" s="283"/>
      <c r="D840" s="283" t="s">
        <v>1411</v>
      </c>
      <c r="E840" s="286" t="s">
        <v>1412</v>
      </c>
      <c r="F840" s="288">
        <v>131.1</v>
      </c>
      <c r="G840" s="288">
        <v>131.1</v>
      </c>
    </row>
    <row r="841" spans="1:7" ht="30" outlineLevel="3" x14ac:dyDescent="0.2">
      <c r="A841" s="283"/>
      <c r="B841" s="283"/>
      <c r="C841" s="283" t="s">
        <v>1916</v>
      </c>
      <c r="D841" s="283"/>
      <c r="E841" s="286" t="s">
        <v>1917</v>
      </c>
      <c r="F841" s="288">
        <v>64046.2</v>
      </c>
      <c r="G841" s="288">
        <v>64046.2</v>
      </c>
    </row>
    <row r="842" spans="1:7" ht="15" outlineLevel="4" x14ac:dyDescent="0.2">
      <c r="A842" s="283"/>
      <c r="B842" s="283"/>
      <c r="C842" s="283" t="s">
        <v>1962</v>
      </c>
      <c r="D842" s="283"/>
      <c r="E842" s="286" t="s">
        <v>1963</v>
      </c>
      <c r="F842" s="288">
        <v>64046.2</v>
      </c>
      <c r="G842" s="288">
        <v>64046.2</v>
      </c>
    </row>
    <row r="843" spans="1:7" ht="30" outlineLevel="5" x14ac:dyDescent="0.2">
      <c r="A843" s="283"/>
      <c r="B843" s="283"/>
      <c r="C843" s="283" t="s">
        <v>1964</v>
      </c>
      <c r="D843" s="283"/>
      <c r="E843" s="286" t="s">
        <v>1965</v>
      </c>
      <c r="F843" s="288">
        <v>63971.199999999997</v>
      </c>
      <c r="G843" s="288">
        <v>63971.199999999997</v>
      </c>
    </row>
    <row r="844" spans="1:7" ht="60" outlineLevel="6" x14ac:dyDescent="0.2">
      <c r="A844" s="283"/>
      <c r="B844" s="283"/>
      <c r="C844" s="283" t="s">
        <v>1966</v>
      </c>
      <c r="D844" s="283"/>
      <c r="E844" s="286" t="s">
        <v>1410</v>
      </c>
      <c r="F844" s="288">
        <v>53581.2</v>
      </c>
      <c r="G844" s="288">
        <v>53581.2</v>
      </c>
    </row>
    <row r="845" spans="1:7" ht="45" outlineLevel="7" x14ac:dyDescent="0.2">
      <c r="A845" s="283"/>
      <c r="B845" s="283"/>
      <c r="C845" s="283"/>
      <c r="D845" s="283" t="s">
        <v>1411</v>
      </c>
      <c r="E845" s="286" t="s">
        <v>1412</v>
      </c>
      <c r="F845" s="288">
        <v>53581.2</v>
      </c>
      <c r="G845" s="288">
        <v>53581.2</v>
      </c>
    </row>
    <row r="846" spans="1:7" ht="45" outlineLevel="6" x14ac:dyDescent="0.2">
      <c r="A846" s="283"/>
      <c r="B846" s="283"/>
      <c r="C846" s="283" t="s">
        <v>1967</v>
      </c>
      <c r="D846" s="283"/>
      <c r="E846" s="286" t="s">
        <v>1968</v>
      </c>
      <c r="F846" s="288">
        <v>10390</v>
      </c>
      <c r="G846" s="288">
        <v>10390</v>
      </c>
    </row>
    <row r="847" spans="1:7" ht="45" outlineLevel="7" x14ac:dyDescent="0.2">
      <c r="A847" s="283"/>
      <c r="B847" s="283"/>
      <c r="C847" s="283"/>
      <c r="D847" s="283" t="s">
        <v>1411</v>
      </c>
      <c r="E847" s="286" t="s">
        <v>1412</v>
      </c>
      <c r="F847" s="288">
        <v>10390</v>
      </c>
      <c r="G847" s="288">
        <v>10390</v>
      </c>
    </row>
    <row r="848" spans="1:7" ht="45" outlineLevel="5" x14ac:dyDescent="0.2">
      <c r="A848" s="283"/>
      <c r="B848" s="283"/>
      <c r="C848" s="283" t="s">
        <v>1969</v>
      </c>
      <c r="D848" s="283"/>
      <c r="E848" s="286" t="s">
        <v>1970</v>
      </c>
      <c r="F848" s="288">
        <v>75</v>
      </c>
      <c r="G848" s="288">
        <v>75</v>
      </c>
    </row>
    <row r="849" spans="1:7" ht="60" outlineLevel="6" x14ac:dyDescent="0.2">
      <c r="A849" s="283"/>
      <c r="B849" s="283"/>
      <c r="C849" s="283" t="s">
        <v>1971</v>
      </c>
      <c r="D849" s="283"/>
      <c r="E849" s="286" t="s">
        <v>1950</v>
      </c>
      <c r="F849" s="288">
        <v>75</v>
      </c>
      <c r="G849" s="288">
        <v>75</v>
      </c>
    </row>
    <row r="850" spans="1:7" ht="30" outlineLevel="7" x14ac:dyDescent="0.2">
      <c r="A850" s="283"/>
      <c r="B850" s="283"/>
      <c r="C850" s="283"/>
      <c r="D850" s="283" t="s">
        <v>1419</v>
      </c>
      <c r="E850" s="286" t="s">
        <v>1420</v>
      </c>
      <c r="F850" s="288">
        <v>75</v>
      </c>
      <c r="G850" s="288">
        <v>75</v>
      </c>
    </row>
    <row r="851" spans="1:7" ht="15" outlineLevel="2" x14ac:dyDescent="0.2">
      <c r="A851" s="283"/>
      <c r="B851" s="283" t="s">
        <v>3112</v>
      </c>
      <c r="C851" s="283"/>
      <c r="D851" s="283"/>
      <c r="E851" s="286" t="s">
        <v>3113</v>
      </c>
      <c r="F851" s="288">
        <v>12718.3</v>
      </c>
      <c r="G851" s="288">
        <v>12718.3</v>
      </c>
    </row>
    <row r="852" spans="1:7" ht="30" outlineLevel="3" x14ac:dyDescent="0.2">
      <c r="A852" s="283"/>
      <c r="B852" s="283"/>
      <c r="C852" s="283" t="s">
        <v>1506</v>
      </c>
      <c r="D852" s="283"/>
      <c r="E852" s="286" t="s">
        <v>1507</v>
      </c>
      <c r="F852" s="288">
        <v>3547</v>
      </c>
      <c r="G852" s="288">
        <v>3547</v>
      </c>
    </row>
    <row r="853" spans="1:7" ht="30" outlineLevel="4" x14ac:dyDescent="0.2">
      <c r="A853" s="283"/>
      <c r="B853" s="283"/>
      <c r="C853" s="283" t="s">
        <v>1583</v>
      </c>
      <c r="D853" s="283"/>
      <c r="E853" s="286" t="s">
        <v>1584</v>
      </c>
      <c r="F853" s="288">
        <v>3547</v>
      </c>
      <c r="G853" s="288">
        <v>3547</v>
      </c>
    </row>
    <row r="854" spans="1:7" ht="30" outlineLevel="5" x14ac:dyDescent="0.2">
      <c r="A854" s="283"/>
      <c r="B854" s="283"/>
      <c r="C854" s="283" t="s">
        <v>1585</v>
      </c>
      <c r="D854" s="283"/>
      <c r="E854" s="286" t="s">
        <v>1586</v>
      </c>
      <c r="F854" s="288">
        <v>3547</v>
      </c>
      <c r="G854" s="288">
        <v>3547</v>
      </c>
    </row>
    <row r="855" spans="1:7" ht="60" outlineLevel="6" x14ac:dyDescent="0.2">
      <c r="A855" s="283"/>
      <c r="B855" s="283"/>
      <c r="C855" s="283" t="s">
        <v>1587</v>
      </c>
      <c r="D855" s="283"/>
      <c r="E855" s="286" t="s">
        <v>1410</v>
      </c>
      <c r="F855" s="288">
        <v>3547</v>
      </c>
      <c r="G855" s="288">
        <v>3547</v>
      </c>
    </row>
    <row r="856" spans="1:7" ht="45" outlineLevel="7" x14ac:dyDescent="0.2">
      <c r="A856" s="283"/>
      <c r="B856" s="283"/>
      <c r="C856" s="283"/>
      <c r="D856" s="283" t="s">
        <v>1411</v>
      </c>
      <c r="E856" s="286" t="s">
        <v>1412</v>
      </c>
      <c r="F856" s="288">
        <v>3547</v>
      </c>
      <c r="G856" s="288">
        <v>3547</v>
      </c>
    </row>
    <row r="857" spans="1:7" ht="30" outlineLevel="3" x14ac:dyDescent="0.2">
      <c r="A857" s="283"/>
      <c r="B857" s="283"/>
      <c r="C857" s="283" t="s">
        <v>1788</v>
      </c>
      <c r="D857" s="283"/>
      <c r="E857" s="286" t="s">
        <v>1789</v>
      </c>
      <c r="F857" s="288">
        <v>5321.3</v>
      </c>
      <c r="G857" s="288">
        <v>5321.3</v>
      </c>
    </row>
    <row r="858" spans="1:7" ht="45" outlineLevel="4" x14ac:dyDescent="0.2">
      <c r="A858" s="283"/>
      <c r="B858" s="283"/>
      <c r="C858" s="283" t="s">
        <v>1820</v>
      </c>
      <c r="D858" s="283"/>
      <c r="E858" s="286" t="s">
        <v>1821</v>
      </c>
      <c r="F858" s="288">
        <v>2127.5</v>
      </c>
      <c r="G858" s="288">
        <v>2127.5</v>
      </c>
    </row>
    <row r="859" spans="1:7" ht="60" outlineLevel="5" x14ac:dyDescent="0.2">
      <c r="A859" s="283"/>
      <c r="B859" s="283"/>
      <c r="C859" s="283" t="s">
        <v>1822</v>
      </c>
      <c r="D859" s="283"/>
      <c r="E859" s="286" t="s">
        <v>1823</v>
      </c>
      <c r="F859" s="288">
        <v>2127.5</v>
      </c>
      <c r="G859" s="288">
        <v>2127.5</v>
      </c>
    </row>
    <row r="860" spans="1:7" ht="60" outlineLevel="6" x14ac:dyDescent="0.2">
      <c r="A860" s="283"/>
      <c r="B860" s="283"/>
      <c r="C860" s="283" t="s">
        <v>3054</v>
      </c>
      <c r="D860" s="283"/>
      <c r="E860" s="286" t="s">
        <v>1410</v>
      </c>
      <c r="F860" s="288">
        <v>2127.5</v>
      </c>
      <c r="G860" s="288">
        <v>2127.5</v>
      </c>
    </row>
    <row r="861" spans="1:7" ht="45" outlineLevel="7" x14ac:dyDescent="0.2">
      <c r="A861" s="283"/>
      <c r="B861" s="283"/>
      <c r="C861" s="283"/>
      <c r="D861" s="283" t="s">
        <v>1411</v>
      </c>
      <c r="E861" s="286" t="s">
        <v>1412</v>
      </c>
      <c r="F861" s="288">
        <v>2127.5</v>
      </c>
      <c r="G861" s="288">
        <v>2127.5</v>
      </c>
    </row>
    <row r="862" spans="1:7" ht="45" outlineLevel="4" x14ac:dyDescent="0.2">
      <c r="A862" s="283"/>
      <c r="B862" s="283"/>
      <c r="C862" s="283" t="s">
        <v>1837</v>
      </c>
      <c r="D862" s="283"/>
      <c r="E862" s="286" t="s">
        <v>1838</v>
      </c>
      <c r="F862" s="288">
        <v>92.5</v>
      </c>
      <c r="G862" s="288">
        <v>92.5</v>
      </c>
    </row>
    <row r="863" spans="1:7" ht="60" outlineLevel="5" x14ac:dyDescent="0.2">
      <c r="A863" s="283"/>
      <c r="B863" s="283"/>
      <c r="C863" s="283" t="s">
        <v>1839</v>
      </c>
      <c r="D863" s="283"/>
      <c r="E863" s="286" t="s">
        <v>1840</v>
      </c>
      <c r="F863" s="288">
        <v>92.5</v>
      </c>
      <c r="G863" s="288">
        <v>92.5</v>
      </c>
    </row>
    <row r="864" spans="1:7" ht="60" outlineLevel="6" x14ac:dyDescent="0.2">
      <c r="A864" s="283"/>
      <c r="B864" s="283"/>
      <c r="C864" s="283" t="s">
        <v>3055</v>
      </c>
      <c r="D864" s="283"/>
      <c r="E864" s="286" t="s">
        <v>1410</v>
      </c>
      <c r="F864" s="288">
        <v>92.5</v>
      </c>
      <c r="G864" s="288">
        <v>92.5</v>
      </c>
    </row>
    <row r="865" spans="1:7" ht="45" outlineLevel="7" x14ac:dyDescent="0.2">
      <c r="A865" s="283"/>
      <c r="B865" s="283"/>
      <c r="C865" s="283"/>
      <c r="D865" s="283" t="s">
        <v>1411</v>
      </c>
      <c r="E865" s="286" t="s">
        <v>1412</v>
      </c>
      <c r="F865" s="288">
        <v>92.5</v>
      </c>
      <c r="G865" s="288">
        <v>92.5</v>
      </c>
    </row>
    <row r="866" spans="1:7" ht="45" outlineLevel="4" x14ac:dyDescent="0.2">
      <c r="A866" s="283"/>
      <c r="B866" s="283"/>
      <c r="C866" s="283" t="s">
        <v>1843</v>
      </c>
      <c r="D866" s="283"/>
      <c r="E866" s="286" t="s">
        <v>1844</v>
      </c>
      <c r="F866" s="288">
        <v>462.5</v>
      </c>
      <c r="G866" s="288">
        <v>462.5</v>
      </c>
    </row>
    <row r="867" spans="1:7" ht="60" outlineLevel="5" x14ac:dyDescent="0.2">
      <c r="A867" s="283"/>
      <c r="B867" s="283"/>
      <c r="C867" s="283" t="s">
        <v>1863</v>
      </c>
      <c r="D867" s="283"/>
      <c r="E867" s="286" t="s">
        <v>1864</v>
      </c>
      <c r="F867" s="288">
        <v>462.5</v>
      </c>
      <c r="G867" s="288">
        <v>462.5</v>
      </c>
    </row>
    <row r="868" spans="1:7" ht="60" outlineLevel="6" x14ac:dyDescent="0.2">
      <c r="A868" s="283"/>
      <c r="B868" s="283"/>
      <c r="C868" s="283" t="s">
        <v>1865</v>
      </c>
      <c r="D868" s="283"/>
      <c r="E868" s="286" t="s">
        <v>1410</v>
      </c>
      <c r="F868" s="288">
        <v>462.5</v>
      </c>
      <c r="G868" s="288">
        <v>462.5</v>
      </c>
    </row>
    <row r="869" spans="1:7" ht="45" outlineLevel="7" x14ac:dyDescent="0.2">
      <c r="A869" s="283"/>
      <c r="B869" s="283"/>
      <c r="C869" s="283"/>
      <c r="D869" s="283" t="s">
        <v>1411</v>
      </c>
      <c r="E869" s="286" t="s">
        <v>1412</v>
      </c>
      <c r="F869" s="288">
        <v>462.5</v>
      </c>
      <c r="G869" s="288">
        <v>462.5</v>
      </c>
    </row>
    <row r="870" spans="1:7" ht="45" outlineLevel="4" x14ac:dyDescent="0.2">
      <c r="A870" s="283"/>
      <c r="B870" s="283"/>
      <c r="C870" s="283" t="s">
        <v>1874</v>
      </c>
      <c r="D870" s="283"/>
      <c r="E870" s="286" t="s">
        <v>1875</v>
      </c>
      <c r="F870" s="288">
        <v>2638.8</v>
      </c>
      <c r="G870" s="288">
        <v>2638.8</v>
      </c>
    </row>
    <row r="871" spans="1:7" ht="60" outlineLevel="5" x14ac:dyDescent="0.2">
      <c r="A871" s="283"/>
      <c r="B871" s="283"/>
      <c r="C871" s="283" t="s">
        <v>1876</v>
      </c>
      <c r="D871" s="283"/>
      <c r="E871" s="286" t="s">
        <v>1877</v>
      </c>
      <c r="F871" s="288">
        <v>2638.8</v>
      </c>
      <c r="G871" s="288">
        <v>2638.8</v>
      </c>
    </row>
    <row r="872" spans="1:7" ht="60" outlineLevel="6" x14ac:dyDescent="0.2">
      <c r="A872" s="283"/>
      <c r="B872" s="283"/>
      <c r="C872" s="283" t="s">
        <v>1878</v>
      </c>
      <c r="D872" s="283"/>
      <c r="E872" s="286" t="s">
        <v>1410</v>
      </c>
      <c r="F872" s="288">
        <v>638.79999999999995</v>
      </c>
      <c r="G872" s="288">
        <v>638.79999999999995</v>
      </c>
    </row>
    <row r="873" spans="1:7" ht="45" outlineLevel="7" x14ac:dyDescent="0.2">
      <c r="A873" s="283"/>
      <c r="B873" s="283"/>
      <c r="C873" s="283"/>
      <c r="D873" s="283" t="s">
        <v>1411</v>
      </c>
      <c r="E873" s="286" t="s">
        <v>1412</v>
      </c>
      <c r="F873" s="288">
        <v>638.79999999999995</v>
      </c>
      <c r="G873" s="288">
        <v>638.79999999999995</v>
      </c>
    </row>
    <row r="874" spans="1:7" ht="30" outlineLevel="6" x14ac:dyDescent="0.2">
      <c r="A874" s="283"/>
      <c r="B874" s="283"/>
      <c r="C874" s="283" t="s">
        <v>1881</v>
      </c>
      <c r="D874" s="283"/>
      <c r="E874" s="286" t="s">
        <v>1882</v>
      </c>
      <c r="F874" s="288">
        <v>1850</v>
      </c>
      <c r="G874" s="288">
        <v>1850</v>
      </c>
    </row>
    <row r="875" spans="1:7" ht="45" outlineLevel="7" x14ac:dyDescent="0.2">
      <c r="A875" s="283"/>
      <c r="B875" s="283"/>
      <c r="C875" s="283"/>
      <c r="D875" s="283" t="s">
        <v>1417</v>
      </c>
      <c r="E875" s="286" t="s">
        <v>1418</v>
      </c>
      <c r="F875" s="288">
        <v>1850</v>
      </c>
      <c r="G875" s="288">
        <v>1850</v>
      </c>
    </row>
    <row r="876" spans="1:7" ht="30" outlineLevel="6" x14ac:dyDescent="0.2">
      <c r="A876" s="283"/>
      <c r="B876" s="283"/>
      <c r="C876" s="283" t="s">
        <v>1883</v>
      </c>
      <c r="D876" s="283"/>
      <c r="E876" s="286" t="s">
        <v>1884</v>
      </c>
      <c r="F876" s="288">
        <v>150</v>
      </c>
      <c r="G876" s="288">
        <v>150</v>
      </c>
    </row>
    <row r="877" spans="1:7" ht="45" outlineLevel="7" x14ac:dyDescent="0.2">
      <c r="A877" s="283"/>
      <c r="B877" s="283"/>
      <c r="C877" s="283"/>
      <c r="D877" s="283" t="s">
        <v>1417</v>
      </c>
      <c r="E877" s="286" t="s">
        <v>1418</v>
      </c>
      <c r="F877" s="288">
        <v>150</v>
      </c>
      <c r="G877" s="288">
        <v>150</v>
      </c>
    </row>
    <row r="878" spans="1:7" ht="45" outlineLevel="3" x14ac:dyDescent="0.2">
      <c r="A878" s="283"/>
      <c r="B878" s="283"/>
      <c r="C878" s="283" t="s">
        <v>2088</v>
      </c>
      <c r="D878" s="283"/>
      <c r="E878" s="286" t="s">
        <v>2089</v>
      </c>
      <c r="F878" s="288">
        <v>250</v>
      </c>
      <c r="G878" s="288">
        <v>250</v>
      </c>
    </row>
    <row r="879" spans="1:7" ht="30" outlineLevel="4" x14ac:dyDescent="0.2">
      <c r="A879" s="283"/>
      <c r="B879" s="283"/>
      <c r="C879" s="283" t="s">
        <v>2090</v>
      </c>
      <c r="D879" s="283"/>
      <c r="E879" s="286" t="s">
        <v>2091</v>
      </c>
      <c r="F879" s="288">
        <v>250</v>
      </c>
      <c r="G879" s="288">
        <v>250</v>
      </c>
    </row>
    <row r="880" spans="1:7" ht="30" outlineLevel="5" x14ac:dyDescent="0.2">
      <c r="A880" s="283"/>
      <c r="B880" s="283"/>
      <c r="C880" s="283" t="s">
        <v>2092</v>
      </c>
      <c r="D880" s="283"/>
      <c r="E880" s="286" t="s">
        <v>2093</v>
      </c>
      <c r="F880" s="288">
        <v>250</v>
      </c>
      <c r="G880" s="288">
        <v>250</v>
      </c>
    </row>
    <row r="881" spans="1:7" ht="45" outlineLevel="6" x14ac:dyDescent="0.2">
      <c r="A881" s="283"/>
      <c r="B881" s="283"/>
      <c r="C881" s="283" t="s">
        <v>2094</v>
      </c>
      <c r="D881" s="283"/>
      <c r="E881" s="286" t="s">
        <v>2095</v>
      </c>
      <c r="F881" s="288">
        <v>250</v>
      </c>
      <c r="G881" s="288">
        <v>250</v>
      </c>
    </row>
    <row r="882" spans="1:7" ht="45" outlineLevel="7" x14ac:dyDescent="0.2">
      <c r="A882" s="283"/>
      <c r="B882" s="283"/>
      <c r="C882" s="283"/>
      <c r="D882" s="283" t="s">
        <v>1417</v>
      </c>
      <c r="E882" s="286" t="s">
        <v>1418</v>
      </c>
      <c r="F882" s="288">
        <v>250</v>
      </c>
      <c r="G882" s="288">
        <v>250</v>
      </c>
    </row>
    <row r="883" spans="1:7" ht="45" outlineLevel="3" x14ac:dyDescent="0.2">
      <c r="A883" s="283"/>
      <c r="B883" s="283"/>
      <c r="C883" s="283" t="s">
        <v>2860</v>
      </c>
      <c r="D883" s="283"/>
      <c r="E883" s="286" t="s">
        <v>2861</v>
      </c>
      <c r="F883" s="288">
        <v>3600</v>
      </c>
      <c r="G883" s="288">
        <v>3600</v>
      </c>
    </row>
    <row r="884" spans="1:7" ht="30" outlineLevel="4" x14ac:dyDescent="0.2">
      <c r="A884" s="283"/>
      <c r="B884" s="283"/>
      <c r="C884" s="283" t="s">
        <v>2927</v>
      </c>
      <c r="D884" s="283"/>
      <c r="E884" s="286" t="s">
        <v>2928</v>
      </c>
      <c r="F884" s="288">
        <v>3600</v>
      </c>
      <c r="G884" s="288">
        <v>3600</v>
      </c>
    </row>
    <row r="885" spans="1:7" ht="60" outlineLevel="5" x14ac:dyDescent="0.2">
      <c r="A885" s="283"/>
      <c r="B885" s="283"/>
      <c r="C885" s="283" t="s">
        <v>2929</v>
      </c>
      <c r="D885" s="283"/>
      <c r="E885" s="286" t="s">
        <v>2930</v>
      </c>
      <c r="F885" s="288">
        <v>3600</v>
      </c>
      <c r="G885" s="288">
        <v>3600</v>
      </c>
    </row>
    <row r="886" spans="1:7" ht="60" outlineLevel="6" x14ac:dyDescent="0.2">
      <c r="A886" s="283"/>
      <c r="B886" s="283"/>
      <c r="C886" s="283" t="s">
        <v>2931</v>
      </c>
      <c r="D886" s="283"/>
      <c r="E886" s="286" t="s">
        <v>1410</v>
      </c>
      <c r="F886" s="288">
        <v>3600</v>
      </c>
      <c r="G886" s="288">
        <v>3600</v>
      </c>
    </row>
    <row r="887" spans="1:7" ht="45" outlineLevel="7" x14ac:dyDescent="0.2">
      <c r="A887" s="283"/>
      <c r="B887" s="283"/>
      <c r="C887" s="283"/>
      <c r="D887" s="283" t="s">
        <v>1411</v>
      </c>
      <c r="E887" s="286" t="s">
        <v>1412</v>
      </c>
      <c r="F887" s="288">
        <v>3600</v>
      </c>
      <c r="G887" s="288">
        <v>3600</v>
      </c>
    </row>
    <row r="888" spans="1:7" ht="15" outlineLevel="1" x14ac:dyDescent="0.2">
      <c r="A888" s="283"/>
      <c r="B888" s="283" t="s">
        <v>3131</v>
      </c>
      <c r="C888" s="283"/>
      <c r="D888" s="283"/>
      <c r="E888" s="286" t="s">
        <v>3132</v>
      </c>
      <c r="F888" s="288">
        <v>1648193.7</v>
      </c>
      <c r="G888" s="288">
        <v>1640253.3</v>
      </c>
    </row>
    <row r="889" spans="1:7" ht="15" outlineLevel="2" x14ac:dyDescent="0.2">
      <c r="A889" s="283"/>
      <c r="B889" s="283" t="s">
        <v>3147</v>
      </c>
      <c r="C889" s="283"/>
      <c r="D889" s="283"/>
      <c r="E889" s="286" t="s">
        <v>3148</v>
      </c>
      <c r="F889" s="288">
        <v>1604089.6</v>
      </c>
      <c r="G889" s="288">
        <v>1596149.2</v>
      </c>
    </row>
    <row r="890" spans="1:7" ht="30" outlineLevel="3" x14ac:dyDescent="0.2">
      <c r="A890" s="283"/>
      <c r="B890" s="283"/>
      <c r="C890" s="283" t="s">
        <v>1916</v>
      </c>
      <c r="D890" s="283"/>
      <c r="E890" s="286" t="s">
        <v>1917</v>
      </c>
      <c r="F890" s="288">
        <v>1590089.6</v>
      </c>
      <c r="G890" s="288">
        <v>1582149.2</v>
      </c>
    </row>
    <row r="891" spans="1:7" ht="30" outlineLevel="4" x14ac:dyDescent="0.2">
      <c r="A891" s="283"/>
      <c r="B891" s="283"/>
      <c r="C891" s="283" t="s">
        <v>1918</v>
      </c>
      <c r="D891" s="283"/>
      <c r="E891" s="286" t="s">
        <v>1919</v>
      </c>
      <c r="F891" s="288">
        <v>1475243.9</v>
      </c>
      <c r="G891" s="288">
        <v>1464655.3</v>
      </c>
    </row>
    <row r="892" spans="1:7" ht="30" outlineLevel="5" x14ac:dyDescent="0.2">
      <c r="A892" s="283"/>
      <c r="B892" s="283"/>
      <c r="C892" s="283" t="s">
        <v>1920</v>
      </c>
      <c r="D892" s="283"/>
      <c r="E892" s="286" t="s">
        <v>1921</v>
      </c>
      <c r="F892" s="288">
        <v>895505.3</v>
      </c>
      <c r="G892" s="288">
        <v>899505.3</v>
      </c>
    </row>
    <row r="893" spans="1:7" ht="60" outlineLevel="6" x14ac:dyDescent="0.2">
      <c r="A893" s="283"/>
      <c r="B893" s="283"/>
      <c r="C893" s="283" t="s">
        <v>1922</v>
      </c>
      <c r="D893" s="283"/>
      <c r="E893" s="286" t="s">
        <v>1410</v>
      </c>
      <c r="F893" s="288">
        <v>889205.3</v>
      </c>
      <c r="G893" s="288">
        <v>893205.3</v>
      </c>
    </row>
    <row r="894" spans="1:7" ht="45" outlineLevel="7" x14ac:dyDescent="0.2">
      <c r="A894" s="283"/>
      <c r="B894" s="283"/>
      <c r="C894" s="283"/>
      <c r="D894" s="283" t="s">
        <v>1411</v>
      </c>
      <c r="E894" s="286" t="s">
        <v>1412</v>
      </c>
      <c r="F894" s="288">
        <v>889205.3</v>
      </c>
      <c r="G894" s="288">
        <v>893205.3</v>
      </c>
    </row>
    <row r="895" spans="1:7" ht="30" outlineLevel="6" x14ac:dyDescent="0.2">
      <c r="A895" s="283"/>
      <c r="B895" s="283"/>
      <c r="C895" s="283" t="s">
        <v>1923</v>
      </c>
      <c r="D895" s="283"/>
      <c r="E895" s="286" t="s">
        <v>1924</v>
      </c>
      <c r="F895" s="288">
        <v>6300</v>
      </c>
      <c r="G895" s="288">
        <v>6300</v>
      </c>
    </row>
    <row r="896" spans="1:7" ht="15" outlineLevel="7" x14ac:dyDescent="0.2">
      <c r="A896" s="283"/>
      <c r="B896" s="283"/>
      <c r="C896" s="283"/>
      <c r="D896" s="283" t="s">
        <v>1517</v>
      </c>
      <c r="E896" s="286" t="s">
        <v>1518</v>
      </c>
      <c r="F896" s="288">
        <v>6300</v>
      </c>
      <c r="G896" s="288">
        <v>6300</v>
      </c>
    </row>
    <row r="897" spans="1:7" ht="30" outlineLevel="5" x14ac:dyDescent="0.2">
      <c r="A897" s="283"/>
      <c r="B897" s="283"/>
      <c r="C897" s="283" t="s">
        <v>1925</v>
      </c>
      <c r="D897" s="283"/>
      <c r="E897" s="286" t="s">
        <v>1926</v>
      </c>
      <c r="F897" s="288">
        <v>20168.7</v>
      </c>
      <c r="G897" s="288">
        <v>16436.7</v>
      </c>
    </row>
    <row r="898" spans="1:7" ht="60" outlineLevel="6" x14ac:dyDescent="0.2">
      <c r="A898" s="283"/>
      <c r="B898" s="283"/>
      <c r="C898" s="283" t="s">
        <v>1927</v>
      </c>
      <c r="D898" s="283"/>
      <c r="E898" s="286" t="s">
        <v>1410</v>
      </c>
      <c r="F898" s="288">
        <v>20168.7</v>
      </c>
      <c r="G898" s="288">
        <v>16436.7</v>
      </c>
    </row>
    <row r="899" spans="1:7" ht="45" outlineLevel="7" x14ac:dyDescent="0.2">
      <c r="A899" s="283"/>
      <c r="B899" s="283"/>
      <c r="C899" s="283"/>
      <c r="D899" s="283" t="s">
        <v>1411</v>
      </c>
      <c r="E899" s="286" t="s">
        <v>1412</v>
      </c>
      <c r="F899" s="288">
        <v>20168.7</v>
      </c>
      <c r="G899" s="288">
        <v>16436.7</v>
      </c>
    </row>
    <row r="900" spans="1:7" ht="60" outlineLevel="5" x14ac:dyDescent="0.2">
      <c r="A900" s="283"/>
      <c r="B900" s="283"/>
      <c r="C900" s="283" t="s">
        <v>1928</v>
      </c>
      <c r="D900" s="283"/>
      <c r="E900" s="286" t="s">
        <v>1929</v>
      </c>
      <c r="F900" s="288">
        <v>57542.7</v>
      </c>
      <c r="G900" s="288">
        <v>57542.7</v>
      </c>
    </row>
    <row r="901" spans="1:7" ht="60" outlineLevel="6" x14ac:dyDescent="0.2">
      <c r="A901" s="283"/>
      <c r="B901" s="283"/>
      <c r="C901" s="283" t="s">
        <v>1930</v>
      </c>
      <c r="D901" s="283"/>
      <c r="E901" s="286" t="s">
        <v>1410</v>
      </c>
      <c r="F901" s="288">
        <v>57542.7</v>
      </c>
      <c r="G901" s="288">
        <v>57542.7</v>
      </c>
    </row>
    <row r="902" spans="1:7" ht="45" outlineLevel="7" x14ac:dyDescent="0.2">
      <c r="A902" s="283"/>
      <c r="B902" s="283"/>
      <c r="C902" s="283"/>
      <c r="D902" s="283" t="s">
        <v>1411</v>
      </c>
      <c r="E902" s="286" t="s">
        <v>1412</v>
      </c>
      <c r="F902" s="288">
        <v>57542.7</v>
      </c>
      <c r="G902" s="288">
        <v>57542.7</v>
      </c>
    </row>
    <row r="903" spans="1:7" ht="60" outlineLevel="5" x14ac:dyDescent="0.2">
      <c r="A903" s="283"/>
      <c r="B903" s="283"/>
      <c r="C903" s="283" t="s">
        <v>1931</v>
      </c>
      <c r="D903" s="283"/>
      <c r="E903" s="286" t="s">
        <v>1932</v>
      </c>
      <c r="F903" s="288">
        <v>40421.4</v>
      </c>
      <c r="G903" s="288">
        <v>40421.4</v>
      </c>
    </row>
    <row r="904" spans="1:7" ht="60" outlineLevel="6" x14ac:dyDescent="0.2">
      <c r="A904" s="283"/>
      <c r="B904" s="283"/>
      <c r="C904" s="283" t="s">
        <v>1933</v>
      </c>
      <c r="D904" s="283"/>
      <c r="E904" s="286" t="s">
        <v>1410</v>
      </c>
      <c r="F904" s="288">
        <v>33330</v>
      </c>
      <c r="G904" s="288">
        <v>33330</v>
      </c>
    </row>
    <row r="905" spans="1:7" ht="45" outlineLevel="7" x14ac:dyDescent="0.2">
      <c r="A905" s="283"/>
      <c r="B905" s="283"/>
      <c r="C905" s="283"/>
      <c r="D905" s="283" t="s">
        <v>1411</v>
      </c>
      <c r="E905" s="286" t="s">
        <v>1412</v>
      </c>
      <c r="F905" s="288">
        <v>33330</v>
      </c>
      <c r="G905" s="288">
        <v>33330</v>
      </c>
    </row>
    <row r="906" spans="1:7" ht="30" outlineLevel="6" x14ac:dyDescent="0.2">
      <c r="A906" s="283"/>
      <c r="B906" s="283"/>
      <c r="C906" s="283" t="s">
        <v>1934</v>
      </c>
      <c r="D906" s="283"/>
      <c r="E906" s="286" t="s">
        <v>1935</v>
      </c>
      <c r="F906" s="288">
        <v>7091.4</v>
      </c>
      <c r="G906" s="288">
        <v>7091.4</v>
      </c>
    </row>
    <row r="907" spans="1:7" ht="45" outlineLevel="7" x14ac:dyDescent="0.2">
      <c r="A907" s="283"/>
      <c r="B907" s="283"/>
      <c r="C907" s="283"/>
      <c r="D907" s="283" t="s">
        <v>1411</v>
      </c>
      <c r="E907" s="286" t="s">
        <v>1412</v>
      </c>
      <c r="F907" s="288">
        <v>7091.4</v>
      </c>
      <c r="G907" s="288">
        <v>7091.4</v>
      </c>
    </row>
    <row r="908" spans="1:7" ht="45" outlineLevel="5" x14ac:dyDescent="0.2">
      <c r="A908" s="283"/>
      <c r="B908" s="283"/>
      <c r="C908" s="283" t="s">
        <v>1936</v>
      </c>
      <c r="D908" s="283"/>
      <c r="E908" s="286" t="s">
        <v>1937</v>
      </c>
      <c r="F908" s="288">
        <v>125520</v>
      </c>
      <c r="G908" s="288">
        <v>117020</v>
      </c>
    </row>
    <row r="909" spans="1:7" ht="60" outlineLevel="6" x14ac:dyDescent="0.2">
      <c r="A909" s="283"/>
      <c r="B909" s="283"/>
      <c r="C909" s="283" t="s">
        <v>1938</v>
      </c>
      <c r="D909" s="283"/>
      <c r="E909" s="286" t="s">
        <v>1410</v>
      </c>
      <c r="F909" s="288">
        <v>101270</v>
      </c>
      <c r="G909" s="288">
        <v>92770</v>
      </c>
    </row>
    <row r="910" spans="1:7" ht="45" outlineLevel="7" x14ac:dyDescent="0.2">
      <c r="A910" s="283"/>
      <c r="B910" s="283"/>
      <c r="C910" s="283"/>
      <c r="D910" s="283" t="s">
        <v>1411</v>
      </c>
      <c r="E910" s="286" t="s">
        <v>1412</v>
      </c>
      <c r="F910" s="288">
        <v>101270</v>
      </c>
      <c r="G910" s="288">
        <v>92770</v>
      </c>
    </row>
    <row r="911" spans="1:7" ht="45" outlineLevel="6" x14ac:dyDescent="0.2">
      <c r="A911" s="283"/>
      <c r="B911" s="283"/>
      <c r="C911" s="283" t="s">
        <v>1939</v>
      </c>
      <c r="D911" s="283"/>
      <c r="E911" s="286" t="s">
        <v>1940</v>
      </c>
      <c r="F911" s="288">
        <v>24250</v>
      </c>
      <c r="G911" s="288">
        <v>24250</v>
      </c>
    </row>
    <row r="912" spans="1:7" ht="15" outlineLevel="7" x14ac:dyDescent="0.2">
      <c r="A912" s="283"/>
      <c r="B912" s="283"/>
      <c r="C912" s="283"/>
      <c r="D912" s="283" t="s">
        <v>1517</v>
      </c>
      <c r="E912" s="286" t="s">
        <v>1518</v>
      </c>
      <c r="F912" s="288">
        <v>15250</v>
      </c>
      <c r="G912" s="288">
        <v>15250</v>
      </c>
    </row>
    <row r="913" spans="1:7" ht="45" outlineLevel="7" x14ac:dyDescent="0.2">
      <c r="A913" s="283"/>
      <c r="B913" s="283"/>
      <c r="C913" s="283"/>
      <c r="D913" s="283" t="s">
        <v>1411</v>
      </c>
      <c r="E913" s="286" t="s">
        <v>1412</v>
      </c>
      <c r="F913" s="288">
        <v>9000</v>
      </c>
      <c r="G913" s="288">
        <v>9000</v>
      </c>
    </row>
    <row r="914" spans="1:7" ht="30" outlineLevel="5" x14ac:dyDescent="0.2">
      <c r="A914" s="283"/>
      <c r="B914" s="283"/>
      <c r="C914" s="283" t="s">
        <v>1941</v>
      </c>
      <c r="D914" s="283"/>
      <c r="E914" s="286" t="s">
        <v>1942</v>
      </c>
      <c r="F914" s="288">
        <v>104791.1</v>
      </c>
      <c r="G914" s="288">
        <v>104791.1</v>
      </c>
    </row>
    <row r="915" spans="1:7" ht="60" outlineLevel="6" x14ac:dyDescent="0.2">
      <c r="A915" s="283"/>
      <c r="B915" s="283"/>
      <c r="C915" s="283" t="s">
        <v>1943</v>
      </c>
      <c r="D915" s="283"/>
      <c r="E915" s="286" t="s">
        <v>1410</v>
      </c>
      <c r="F915" s="288">
        <v>104791.1</v>
      </c>
      <c r="G915" s="288">
        <v>104791.1</v>
      </c>
    </row>
    <row r="916" spans="1:7" ht="45" outlineLevel="7" x14ac:dyDescent="0.2">
      <c r="A916" s="283"/>
      <c r="B916" s="283"/>
      <c r="C916" s="283"/>
      <c r="D916" s="283" t="s">
        <v>1411</v>
      </c>
      <c r="E916" s="286" t="s">
        <v>1412</v>
      </c>
      <c r="F916" s="288">
        <v>104791.1</v>
      </c>
      <c r="G916" s="288">
        <v>104791.1</v>
      </c>
    </row>
    <row r="917" spans="1:7" ht="45" outlineLevel="5" x14ac:dyDescent="0.2">
      <c r="A917" s="283"/>
      <c r="B917" s="283"/>
      <c r="C917" s="283" t="s">
        <v>1944</v>
      </c>
      <c r="D917" s="283"/>
      <c r="E917" s="286" t="s">
        <v>1945</v>
      </c>
      <c r="F917" s="288">
        <v>228782.6</v>
      </c>
      <c r="G917" s="288">
        <v>226526</v>
      </c>
    </row>
    <row r="918" spans="1:7" ht="60" outlineLevel="6" x14ac:dyDescent="0.2">
      <c r="A918" s="283"/>
      <c r="B918" s="283"/>
      <c r="C918" s="283" t="s">
        <v>1946</v>
      </c>
      <c r="D918" s="283"/>
      <c r="E918" s="286" t="s">
        <v>1410</v>
      </c>
      <c r="F918" s="288">
        <v>228782.6</v>
      </c>
      <c r="G918" s="288">
        <v>226526</v>
      </c>
    </row>
    <row r="919" spans="1:7" ht="45" outlineLevel="7" x14ac:dyDescent="0.2">
      <c r="A919" s="283"/>
      <c r="B919" s="283"/>
      <c r="C919" s="283"/>
      <c r="D919" s="283" t="s">
        <v>1411</v>
      </c>
      <c r="E919" s="286" t="s">
        <v>1412</v>
      </c>
      <c r="F919" s="288">
        <v>228782.6</v>
      </c>
      <c r="G919" s="288">
        <v>226526</v>
      </c>
    </row>
    <row r="920" spans="1:7" ht="45" outlineLevel="5" x14ac:dyDescent="0.2">
      <c r="A920" s="283"/>
      <c r="B920" s="283"/>
      <c r="C920" s="283" t="s">
        <v>1947</v>
      </c>
      <c r="D920" s="283"/>
      <c r="E920" s="286" t="s">
        <v>1948</v>
      </c>
      <c r="F920" s="288">
        <v>2512.1</v>
      </c>
      <c r="G920" s="288">
        <v>2412.1</v>
      </c>
    </row>
    <row r="921" spans="1:7" ht="60" outlineLevel="6" x14ac:dyDescent="0.2">
      <c r="A921" s="283"/>
      <c r="B921" s="283"/>
      <c r="C921" s="283" t="s">
        <v>1949</v>
      </c>
      <c r="D921" s="283"/>
      <c r="E921" s="286" t="s">
        <v>1950</v>
      </c>
      <c r="F921" s="288">
        <v>180</v>
      </c>
      <c r="G921" s="288">
        <v>180</v>
      </c>
    </row>
    <row r="922" spans="1:7" ht="30" outlineLevel="7" x14ac:dyDescent="0.2">
      <c r="A922" s="283"/>
      <c r="B922" s="283"/>
      <c r="C922" s="283"/>
      <c r="D922" s="283" t="s">
        <v>1419</v>
      </c>
      <c r="E922" s="286" t="s">
        <v>1420</v>
      </c>
      <c r="F922" s="288">
        <v>180</v>
      </c>
      <c r="G922" s="288">
        <v>180</v>
      </c>
    </row>
    <row r="923" spans="1:7" ht="45" outlineLevel="6" x14ac:dyDescent="0.2">
      <c r="A923" s="283"/>
      <c r="B923" s="283"/>
      <c r="C923" s="283" t="s">
        <v>1951</v>
      </c>
      <c r="D923" s="283"/>
      <c r="E923" s="286" t="s">
        <v>1952</v>
      </c>
      <c r="F923" s="288">
        <v>1732.1</v>
      </c>
      <c r="G923" s="288">
        <v>1732.1</v>
      </c>
    </row>
    <row r="924" spans="1:7" ht="30" outlineLevel="7" x14ac:dyDescent="0.2">
      <c r="A924" s="283"/>
      <c r="B924" s="283"/>
      <c r="C924" s="283"/>
      <c r="D924" s="283" t="s">
        <v>1419</v>
      </c>
      <c r="E924" s="286" t="s">
        <v>1420</v>
      </c>
      <c r="F924" s="288">
        <v>1732.1</v>
      </c>
      <c r="G924" s="288">
        <v>1732.1</v>
      </c>
    </row>
    <row r="925" spans="1:7" ht="60" outlineLevel="6" x14ac:dyDescent="0.2">
      <c r="A925" s="283"/>
      <c r="B925" s="283"/>
      <c r="C925" s="283" t="s">
        <v>1953</v>
      </c>
      <c r="D925" s="283"/>
      <c r="E925" s="286" t="s">
        <v>1954</v>
      </c>
      <c r="F925" s="288">
        <v>500</v>
      </c>
      <c r="G925" s="288">
        <v>500</v>
      </c>
    </row>
    <row r="926" spans="1:7" ht="30" outlineLevel="7" x14ac:dyDescent="0.2">
      <c r="A926" s="283"/>
      <c r="B926" s="283"/>
      <c r="C926" s="283"/>
      <c r="D926" s="283" t="s">
        <v>1419</v>
      </c>
      <c r="E926" s="286" t="s">
        <v>1420</v>
      </c>
      <c r="F926" s="288">
        <v>500</v>
      </c>
      <c r="G926" s="288">
        <v>500</v>
      </c>
    </row>
    <row r="927" spans="1:7" ht="45" outlineLevel="6" x14ac:dyDescent="0.2">
      <c r="A927" s="283"/>
      <c r="B927" s="283"/>
      <c r="C927" s="283" t="s">
        <v>3058</v>
      </c>
      <c r="D927" s="283"/>
      <c r="E927" s="286" t="s">
        <v>3059</v>
      </c>
      <c r="F927" s="288">
        <v>100</v>
      </c>
      <c r="G927" s="288"/>
    </row>
    <row r="928" spans="1:7" ht="30" outlineLevel="7" x14ac:dyDescent="0.2">
      <c r="A928" s="283"/>
      <c r="B928" s="283"/>
      <c r="C928" s="283"/>
      <c r="D928" s="283" t="s">
        <v>1419</v>
      </c>
      <c r="E928" s="286" t="s">
        <v>1420</v>
      </c>
      <c r="F928" s="288">
        <v>100</v>
      </c>
      <c r="G928" s="288"/>
    </row>
    <row r="929" spans="1:7" ht="90" outlineLevel="4" x14ac:dyDescent="0.2">
      <c r="A929" s="283"/>
      <c r="B929" s="283"/>
      <c r="C929" s="283" t="s">
        <v>1972</v>
      </c>
      <c r="D929" s="283"/>
      <c r="E929" s="286" t="s">
        <v>1973</v>
      </c>
      <c r="F929" s="288">
        <v>71681.8</v>
      </c>
      <c r="G929" s="288">
        <v>73013.8</v>
      </c>
    </row>
    <row r="930" spans="1:7" ht="75" outlineLevel="5" x14ac:dyDescent="0.2">
      <c r="A930" s="283"/>
      <c r="B930" s="283"/>
      <c r="C930" s="283" t="s">
        <v>1974</v>
      </c>
      <c r="D930" s="283"/>
      <c r="E930" s="286" t="s">
        <v>1975</v>
      </c>
      <c r="F930" s="288">
        <v>71681.8</v>
      </c>
      <c r="G930" s="288">
        <v>73013.8</v>
      </c>
    </row>
    <row r="931" spans="1:7" ht="60" outlineLevel="6" x14ac:dyDescent="0.2">
      <c r="A931" s="283"/>
      <c r="B931" s="283"/>
      <c r="C931" s="283" t="s">
        <v>1976</v>
      </c>
      <c r="D931" s="283"/>
      <c r="E931" s="286" t="s">
        <v>1410</v>
      </c>
      <c r="F931" s="288">
        <v>22093.9</v>
      </c>
      <c r="G931" s="288">
        <v>22093.9</v>
      </c>
    </row>
    <row r="932" spans="1:7" ht="45" outlineLevel="7" x14ac:dyDescent="0.2">
      <c r="A932" s="283"/>
      <c r="B932" s="283"/>
      <c r="C932" s="283"/>
      <c r="D932" s="283" t="s">
        <v>1411</v>
      </c>
      <c r="E932" s="286" t="s">
        <v>1412</v>
      </c>
      <c r="F932" s="288">
        <v>22093.9</v>
      </c>
      <c r="G932" s="288">
        <v>22093.9</v>
      </c>
    </row>
    <row r="933" spans="1:7" ht="75" outlineLevel="6" x14ac:dyDescent="0.2">
      <c r="A933" s="283"/>
      <c r="B933" s="283"/>
      <c r="C933" s="283" t="s">
        <v>1977</v>
      </c>
      <c r="D933" s="283"/>
      <c r="E933" s="286" t="s">
        <v>1978</v>
      </c>
      <c r="F933" s="288">
        <v>49587.9</v>
      </c>
      <c r="G933" s="288">
        <v>50919.9</v>
      </c>
    </row>
    <row r="934" spans="1:7" ht="45" outlineLevel="7" x14ac:dyDescent="0.2">
      <c r="A934" s="283"/>
      <c r="B934" s="283"/>
      <c r="C934" s="283"/>
      <c r="D934" s="283" t="s">
        <v>1417</v>
      </c>
      <c r="E934" s="286" t="s">
        <v>1418</v>
      </c>
      <c r="F934" s="288">
        <v>49587.9</v>
      </c>
      <c r="G934" s="288">
        <v>50919.9</v>
      </c>
    </row>
    <row r="935" spans="1:7" ht="75" outlineLevel="4" x14ac:dyDescent="0.2">
      <c r="A935" s="283"/>
      <c r="B935" s="283"/>
      <c r="C935" s="283" t="s">
        <v>1979</v>
      </c>
      <c r="D935" s="283"/>
      <c r="E935" s="286" t="s">
        <v>1980</v>
      </c>
      <c r="F935" s="288">
        <v>43163.9</v>
      </c>
      <c r="G935" s="288">
        <v>44480.1</v>
      </c>
    </row>
    <row r="936" spans="1:7" ht="60" outlineLevel="5" x14ac:dyDescent="0.2">
      <c r="A936" s="283"/>
      <c r="B936" s="283"/>
      <c r="C936" s="283" t="s">
        <v>1981</v>
      </c>
      <c r="D936" s="283"/>
      <c r="E936" s="286" t="s">
        <v>1982</v>
      </c>
      <c r="F936" s="288">
        <v>43163.9</v>
      </c>
      <c r="G936" s="288">
        <v>44480.1</v>
      </c>
    </row>
    <row r="937" spans="1:7" ht="60" outlineLevel="6" x14ac:dyDescent="0.2">
      <c r="A937" s="283"/>
      <c r="B937" s="283"/>
      <c r="C937" s="283" t="s">
        <v>1983</v>
      </c>
      <c r="D937" s="283"/>
      <c r="E937" s="286" t="s">
        <v>1984</v>
      </c>
      <c r="F937" s="288">
        <v>43163.9</v>
      </c>
      <c r="G937" s="288">
        <v>44480.1</v>
      </c>
    </row>
    <row r="938" spans="1:7" ht="45" outlineLevel="7" x14ac:dyDescent="0.2">
      <c r="A938" s="283"/>
      <c r="B938" s="283"/>
      <c r="C938" s="283"/>
      <c r="D938" s="283" t="s">
        <v>1411</v>
      </c>
      <c r="E938" s="286" t="s">
        <v>1412</v>
      </c>
      <c r="F938" s="288">
        <v>43163.9</v>
      </c>
      <c r="G938" s="288">
        <v>44480.1</v>
      </c>
    </row>
    <row r="939" spans="1:7" ht="45" outlineLevel="3" x14ac:dyDescent="0.2">
      <c r="A939" s="283"/>
      <c r="B939" s="283"/>
      <c r="C939" s="283" t="s">
        <v>2860</v>
      </c>
      <c r="D939" s="283"/>
      <c r="E939" s="286" t="s">
        <v>2861</v>
      </c>
      <c r="F939" s="288">
        <v>14000</v>
      </c>
      <c r="G939" s="288">
        <v>14000</v>
      </c>
    </row>
    <row r="940" spans="1:7" ht="45" outlineLevel="4" x14ac:dyDescent="0.2">
      <c r="A940" s="283"/>
      <c r="B940" s="283"/>
      <c r="C940" s="283" t="s">
        <v>2862</v>
      </c>
      <c r="D940" s="283"/>
      <c r="E940" s="286" t="s">
        <v>2863</v>
      </c>
      <c r="F940" s="288">
        <v>10500</v>
      </c>
      <c r="G940" s="288">
        <v>10500</v>
      </c>
    </row>
    <row r="941" spans="1:7" ht="45" outlineLevel="5" x14ac:dyDescent="0.2">
      <c r="A941" s="283"/>
      <c r="B941" s="283"/>
      <c r="C941" s="283" t="s">
        <v>2864</v>
      </c>
      <c r="D941" s="283"/>
      <c r="E941" s="286" t="s">
        <v>2865</v>
      </c>
      <c r="F941" s="288">
        <v>10500</v>
      </c>
      <c r="G941" s="288">
        <v>10500</v>
      </c>
    </row>
    <row r="942" spans="1:7" ht="60" outlineLevel="6" x14ac:dyDescent="0.2">
      <c r="A942" s="283"/>
      <c r="B942" s="283"/>
      <c r="C942" s="283" t="s">
        <v>2866</v>
      </c>
      <c r="D942" s="283"/>
      <c r="E942" s="286" t="s">
        <v>1410</v>
      </c>
      <c r="F942" s="288">
        <v>10500</v>
      </c>
      <c r="G942" s="288">
        <v>10500</v>
      </c>
    </row>
    <row r="943" spans="1:7" ht="45" outlineLevel="7" x14ac:dyDescent="0.2">
      <c r="A943" s="283"/>
      <c r="B943" s="283"/>
      <c r="C943" s="283"/>
      <c r="D943" s="283" t="s">
        <v>1411</v>
      </c>
      <c r="E943" s="286" t="s">
        <v>1412</v>
      </c>
      <c r="F943" s="288">
        <v>10500</v>
      </c>
      <c r="G943" s="288">
        <v>10500</v>
      </c>
    </row>
    <row r="944" spans="1:7" ht="30" outlineLevel="4" x14ac:dyDescent="0.2">
      <c r="A944" s="283"/>
      <c r="B944" s="283"/>
      <c r="C944" s="283" t="s">
        <v>2927</v>
      </c>
      <c r="D944" s="283"/>
      <c r="E944" s="286" t="s">
        <v>2928</v>
      </c>
      <c r="F944" s="288">
        <v>3500</v>
      </c>
      <c r="G944" s="288">
        <v>3500</v>
      </c>
    </row>
    <row r="945" spans="1:7" ht="60" outlineLevel="5" x14ac:dyDescent="0.2">
      <c r="A945" s="283"/>
      <c r="B945" s="283"/>
      <c r="C945" s="283" t="s">
        <v>2929</v>
      </c>
      <c r="D945" s="283"/>
      <c r="E945" s="286" t="s">
        <v>2930</v>
      </c>
      <c r="F945" s="288">
        <v>3500</v>
      </c>
      <c r="G945" s="288">
        <v>3500</v>
      </c>
    </row>
    <row r="946" spans="1:7" ht="60" outlineLevel="6" x14ac:dyDescent="0.2">
      <c r="A946" s="283"/>
      <c r="B946" s="283"/>
      <c r="C946" s="283" t="s">
        <v>2931</v>
      </c>
      <c r="D946" s="283"/>
      <c r="E946" s="286" t="s">
        <v>1410</v>
      </c>
      <c r="F946" s="288">
        <v>3500</v>
      </c>
      <c r="G946" s="288">
        <v>3500</v>
      </c>
    </row>
    <row r="947" spans="1:7" ht="45" outlineLevel="7" x14ac:dyDescent="0.2">
      <c r="A947" s="283"/>
      <c r="B947" s="283"/>
      <c r="C947" s="283"/>
      <c r="D947" s="283" t="s">
        <v>1411</v>
      </c>
      <c r="E947" s="286" t="s">
        <v>1412</v>
      </c>
      <c r="F947" s="288">
        <v>3500</v>
      </c>
      <c r="G947" s="288">
        <v>3500</v>
      </c>
    </row>
    <row r="948" spans="1:7" ht="30" outlineLevel="2" x14ac:dyDescent="0.2">
      <c r="A948" s="283"/>
      <c r="B948" s="283" t="s">
        <v>3133</v>
      </c>
      <c r="C948" s="283"/>
      <c r="D948" s="283"/>
      <c r="E948" s="286" t="s">
        <v>3134</v>
      </c>
      <c r="F948" s="288">
        <v>44104.1</v>
      </c>
      <c r="G948" s="288">
        <v>44104.1</v>
      </c>
    </row>
    <row r="949" spans="1:7" ht="60" outlineLevel="3" x14ac:dyDescent="0.2">
      <c r="A949" s="283"/>
      <c r="B949" s="283"/>
      <c r="C949" s="283" t="s">
        <v>1763</v>
      </c>
      <c r="D949" s="283"/>
      <c r="E949" s="286" t="s">
        <v>1764</v>
      </c>
      <c r="F949" s="288">
        <v>1286</v>
      </c>
      <c r="G949" s="288">
        <v>1286</v>
      </c>
    </row>
    <row r="950" spans="1:7" ht="75" outlineLevel="4" x14ac:dyDescent="0.2">
      <c r="A950" s="283"/>
      <c r="B950" s="283"/>
      <c r="C950" s="283" t="s">
        <v>1765</v>
      </c>
      <c r="D950" s="283"/>
      <c r="E950" s="286" t="s">
        <v>1766</v>
      </c>
      <c r="F950" s="288">
        <v>920</v>
      </c>
      <c r="G950" s="288">
        <v>920</v>
      </c>
    </row>
    <row r="951" spans="1:7" ht="60" outlineLevel="5" x14ac:dyDescent="0.2">
      <c r="A951" s="283"/>
      <c r="B951" s="283"/>
      <c r="C951" s="283" t="s">
        <v>1767</v>
      </c>
      <c r="D951" s="283"/>
      <c r="E951" s="286" t="s">
        <v>1768</v>
      </c>
      <c r="F951" s="288">
        <v>920</v>
      </c>
      <c r="G951" s="288">
        <v>920</v>
      </c>
    </row>
    <row r="952" spans="1:7" ht="60" outlineLevel="6" x14ac:dyDescent="0.2">
      <c r="A952" s="283"/>
      <c r="B952" s="283"/>
      <c r="C952" s="283" t="s">
        <v>1769</v>
      </c>
      <c r="D952" s="283"/>
      <c r="E952" s="286" t="s">
        <v>1410</v>
      </c>
      <c r="F952" s="288">
        <v>920</v>
      </c>
      <c r="G952" s="288">
        <v>920</v>
      </c>
    </row>
    <row r="953" spans="1:7" ht="45" outlineLevel="7" x14ac:dyDescent="0.2">
      <c r="A953" s="283"/>
      <c r="B953" s="283"/>
      <c r="C953" s="283"/>
      <c r="D953" s="283" t="s">
        <v>1411</v>
      </c>
      <c r="E953" s="286" t="s">
        <v>1412</v>
      </c>
      <c r="F953" s="288">
        <v>920</v>
      </c>
      <c r="G953" s="288">
        <v>920</v>
      </c>
    </row>
    <row r="954" spans="1:7" ht="60" outlineLevel="4" x14ac:dyDescent="0.2">
      <c r="A954" s="283"/>
      <c r="B954" s="283"/>
      <c r="C954" s="283" t="s">
        <v>1777</v>
      </c>
      <c r="D954" s="283"/>
      <c r="E954" s="286" t="s">
        <v>1778</v>
      </c>
      <c r="F954" s="288">
        <v>366</v>
      </c>
      <c r="G954" s="288">
        <v>366</v>
      </c>
    </row>
    <row r="955" spans="1:7" ht="45" outlineLevel="5" x14ac:dyDescent="0.2">
      <c r="A955" s="283"/>
      <c r="B955" s="283"/>
      <c r="C955" s="283" t="s">
        <v>1779</v>
      </c>
      <c r="D955" s="283"/>
      <c r="E955" s="286" t="s">
        <v>1780</v>
      </c>
      <c r="F955" s="288">
        <v>366</v>
      </c>
      <c r="G955" s="288">
        <v>366</v>
      </c>
    </row>
    <row r="956" spans="1:7" ht="60" outlineLevel="6" x14ac:dyDescent="0.2">
      <c r="A956" s="283"/>
      <c r="B956" s="283"/>
      <c r="C956" s="283" t="s">
        <v>1781</v>
      </c>
      <c r="D956" s="283"/>
      <c r="E956" s="286" t="s">
        <v>1410</v>
      </c>
      <c r="F956" s="288">
        <v>366</v>
      </c>
      <c r="G956" s="288">
        <v>366</v>
      </c>
    </row>
    <row r="957" spans="1:7" ht="45" outlineLevel="7" x14ac:dyDescent="0.2">
      <c r="A957" s="283"/>
      <c r="B957" s="283"/>
      <c r="C957" s="283"/>
      <c r="D957" s="283" t="s">
        <v>1411</v>
      </c>
      <c r="E957" s="286" t="s">
        <v>1412</v>
      </c>
      <c r="F957" s="288">
        <v>366</v>
      </c>
      <c r="G957" s="288">
        <v>366</v>
      </c>
    </row>
    <row r="958" spans="1:7" ht="30" outlineLevel="3" x14ac:dyDescent="0.2">
      <c r="A958" s="283"/>
      <c r="B958" s="283"/>
      <c r="C958" s="283" t="s">
        <v>1916</v>
      </c>
      <c r="D958" s="283"/>
      <c r="E958" s="286" t="s">
        <v>1917</v>
      </c>
      <c r="F958" s="288">
        <v>42818.1</v>
      </c>
      <c r="G958" s="288">
        <v>42818.1</v>
      </c>
    </row>
    <row r="959" spans="1:7" ht="30" outlineLevel="4" x14ac:dyDescent="0.2">
      <c r="A959" s="283"/>
      <c r="B959" s="283"/>
      <c r="C959" s="283" t="s">
        <v>1997</v>
      </c>
      <c r="D959" s="283"/>
      <c r="E959" s="286" t="s">
        <v>1490</v>
      </c>
      <c r="F959" s="288">
        <v>42818.1</v>
      </c>
      <c r="G959" s="288">
        <v>42818.1</v>
      </c>
    </row>
    <row r="960" spans="1:7" ht="30" outlineLevel="5" x14ac:dyDescent="0.2">
      <c r="A960" s="283"/>
      <c r="B960" s="283"/>
      <c r="C960" s="283" t="s">
        <v>1998</v>
      </c>
      <c r="D960" s="283"/>
      <c r="E960" s="286" t="s">
        <v>1492</v>
      </c>
      <c r="F960" s="288">
        <v>37818.1</v>
      </c>
      <c r="G960" s="288">
        <v>37818.1</v>
      </c>
    </row>
    <row r="961" spans="1:7" ht="30" outlineLevel="6" x14ac:dyDescent="0.2">
      <c r="A961" s="283"/>
      <c r="B961" s="283"/>
      <c r="C961" s="283" t="s">
        <v>1999</v>
      </c>
      <c r="D961" s="283"/>
      <c r="E961" s="286" t="s">
        <v>1494</v>
      </c>
      <c r="F961" s="288">
        <v>37818.1</v>
      </c>
      <c r="G961" s="288">
        <v>37818.1</v>
      </c>
    </row>
    <row r="962" spans="1:7" ht="90" outlineLevel="7" x14ac:dyDescent="0.2">
      <c r="A962" s="283"/>
      <c r="B962" s="283"/>
      <c r="C962" s="283"/>
      <c r="D962" s="283" t="s">
        <v>1428</v>
      </c>
      <c r="E962" s="286" t="s">
        <v>1429</v>
      </c>
      <c r="F962" s="288">
        <v>32323.4</v>
      </c>
      <c r="G962" s="288">
        <v>32323.4</v>
      </c>
    </row>
    <row r="963" spans="1:7" ht="45" outlineLevel="7" x14ac:dyDescent="0.2">
      <c r="A963" s="283"/>
      <c r="B963" s="283"/>
      <c r="C963" s="283"/>
      <c r="D963" s="283" t="s">
        <v>1417</v>
      </c>
      <c r="E963" s="286" t="s">
        <v>1418</v>
      </c>
      <c r="F963" s="288">
        <v>5479.7</v>
      </c>
      <c r="G963" s="288">
        <v>5479.7</v>
      </c>
    </row>
    <row r="964" spans="1:7" ht="15" outlineLevel="7" x14ac:dyDescent="0.2">
      <c r="A964" s="283"/>
      <c r="B964" s="283"/>
      <c r="C964" s="283"/>
      <c r="D964" s="283" t="s">
        <v>1430</v>
      </c>
      <c r="E964" s="286" t="s">
        <v>1431</v>
      </c>
      <c r="F964" s="288">
        <v>15</v>
      </c>
      <c r="G964" s="288">
        <v>15</v>
      </c>
    </row>
    <row r="965" spans="1:7" ht="45" outlineLevel="5" x14ac:dyDescent="0.2">
      <c r="A965" s="283"/>
      <c r="B965" s="283"/>
      <c r="C965" s="283" t="s">
        <v>2003</v>
      </c>
      <c r="D965" s="283"/>
      <c r="E965" s="286" t="s">
        <v>2004</v>
      </c>
      <c r="F965" s="288">
        <v>5000</v>
      </c>
      <c r="G965" s="288">
        <v>5000</v>
      </c>
    </row>
    <row r="966" spans="1:7" ht="60" outlineLevel="6" x14ac:dyDescent="0.2">
      <c r="A966" s="283"/>
      <c r="B966" s="283"/>
      <c r="C966" s="283" t="s">
        <v>2005</v>
      </c>
      <c r="D966" s="283"/>
      <c r="E966" s="286" t="s">
        <v>1410</v>
      </c>
      <c r="F966" s="288">
        <v>5000</v>
      </c>
      <c r="G966" s="288">
        <v>5000</v>
      </c>
    </row>
    <row r="967" spans="1:7" ht="45" outlineLevel="7" x14ac:dyDescent="0.2">
      <c r="A967" s="283"/>
      <c r="B967" s="283"/>
      <c r="C967" s="283"/>
      <c r="D967" s="283" t="s">
        <v>1411</v>
      </c>
      <c r="E967" s="286" t="s">
        <v>1412</v>
      </c>
      <c r="F967" s="288">
        <v>5000</v>
      </c>
      <c r="G967" s="288">
        <v>5000</v>
      </c>
    </row>
    <row r="968" spans="1:7" ht="15" outlineLevel="1" x14ac:dyDescent="0.2">
      <c r="A968" s="283"/>
      <c r="B968" s="283" t="s">
        <v>3135</v>
      </c>
      <c r="C968" s="283"/>
      <c r="D968" s="283"/>
      <c r="E968" s="286" t="s">
        <v>3136</v>
      </c>
      <c r="F968" s="288">
        <v>4619</v>
      </c>
      <c r="G968" s="288">
        <v>4028.6</v>
      </c>
    </row>
    <row r="969" spans="1:7" ht="15" outlineLevel="2" x14ac:dyDescent="0.2">
      <c r="A969" s="283"/>
      <c r="B969" s="283" t="s">
        <v>3157</v>
      </c>
      <c r="C969" s="283"/>
      <c r="D969" s="283"/>
      <c r="E969" s="286" t="s">
        <v>3158</v>
      </c>
      <c r="F969" s="288">
        <v>4619</v>
      </c>
      <c r="G969" s="288">
        <v>4028.6</v>
      </c>
    </row>
    <row r="970" spans="1:7" ht="30" outlineLevel="3" x14ac:dyDescent="0.2">
      <c r="A970" s="283"/>
      <c r="B970" s="283"/>
      <c r="C970" s="283" t="s">
        <v>1506</v>
      </c>
      <c r="D970" s="283"/>
      <c r="E970" s="286" t="s">
        <v>1507</v>
      </c>
      <c r="F970" s="288">
        <v>240</v>
      </c>
      <c r="G970" s="288">
        <v>240</v>
      </c>
    </row>
    <row r="971" spans="1:7" ht="30" outlineLevel="4" x14ac:dyDescent="0.2">
      <c r="A971" s="283"/>
      <c r="B971" s="283"/>
      <c r="C971" s="283" t="s">
        <v>1610</v>
      </c>
      <c r="D971" s="283"/>
      <c r="E971" s="286" t="s">
        <v>1611</v>
      </c>
      <c r="F971" s="288">
        <v>240</v>
      </c>
      <c r="G971" s="288">
        <v>240</v>
      </c>
    </row>
    <row r="972" spans="1:7" ht="45" outlineLevel="5" x14ac:dyDescent="0.2">
      <c r="A972" s="283"/>
      <c r="B972" s="283"/>
      <c r="C972" s="283" t="s">
        <v>1620</v>
      </c>
      <c r="D972" s="283"/>
      <c r="E972" s="286" t="s">
        <v>1621</v>
      </c>
      <c r="F972" s="288">
        <v>240</v>
      </c>
      <c r="G972" s="288">
        <v>240</v>
      </c>
    </row>
    <row r="973" spans="1:7" ht="90" outlineLevel="6" x14ac:dyDescent="0.2">
      <c r="A973" s="283"/>
      <c r="B973" s="283"/>
      <c r="C973" s="283" t="s">
        <v>1630</v>
      </c>
      <c r="D973" s="283"/>
      <c r="E973" s="286" t="s">
        <v>1631</v>
      </c>
      <c r="F973" s="288">
        <v>240</v>
      </c>
      <c r="G973" s="288">
        <v>240</v>
      </c>
    </row>
    <row r="974" spans="1:7" ht="30" outlineLevel="7" x14ac:dyDescent="0.2">
      <c r="A974" s="283"/>
      <c r="B974" s="283"/>
      <c r="C974" s="283"/>
      <c r="D974" s="283" t="s">
        <v>1419</v>
      </c>
      <c r="E974" s="286" t="s">
        <v>1420</v>
      </c>
      <c r="F974" s="288">
        <v>240</v>
      </c>
      <c r="G974" s="288">
        <v>240</v>
      </c>
    </row>
    <row r="975" spans="1:7" ht="45" outlineLevel="3" x14ac:dyDescent="0.2">
      <c r="A975" s="283"/>
      <c r="B975" s="283"/>
      <c r="C975" s="283" t="s">
        <v>1661</v>
      </c>
      <c r="D975" s="283"/>
      <c r="E975" s="286" t="s">
        <v>1662</v>
      </c>
      <c r="F975" s="288">
        <v>590.4</v>
      </c>
      <c r="G975" s="288"/>
    </row>
    <row r="976" spans="1:7" ht="60" outlineLevel="4" x14ac:dyDescent="0.2">
      <c r="A976" s="283"/>
      <c r="B976" s="283"/>
      <c r="C976" s="283" t="s">
        <v>1663</v>
      </c>
      <c r="D976" s="283"/>
      <c r="E976" s="286" t="s">
        <v>1664</v>
      </c>
      <c r="F976" s="288">
        <v>590.4</v>
      </c>
      <c r="G976" s="288"/>
    </row>
    <row r="977" spans="1:7" ht="45" outlineLevel="5" x14ac:dyDescent="0.2">
      <c r="A977" s="283"/>
      <c r="B977" s="283"/>
      <c r="C977" s="283" t="s">
        <v>1697</v>
      </c>
      <c r="D977" s="283"/>
      <c r="E977" s="286" t="s">
        <v>1698</v>
      </c>
      <c r="F977" s="288">
        <v>590.4</v>
      </c>
      <c r="G977" s="288"/>
    </row>
    <row r="978" spans="1:7" ht="60" outlineLevel="6" x14ac:dyDescent="0.2">
      <c r="A978" s="283"/>
      <c r="B978" s="283"/>
      <c r="C978" s="283" t="s">
        <v>1705</v>
      </c>
      <c r="D978" s="283"/>
      <c r="E978" s="286" t="s">
        <v>1706</v>
      </c>
      <c r="F978" s="288">
        <v>590.4</v>
      </c>
      <c r="G978" s="288"/>
    </row>
    <row r="979" spans="1:7" ht="45" outlineLevel="7" x14ac:dyDescent="0.2">
      <c r="A979" s="283"/>
      <c r="B979" s="283"/>
      <c r="C979" s="283"/>
      <c r="D979" s="283" t="s">
        <v>1411</v>
      </c>
      <c r="E979" s="286" t="s">
        <v>1412</v>
      </c>
      <c r="F979" s="288">
        <v>590.4</v>
      </c>
      <c r="G979" s="288"/>
    </row>
    <row r="980" spans="1:7" ht="30" outlineLevel="3" x14ac:dyDescent="0.2">
      <c r="A980" s="283"/>
      <c r="B980" s="283"/>
      <c r="C980" s="283" t="s">
        <v>1788</v>
      </c>
      <c r="D980" s="283"/>
      <c r="E980" s="286" t="s">
        <v>1789</v>
      </c>
      <c r="F980" s="288">
        <v>3788.6</v>
      </c>
      <c r="G980" s="288">
        <v>3788.6</v>
      </c>
    </row>
    <row r="981" spans="1:7" ht="45" outlineLevel="4" x14ac:dyDescent="0.2">
      <c r="A981" s="283"/>
      <c r="B981" s="283"/>
      <c r="C981" s="283" t="s">
        <v>1843</v>
      </c>
      <c r="D981" s="283"/>
      <c r="E981" s="286" t="s">
        <v>1844</v>
      </c>
      <c r="F981" s="288">
        <v>3788.6</v>
      </c>
      <c r="G981" s="288">
        <v>3788.6</v>
      </c>
    </row>
    <row r="982" spans="1:7" ht="45" outlineLevel="5" x14ac:dyDescent="0.2">
      <c r="A982" s="283"/>
      <c r="B982" s="283"/>
      <c r="C982" s="283" t="s">
        <v>1845</v>
      </c>
      <c r="D982" s="283"/>
      <c r="E982" s="286" t="s">
        <v>1846</v>
      </c>
      <c r="F982" s="288">
        <v>3788.6</v>
      </c>
      <c r="G982" s="288">
        <v>3788.6</v>
      </c>
    </row>
    <row r="983" spans="1:7" ht="45" outlineLevel="6" x14ac:dyDescent="0.2">
      <c r="A983" s="283"/>
      <c r="B983" s="283"/>
      <c r="C983" s="283" t="s">
        <v>1853</v>
      </c>
      <c r="D983" s="283"/>
      <c r="E983" s="286" t="s">
        <v>1854</v>
      </c>
      <c r="F983" s="288">
        <v>3788.6</v>
      </c>
      <c r="G983" s="288">
        <v>3788.6</v>
      </c>
    </row>
    <row r="984" spans="1:7" ht="30" outlineLevel="7" x14ac:dyDescent="0.2">
      <c r="A984" s="283"/>
      <c r="B984" s="283"/>
      <c r="C984" s="283"/>
      <c r="D984" s="283" t="s">
        <v>1419</v>
      </c>
      <c r="E984" s="286" t="s">
        <v>1420</v>
      </c>
      <c r="F984" s="288">
        <v>3788.6</v>
      </c>
      <c r="G984" s="288">
        <v>3788.6</v>
      </c>
    </row>
    <row r="985" spans="1:7" ht="30" x14ac:dyDescent="0.2">
      <c r="A985" s="283" t="s">
        <v>3200</v>
      </c>
      <c r="B985" s="283"/>
      <c r="C985" s="283"/>
      <c r="D985" s="283"/>
      <c r="E985" s="286" t="s">
        <v>312</v>
      </c>
      <c r="F985" s="288">
        <v>29980277</v>
      </c>
      <c r="G985" s="288">
        <v>30106163.100000001</v>
      </c>
    </row>
    <row r="986" spans="1:7" ht="30" outlineLevel="1" x14ac:dyDescent="0.2">
      <c r="A986" s="283"/>
      <c r="B986" s="283" t="s">
        <v>3090</v>
      </c>
      <c r="C986" s="283"/>
      <c r="D986" s="283"/>
      <c r="E986" s="286" t="s">
        <v>3091</v>
      </c>
      <c r="F986" s="288">
        <v>37929.9</v>
      </c>
      <c r="G986" s="288">
        <v>8929.9</v>
      </c>
    </row>
    <row r="987" spans="1:7" ht="15" outlineLevel="2" x14ac:dyDescent="0.2">
      <c r="A987" s="283"/>
      <c r="B987" s="283" t="s">
        <v>3201</v>
      </c>
      <c r="C987" s="283"/>
      <c r="D987" s="283"/>
      <c r="E987" s="286" t="s">
        <v>3202</v>
      </c>
      <c r="F987" s="288">
        <v>34000</v>
      </c>
      <c r="G987" s="288">
        <v>5000</v>
      </c>
    </row>
    <row r="988" spans="1:7" ht="30" outlineLevel="3" x14ac:dyDescent="0.2">
      <c r="A988" s="283"/>
      <c r="B988" s="283"/>
      <c r="C988" s="283" t="s">
        <v>1506</v>
      </c>
      <c r="D988" s="283"/>
      <c r="E988" s="286" t="s">
        <v>1507</v>
      </c>
      <c r="F988" s="288">
        <v>34000</v>
      </c>
      <c r="G988" s="288">
        <v>5000</v>
      </c>
    </row>
    <row r="989" spans="1:7" ht="30" outlineLevel="4" x14ac:dyDescent="0.2">
      <c r="A989" s="283"/>
      <c r="B989" s="283"/>
      <c r="C989" s="283" t="s">
        <v>1583</v>
      </c>
      <c r="D989" s="283"/>
      <c r="E989" s="286" t="s">
        <v>1584</v>
      </c>
      <c r="F989" s="288">
        <v>34000</v>
      </c>
      <c r="G989" s="288">
        <v>5000</v>
      </c>
    </row>
    <row r="990" spans="1:7" ht="30" outlineLevel="5" x14ac:dyDescent="0.2">
      <c r="A990" s="283"/>
      <c r="B990" s="283"/>
      <c r="C990" s="283" t="s">
        <v>1585</v>
      </c>
      <c r="D990" s="283"/>
      <c r="E990" s="286" t="s">
        <v>1586</v>
      </c>
      <c r="F990" s="288">
        <v>34000</v>
      </c>
      <c r="G990" s="288">
        <v>5000</v>
      </c>
    </row>
    <row r="991" spans="1:7" ht="45" outlineLevel="6" x14ac:dyDescent="0.2">
      <c r="A991" s="283"/>
      <c r="B991" s="283"/>
      <c r="C991" s="283" t="s">
        <v>1588</v>
      </c>
      <c r="D991" s="283"/>
      <c r="E991" s="286" t="s">
        <v>1589</v>
      </c>
      <c r="F991" s="288">
        <v>34000</v>
      </c>
      <c r="G991" s="288">
        <v>5000</v>
      </c>
    </row>
    <row r="992" spans="1:7" ht="15" outlineLevel="7" x14ac:dyDescent="0.2">
      <c r="A992" s="283"/>
      <c r="B992" s="283"/>
      <c r="C992" s="283"/>
      <c r="D992" s="283" t="s">
        <v>1430</v>
      </c>
      <c r="E992" s="286" t="s">
        <v>1431</v>
      </c>
      <c r="F992" s="288">
        <v>34000</v>
      </c>
      <c r="G992" s="288">
        <v>5000</v>
      </c>
    </row>
    <row r="993" spans="1:7" ht="15" outlineLevel="2" x14ac:dyDescent="0.2">
      <c r="A993" s="283"/>
      <c r="B993" s="283" t="s">
        <v>3092</v>
      </c>
      <c r="C993" s="283"/>
      <c r="D993" s="283"/>
      <c r="E993" s="286" t="s">
        <v>3093</v>
      </c>
      <c r="F993" s="288">
        <v>3929.9</v>
      </c>
      <c r="G993" s="288">
        <v>3929.9</v>
      </c>
    </row>
    <row r="994" spans="1:7" ht="30" outlineLevel="3" x14ac:dyDescent="0.2">
      <c r="A994" s="283"/>
      <c r="B994" s="283"/>
      <c r="C994" s="283" t="s">
        <v>1506</v>
      </c>
      <c r="D994" s="283"/>
      <c r="E994" s="286" t="s">
        <v>1507</v>
      </c>
      <c r="F994" s="288">
        <v>2679.9</v>
      </c>
      <c r="G994" s="288">
        <v>2679.9</v>
      </c>
    </row>
    <row r="995" spans="1:7" ht="30" outlineLevel="4" x14ac:dyDescent="0.2">
      <c r="A995" s="283"/>
      <c r="B995" s="283"/>
      <c r="C995" s="283" t="s">
        <v>1508</v>
      </c>
      <c r="D995" s="283"/>
      <c r="E995" s="286" t="s">
        <v>1509</v>
      </c>
      <c r="F995" s="288">
        <v>886.7</v>
      </c>
      <c r="G995" s="288">
        <v>886.7</v>
      </c>
    </row>
    <row r="996" spans="1:7" ht="30" outlineLevel="5" x14ac:dyDescent="0.2">
      <c r="A996" s="283"/>
      <c r="B996" s="283"/>
      <c r="C996" s="283" t="s">
        <v>1523</v>
      </c>
      <c r="D996" s="283"/>
      <c r="E996" s="286" t="s">
        <v>1524</v>
      </c>
      <c r="F996" s="288">
        <v>886.7</v>
      </c>
      <c r="G996" s="288">
        <v>886.7</v>
      </c>
    </row>
    <row r="997" spans="1:7" ht="60" outlineLevel="6" x14ac:dyDescent="0.2">
      <c r="A997" s="283"/>
      <c r="B997" s="283"/>
      <c r="C997" s="283" t="s">
        <v>1526</v>
      </c>
      <c r="D997" s="283"/>
      <c r="E997" s="286" t="s">
        <v>1527</v>
      </c>
      <c r="F997" s="288">
        <v>886.7</v>
      </c>
      <c r="G997" s="288">
        <v>886.7</v>
      </c>
    </row>
    <row r="998" spans="1:7" ht="45" outlineLevel="7" x14ac:dyDescent="0.2">
      <c r="A998" s="283"/>
      <c r="B998" s="283"/>
      <c r="C998" s="283"/>
      <c r="D998" s="283" t="s">
        <v>1417</v>
      </c>
      <c r="E998" s="286" t="s">
        <v>1418</v>
      </c>
      <c r="F998" s="288">
        <v>886.7</v>
      </c>
      <c r="G998" s="288">
        <v>886.7</v>
      </c>
    </row>
    <row r="999" spans="1:7" ht="45" outlineLevel="4" x14ac:dyDescent="0.2">
      <c r="A999" s="283"/>
      <c r="B999" s="283"/>
      <c r="C999" s="283" t="s">
        <v>1528</v>
      </c>
      <c r="D999" s="283"/>
      <c r="E999" s="286" t="s">
        <v>1529</v>
      </c>
      <c r="F999" s="288">
        <v>1793.2</v>
      </c>
      <c r="G999" s="288">
        <v>1793.2</v>
      </c>
    </row>
    <row r="1000" spans="1:7" ht="30" outlineLevel="5" x14ac:dyDescent="0.2">
      <c r="A1000" s="283"/>
      <c r="B1000" s="283"/>
      <c r="C1000" s="283" t="s">
        <v>1541</v>
      </c>
      <c r="D1000" s="283"/>
      <c r="E1000" s="286" t="s">
        <v>1542</v>
      </c>
      <c r="F1000" s="288">
        <v>1793.2</v>
      </c>
      <c r="G1000" s="288">
        <v>1793.2</v>
      </c>
    </row>
    <row r="1001" spans="1:7" ht="60" outlineLevel="6" x14ac:dyDescent="0.2">
      <c r="A1001" s="283"/>
      <c r="B1001" s="283"/>
      <c r="C1001" s="283" t="s">
        <v>1544</v>
      </c>
      <c r="D1001" s="283"/>
      <c r="E1001" s="286" t="s">
        <v>1527</v>
      </c>
      <c r="F1001" s="288">
        <v>1793.2</v>
      </c>
      <c r="G1001" s="288">
        <v>1793.2</v>
      </c>
    </row>
    <row r="1002" spans="1:7" ht="45" outlineLevel="7" x14ac:dyDescent="0.2">
      <c r="A1002" s="283"/>
      <c r="B1002" s="283"/>
      <c r="C1002" s="283"/>
      <c r="D1002" s="283" t="s">
        <v>1417</v>
      </c>
      <c r="E1002" s="286" t="s">
        <v>1418</v>
      </c>
      <c r="F1002" s="288">
        <v>1793.2</v>
      </c>
      <c r="G1002" s="288">
        <v>1793.2</v>
      </c>
    </row>
    <row r="1003" spans="1:7" ht="60" outlineLevel="3" x14ac:dyDescent="0.2">
      <c r="A1003" s="283"/>
      <c r="B1003" s="283"/>
      <c r="C1003" s="283" t="s">
        <v>2808</v>
      </c>
      <c r="D1003" s="283"/>
      <c r="E1003" s="286" t="s">
        <v>2809</v>
      </c>
      <c r="F1003" s="288">
        <v>1250</v>
      </c>
      <c r="G1003" s="288">
        <v>1250</v>
      </c>
    </row>
    <row r="1004" spans="1:7" ht="45" outlineLevel="4" x14ac:dyDescent="0.2">
      <c r="A1004" s="283"/>
      <c r="B1004" s="283"/>
      <c r="C1004" s="283" t="s">
        <v>2844</v>
      </c>
      <c r="D1004" s="283"/>
      <c r="E1004" s="286" t="s">
        <v>2845</v>
      </c>
      <c r="F1004" s="288">
        <v>1250</v>
      </c>
      <c r="G1004" s="288">
        <v>1250</v>
      </c>
    </row>
    <row r="1005" spans="1:7" ht="45" outlineLevel="5" x14ac:dyDescent="0.2">
      <c r="A1005" s="283"/>
      <c r="B1005" s="283"/>
      <c r="C1005" s="283" t="s">
        <v>2846</v>
      </c>
      <c r="D1005" s="283"/>
      <c r="E1005" s="286" t="s">
        <v>2847</v>
      </c>
      <c r="F1005" s="288">
        <v>1250</v>
      </c>
      <c r="G1005" s="288">
        <v>1250</v>
      </c>
    </row>
    <row r="1006" spans="1:7" ht="30" outlineLevel="6" x14ac:dyDescent="0.2">
      <c r="A1006" s="283"/>
      <c r="B1006" s="283"/>
      <c r="C1006" s="283" t="s">
        <v>2849</v>
      </c>
      <c r="D1006" s="283"/>
      <c r="E1006" s="286" t="s">
        <v>2850</v>
      </c>
      <c r="F1006" s="288">
        <v>1250</v>
      </c>
      <c r="G1006" s="288">
        <v>1250</v>
      </c>
    </row>
    <row r="1007" spans="1:7" ht="45" outlineLevel="7" x14ac:dyDescent="0.2">
      <c r="A1007" s="283"/>
      <c r="B1007" s="283"/>
      <c r="C1007" s="283"/>
      <c r="D1007" s="283" t="s">
        <v>1417</v>
      </c>
      <c r="E1007" s="286" t="s">
        <v>1418</v>
      </c>
      <c r="F1007" s="288">
        <v>1250</v>
      </c>
      <c r="G1007" s="288">
        <v>1250</v>
      </c>
    </row>
    <row r="1008" spans="1:7" ht="15" outlineLevel="1" x14ac:dyDescent="0.2">
      <c r="A1008" s="283"/>
      <c r="B1008" s="283" t="s">
        <v>3104</v>
      </c>
      <c r="C1008" s="283"/>
      <c r="D1008" s="283"/>
      <c r="E1008" s="286" t="s">
        <v>3105</v>
      </c>
      <c r="F1008" s="288">
        <v>5983.6</v>
      </c>
      <c r="G1008" s="288">
        <v>5983.6</v>
      </c>
    </row>
    <row r="1009" spans="1:7" ht="30" outlineLevel="2" x14ac:dyDescent="0.2">
      <c r="A1009" s="283"/>
      <c r="B1009" s="283" t="s">
        <v>3203</v>
      </c>
      <c r="C1009" s="283"/>
      <c r="D1009" s="283"/>
      <c r="E1009" s="286" t="s">
        <v>3204</v>
      </c>
      <c r="F1009" s="288">
        <v>557.79999999999995</v>
      </c>
      <c r="G1009" s="288">
        <v>557.79999999999995</v>
      </c>
    </row>
    <row r="1010" spans="1:7" ht="30" outlineLevel="3" x14ac:dyDescent="0.2">
      <c r="A1010" s="283"/>
      <c r="B1010" s="283"/>
      <c r="C1010" s="283" t="s">
        <v>1506</v>
      </c>
      <c r="D1010" s="283"/>
      <c r="E1010" s="286" t="s">
        <v>1507</v>
      </c>
      <c r="F1010" s="288">
        <v>557.79999999999995</v>
      </c>
      <c r="G1010" s="288">
        <v>557.79999999999995</v>
      </c>
    </row>
    <row r="1011" spans="1:7" ht="30" outlineLevel="4" x14ac:dyDescent="0.2">
      <c r="A1011" s="283"/>
      <c r="B1011" s="283"/>
      <c r="C1011" s="283" t="s">
        <v>1583</v>
      </c>
      <c r="D1011" s="283"/>
      <c r="E1011" s="286" t="s">
        <v>1584</v>
      </c>
      <c r="F1011" s="288">
        <v>557.79999999999995</v>
      </c>
      <c r="G1011" s="288">
        <v>557.79999999999995</v>
      </c>
    </row>
    <row r="1012" spans="1:7" ht="30" outlineLevel="5" x14ac:dyDescent="0.2">
      <c r="A1012" s="283"/>
      <c r="B1012" s="283"/>
      <c r="C1012" s="283" t="s">
        <v>1585</v>
      </c>
      <c r="D1012" s="283"/>
      <c r="E1012" s="286" t="s">
        <v>1586</v>
      </c>
      <c r="F1012" s="288">
        <v>557.79999999999995</v>
      </c>
      <c r="G1012" s="288">
        <v>557.79999999999995</v>
      </c>
    </row>
    <row r="1013" spans="1:7" ht="45" outlineLevel="6" x14ac:dyDescent="0.2">
      <c r="A1013" s="283"/>
      <c r="B1013" s="283"/>
      <c r="C1013" s="283" t="s">
        <v>1588</v>
      </c>
      <c r="D1013" s="283"/>
      <c r="E1013" s="286" t="s">
        <v>1589</v>
      </c>
      <c r="F1013" s="288">
        <v>557.79999999999995</v>
      </c>
      <c r="G1013" s="288">
        <v>557.79999999999995</v>
      </c>
    </row>
    <row r="1014" spans="1:7" ht="45" outlineLevel="7" x14ac:dyDescent="0.2">
      <c r="A1014" s="283"/>
      <c r="B1014" s="283"/>
      <c r="C1014" s="283"/>
      <c r="D1014" s="283" t="s">
        <v>1417</v>
      </c>
      <c r="E1014" s="286" t="s">
        <v>1418</v>
      </c>
      <c r="F1014" s="288">
        <v>557.79999999999995</v>
      </c>
      <c r="G1014" s="288">
        <v>557.79999999999995</v>
      </c>
    </row>
    <row r="1015" spans="1:7" ht="30" outlineLevel="2" x14ac:dyDescent="0.2">
      <c r="A1015" s="283"/>
      <c r="B1015" s="283" t="s">
        <v>3140</v>
      </c>
      <c r="C1015" s="283"/>
      <c r="D1015" s="283"/>
      <c r="E1015" s="286" t="s">
        <v>3141</v>
      </c>
      <c r="F1015" s="288">
        <v>5425.8</v>
      </c>
      <c r="G1015" s="288">
        <v>5425.8</v>
      </c>
    </row>
    <row r="1016" spans="1:7" ht="30" outlineLevel="3" x14ac:dyDescent="0.2">
      <c r="A1016" s="283"/>
      <c r="B1016" s="283"/>
      <c r="C1016" s="283" t="s">
        <v>1506</v>
      </c>
      <c r="D1016" s="283"/>
      <c r="E1016" s="286" t="s">
        <v>1507</v>
      </c>
      <c r="F1016" s="288">
        <v>5425.8</v>
      </c>
      <c r="G1016" s="288">
        <v>5425.8</v>
      </c>
    </row>
    <row r="1017" spans="1:7" ht="30" outlineLevel="4" x14ac:dyDescent="0.2">
      <c r="A1017" s="283"/>
      <c r="B1017" s="283"/>
      <c r="C1017" s="283" t="s">
        <v>1583</v>
      </c>
      <c r="D1017" s="283"/>
      <c r="E1017" s="286" t="s">
        <v>1584</v>
      </c>
      <c r="F1017" s="288">
        <v>5425.8</v>
      </c>
      <c r="G1017" s="288">
        <v>5425.8</v>
      </c>
    </row>
    <row r="1018" spans="1:7" ht="30" outlineLevel="5" x14ac:dyDescent="0.2">
      <c r="A1018" s="283"/>
      <c r="B1018" s="283"/>
      <c r="C1018" s="283" t="s">
        <v>1585</v>
      </c>
      <c r="D1018" s="283"/>
      <c r="E1018" s="286" t="s">
        <v>1586</v>
      </c>
      <c r="F1018" s="288">
        <v>3500</v>
      </c>
      <c r="G1018" s="288">
        <v>3500</v>
      </c>
    </row>
    <row r="1019" spans="1:7" ht="45" outlineLevel="6" x14ac:dyDescent="0.2">
      <c r="A1019" s="283"/>
      <c r="B1019" s="283"/>
      <c r="C1019" s="283" t="s">
        <v>1588</v>
      </c>
      <c r="D1019" s="283"/>
      <c r="E1019" s="286" t="s">
        <v>1589</v>
      </c>
      <c r="F1019" s="288">
        <v>3500</v>
      </c>
      <c r="G1019" s="288">
        <v>3500</v>
      </c>
    </row>
    <row r="1020" spans="1:7" ht="45" outlineLevel="7" x14ac:dyDescent="0.2">
      <c r="A1020" s="283"/>
      <c r="B1020" s="283"/>
      <c r="C1020" s="283"/>
      <c r="D1020" s="283" t="s">
        <v>1411</v>
      </c>
      <c r="E1020" s="286" t="s">
        <v>1412</v>
      </c>
      <c r="F1020" s="288">
        <v>3500</v>
      </c>
      <c r="G1020" s="288">
        <v>3500</v>
      </c>
    </row>
    <row r="1021" spans="1:7" ht="60" outlineLevel="5" x14ac:dyDescent="0.2">
      <c r="A1021" s="283"/>
      <c r="B1021" s="283"/>
      <c r="C1021" s="283" t="s">
        <v>1596</v>
      </c>
      <c r="D1021" s="283"/>
      <c r="E1021" s="286" t="s">
        <v>1597</v>
      </c>
      <c r="F1021" s="288">
        <v>1925.8</v>
      </c>
      <c r="G1021" s="288">
        <v>1925.8</v>
      </c>
    </row>
    <row r="1022" spans="1:7" ht="15" outlineLevel="6" x14ac:dyDescent="0.2">
      <c r="A1022" s="283"/>
      <c r="B1022" s="283"/>
      <c r="C1022" s="283" t="s">
        <v>1604</v>
      </c>
      <c r="D1022" s="283"/>
      <c r="E1022" s="286" t="s">
        <v>1605</v>
      </c>
      <c r="F1022" s="288">
        <v>1925.8</v>
      </c>
      <c r="G1022" s="288">
        <v>1925.8</v>
      </c>
    </row>
    <row r="1023" spans="1:7" ht="45" outlineLevel="7" x14ac:dyDescent="0.2">
      <c r="A1023" s="283"/>
      <c r="B1023" s="283"/>
      <c r="C1023" s="283"/>
      <c r="D1023" s="283" t="s">
        <v>1417</v>
      </c>
      <c r="E1023" s="286" t="s">
        <v>1418</v>
      </c>
      <c r="F1023" s="288">
        <v>925.8</v>
      </c>
      <c r="G1023" s="288">
        <v>925.8</v>
      </c>
    </row>
    <row r="1024" spans="1:7" ht="30" outlineLevel="7" x14ac:dyDescent="0.2">
      <c r="A1024" s="283"/>
      <c r="B1024" s="283"/>
      <c r="C1024" s="283"/>
      <c r="D1024" s="283" t="s">
        <v>1419</v>
      </c>
      <c r="E1024" s="286" t="s">
        <v>1420</v>
      </c>
      <c r="F1024" s="288">
        <v>1000</v>
      </c>
      <c r="G1024" s="288">
        <v>1000</v>
      </c>
    </row>
    <row r="1025" spans="1:7" ht="15" outlineLevel="1" x14ac:dyDescent="0.2">
      <c r="A1025" s="283"/>
      <c r="B1025" s="283" t="s">
        <v>3110</v>
      </c>
      <c r="C1025" s="283"/>
      <c r="D1025" s="283"/>
      <c r="E1025" s="286" t="s">
        <v>3111</v>
      </c>
      <c r="F1025" s="288">
        <v>28032249.399999999</v>
      </c>
      <c r="G1025" s="288">
        <v>28191864.399999999</v>
      </c>
    </row>
    <row r="1026" spans="1:7" ht="15" outlineLevel="2" x14ac:dyDescent="0.2">
      <c r="A1026" s="283"/>
      <c r="B1026" s="283" t="s">
        <v>3205</v>
      </c>
      <c r="C1026" s="283"/>
      <c r="D1026" s="283"/>
      <c r="E1026" s="286" t="s">
        <v>3206</v>
      </c>
      <c r="F1026" s="288">
        <v>8981085.6999999993</v>
      </c>
      <c r="G1026" s="288">
        <v>8983835.6999999993</v>
      </c>
    </row>
    <row r="1027" spans="1:7" ht="30" outlineLevel="3" x14ac:dyDescent="0.2">
      <c r="A1027" s="283"/>
      <c r="B1027" s="283"/>
      <c r="C1027" s="283" t="s">
        <v>1506</v>
      </c>
      <c r="D1027" s="283"/>
      <c r="E1027" s="286" t="s">
        <v>1507</v>
      </c>
      <c r="F1027" s="288">
        <v>8981085.6999999993</v>
      </c>
      <c r="G1027" s="288">
        <v>8983835.6999999993</v>
      </c>
    </row>
    <row r="1028" spans="1:7" ht="30" outlineLevel="4" x14ac:dyDescent="0.2">
      <c r="A1028" s="283"/>
      <c r="B1028" s="283"/>
      <c r="C1028" s="283" t="s">
        <v>1508</v>
      </c>
      <c r="D1028" s="283"/>
      <c r="E1028" s="286" t="s">
        <v>1509</v>
      </c>
      <c r="F1028" s="288">
        <v>8876619.8000000007</v>
      </c>
      <c r="G1028" s="288">
        <v>8879242.1999999993</v>
      </c>
    </row>
    <row r="1029" spans="1:7" ht="45" outlineLevel="5" x14ac:dyDescent="0.2">
      <c r="A1029" s="283"/>
      <c r="B1029" s="283"/>
      <c r="C1029" s="283" t="s">
        <v>1510</v>
      </c>
      <c r="D1029" s="283"/>
      <c r="E1029" s="286" t="s">
        <v>1511</v>
      </c>
      <c r="F1029" s="288">
        <v>8875930.6999999993</v>
      </c>
      <c r="G1029" s="288">
        <v>8878553.0999999996</v>
      </c>
    </row>
    <row r="1030" spans="1:7" ht="60" outlineLevel="6" x14ac:dyDescent="0.2">
      <c r="A1030" s="283"/>
      <c r="B1030" s="283"/>
      <c r="C1030" s="283" t="s">
        <v>1512</v>
      </c>
      <c r="D1030" s="283"/>
      <c r="E1030" s="286" t="s">
        <v>1410</v>
      </c>
      <c r="F1030" s="288">
        <v>5034.2</v>
      </c>
      <c r="G1030" s="288">
        <v>5034.2</v>
      </c>
    </row>
    <row r="1031" spans="1:7" ht="45" outlineLevel="7" x14ac:dyDescent="0.2">
      <c r="A1031" s="283"/>
      <c r="B1031" s="283"/>
      <c r="C1031" s="283"/>
      <c r="D1031" s="283" t="s">
        <v>1411</v>
      </c>
      <c r="E1031" s="286" t="s">
        <v>1412</v>
      </c>
      <c r="F1031" s="288">
        <v>5034.2</v>
      </c>
      <c r="G1031" s="288">
        <v>5034.2</v>
      </c>
    </row>
    <row r="1032" spans="1:7" ht="105" outlineLevel="6" x14ac:dyDescent="0.2">
      <c r="A1032" s="283"/>
      <c r="B1032" s="283"/>
      <c r="C1032" s="283" t="s">
        <v>1513</v>
      </c>
      <c r="D1032" s="283"/>
      <c r="E1032" s="286" t="s">
        <v>1514</v>
      </c>
      <c r="F1032" s="288">
        <v>229146.4</v>
      </c>
      <c r="G1032" s="288">
        <v>229146.4</v>
      </c>
    </row>
    <row r="1033" spans="1:7" ht="45" outlineLevel="7" x14ac:dyDescent="0.2">
      <c r="A1033" s="283"/>
      <c r="B1033" s="283"/>
      <c r="C1033" s="283"/>
      <c r="D1033" s="283" t="s">
        <v>1411</v>
      </c>
      <c r="E1033" s="286" t="s">
        <v>1412</v>
      </c>
      <c r="F1033" s="288">
        <v>179404</v>
      </c>
      <c r="G1033" s="288">
        <v>179404</v>
      </c>
    </row>
    <row r="1034" spans="1:7" ht="15" outlineLevel="7" x14ac:dyDescent="0.2">
      <c r="A1034" s="283"/>
      <c r="B1034" s="283"/>
      <c r="C1034" s="283"/>
      <c r="D1034" s="283" t="s">
        <v>1430</v>
      </c>
      <c r="E1034" s="286" t="s">
        <v>1431</v>
      </c>
      <c r="F1034" s="288">
        <v>49742.400000000001</v>
      </c>
      <c r="G1034" s="288">
        <v>49742.400000000001</v>
      </c>
    </row>
    <row r="1035" spans="1:7" ht="45" outlineLevel="6" x14ac:dyDescent="0.2">
      <c r="A1035" s="283"/>
      <c r="B1035" s="283"/>
      <c r="C1035" s="283" t="s">
        <v>1515</v>
      </c>
      <c r="D1035" s="283"/>
      <c r="E1035" s="286" t="s">
        <v>1516</v>
      </c>
      <c r="F1035" s="288">
        <v>42041.1</v>
      </c>
      <c r="G1035" s="288">
        <v>41900.699999999997</v>
      </c>
    </row>
    <row r="1036" spans="1:7" ht="15" outlineLevel="7" x14ac:dyDescent="0.2">
      <c r="A1036" s="283"/>
      <c r="B1036" s="283"/>
      <c r="C1036" s="283"/>
      <c r="D1036" s="283" t="s">
        <v>1517</v>
      </c>
      <c r="E1036" s="286" t="s">
        <v>1518</v>
      </c>
      <c r="F1036" s="288">
        <v>42041.1</v>
      </c>
      <c r="G1036" s="288">
        <v>41900.699999999997</v>
      </c>
    </row>
    <row r="1037" spans="1:7" ht="75" outlineLevel="6" x14ac:dyDescent="0.2">
      <c r="A1037" s="283"/>
      <c r="B1037" s="283"/>
      <c r="C1037" s="283" t="s">
        <v>1519</v>
      </c>
      <c r="D1037" s="283"/>
      <c r="E1037" s="286" t="s">
        <v>1520</v>
      </c>
      <c r="F1037" s="288">
        <v>8591709</v>
      </c>
      <c r="G1037" s="288">
        <v>8594471.8000000007</v>
      </c>
    </row>
    <row r="1038" spans="1:7" ht="15" outlineLevel="7" x14ac:dyDescent="0.2">
      <c r="A1038" s="283"/>
      <c r="B1038" s="283"/>
      <c r="C1038" s="283"/>
      <c r="D1038" s="283" t="s">
        <v>1517</v>
      </c>
      <c r="E1038" s="286" t="s">
        <v>1518</v>
      </c>
      <c r="F1038" s="288">
        <v>8591709</v>
      </c>
      <c r="G1038" s="288">
        <v>8594471.8000000007</v>
      </c>
    </row>
    <row r="1039" spans="1:7" ht="45" outlineLevel="6" x14ac:dyDescent="0.2">
      <c r="A1039" s="283"/>
      <c r="B1039" s="283"/>
      <c r="C1039" s="283" t="s">
        <v>1521</v>
      </c>
      <c r="D1039" s="283"/>
      <c r="E1039" s="286" t="s">
        <v>1522</v>
      </c>
      <c r="F1039" s="288">
        <v>8000</v>
      </c>
      <c r="G1039" s="288">
        <v>8000</v>
      </c>
    </row>
    <row r="1040" spans="1:7" ht="15" outlineLevel="7" x14ac:dyDescent="0.2">
      <c r="A1040" s="283"/>
      <c r="B1040" s="283"/>
      <c r="C1040" s="283"/>
      <c r="D1040" s="283" t="s">
        <v>1517</v>
      </c>
      <c r="E1040" s="286" t="s">
        <v>1518</v>
      </c>
      <c r="F1040" s="288">
        <v>8000</v>
      </c>
      <c r="G1040" s="288">
        <v>8000</v>
      </c>
    </row>
    <row r="1041" spans="1:7" ht="30" outlineLevel="5" x14ac:dyDescent="0.2">
      <c r="A1041" s="283"/>
      <c r="B1041" s="283"/>
      <c r="C1041" s="283" t="s">
        <v>1523</v>
      </c>
      <c r="D1041" s="283"/>
      <c r="E1041" s="286" t="s">
        <v>1524</v>
      </c>
      <c r="F1041" s="288">
        <v>689.1</v>
      </c>
      <c r="G1041" s="288">
        <v>689.1</v>
      </c>
    </row>
    <row r="1042" spans="1:7" ht="60" outlineLevel="6" x14ac:dyDescent="0.2">
      <c r="A1042" s="283"/>
      <c r="B1042" s="283"/>
      <c r="C1042" s="283" t="s">
        <v>1525</v>
      </c>
      <c r="D1042" s="283"/>
      <c r="E1042" s="286" t="s">
        <v>1410</v>
      </c>
      <c r="F1042" s="288">
        <v>689.1</v>
      </c>
      <c r="G1042" s="288">
        <v>689.1</v>
      </c>
    </row>
    <row r="1043" spans="1:7" ht="45" outlineLevel="7" x14ac:dyDescent="0.2">
      <c r="A1043" s="283"/>
      <c r="B1043" s="283"/>
      <c r="C1043" s="283"/>
      <c r="D1043" s="283" t="s">
        <v>1411</v>
      </c>
      <c r="E1043" s="286" t="s">
        <v>1412</v>
      </c>
      <c r="F1043" s="288">
        <v>689.1</v>
      </c>
      <c r="G1043" s="288">
        <v>689.1</v>
      </c>
    </row>
    <row r="1044" spans="1:7" ht="30" outlineLevel="4" x14ac:dyDescent="0.2">
      <c r="A1044" s="283"/>
      <c r="B1044" s="283"/>
      <c r="C1044" s="283" t="s">
        <v>1610</v>
      </c>
      <c r="D1044" s="283"/>
      <c r="E1044" s="286" t="s">
        <v>1611</v>
      </c>
      <c r="F1044" s="288">
        <v>104465.9</v>
      </c>
      <c r="G1044" s="288">
        <v>104593.5</v>
      </c>
    </row>
    <row r="1045" spans="1:7" ht="45" outlineLevel="5" x14ac:dyDescent="0.2">
      <c r="A1045" s="283"/>
      <c r="B1045" s="283"/>
      <c r="C1045" s="283" t="s">
        <v>1620</v>
      </c>
      <c r="D1045" s="283"/>
      <c r="E1045" s="286" t="s">
        <v>1621</v>
      </c>
      <c r="F1045" s="288">
        <v>104465.9</v>
      </c>
      <c r="G1045" s="288">
        <v>104593.5</v>
      </c>
    </row>
    <row r="1046" spans="1:7" ht="45" outlineLevel="6" x14ac:dyDescent="0.2">
      <c r="A1046" s="283"/>
      <c r="B1046" s="283"/>
      <c r="C1046" s="283" t="s">
        <v>1622</v>
      </c>
      <c r="D1046" s="283"/>
      <c r="E1046" s="286" t="s">
        <v>1623</v>
      </c>
      <c r="F1046" s="288">
        <v>104465.9</v>
      </c>
      <c r="G1046" s="288">
        <v>104593.5</v>
      </c>
    </row>
    <row r="1047" spans="1:7" ht="15" outlineLevel="7" x14ac:dyDescent="0.2">
      <c r="A1047" s="283"/>
      <c r="B1047" s="283"/>
      <c r="C1047" s="283"/>
      <c r="D1047" s="283" t="s">
        <v>1517</v>
      </c>
      <c r="E1047" s="286" t="s">
        <v>1518</v>
      </c>
      <c r="F1047" s="288">
        <v>104465.9</v>
      </c>
      <c r="G1047" s="288">
        <v>104593.5</v>
      </c>
    </row>
    <row r="1048" spans="1:7" ht="15" outlineLevel="2" x14ac:dyDescent="0.2">
      <c r="A1048" s="283"/>
      <c r="B1048" s="283" t="s">
        <v>3207</v>
      </c>
      <c r="C1048" s="283"/>
      <c r="D1048" s="283"/>
      <c r="E1048" s="286" t="s">
        <v>3208</v>
      </c>
      <c r="F1048" s="288">
        <v>15457883.800000001</v>
      </c>
      <c r="G1048" s="288">
        <v>15548809.1</v>
      </c>
    </row>
    <row r="1049" spans="1:7" ht="30" outlineLevel="3" x14ac:dyDescent="0.2">
      <c r="A1049" s="283"/>
      <c r="B1049" s="283"/>
      <c r="C1049" s="283" t="s">
        <v>1506</v>
      </c>
      <c r="D1049" s="283"/>
      <c r="E1049" s="286" t="s">
        <v>1507</v>
      </c>
      <c r="F1049" s="288">
        <v>15457883.800000001</v>
      </c>
      <c r="G1049" s="288">
        <v>15548809.1</v>
      </c>
    </row>
    <row r="1050" spans="1:7" ht="45" outlineLevel="4" x14ac:dyDescent="0.2">
      <c r="A1050" s="283"/>
      <c r="B1050" s="283"/>
      <c r="C1050" s="283" t="s">
        <v>1528</v>
      </c>
      <c r="D1050" s="283"/>
      <c r="E1050" s="286" t="s">
        <v>1529</v>
      </c>
      <c r="F1050" s="288">
        <v>15004118.4</v>
      </c>
      <c r="G1050" s="288">
        <v>15097080.800000001</v>
      </c>
    </row>
    <row r="1051" spans="1:7" ht="60" outlineLevel="5" x14ac:dyDescent="0.2">
      <c r="A1051" s="283"/>
      <c r="B1051" s="283"/>
      <c r="C1051" s="283" t="s">
        <v>1530</v>
      </c>
      <c r="D1051" s="283"/>
      <c r="E1051" s="286" t="s">
        <v>1531</v>
      </c>
      <c r="F1051" s="288">
        <v>14858879.800000001</v>
      </c>
      <c r="G1051" s="288">
        <v>14951842.199999999</v>
      </c>
    </row>
    <row r="1052" spans="1:7" ht="60" outlineLevel="6" x14ac:dyDescent="0.2">
      <c r="A1052" s="283"/>
      <c r="B1052" s="283"/>
      <c r="C1052" s="283" t="s">
        <v>1532</v>
      </c>
      <c r="D1052" s="283"/>
      <c r="E1052" s="286" t="s">
        <v>1410</v>
      </c>
      <c r="F1052" s="288">
        <v>520494.3</v>
      </c>
      <c r="G1052" s="288">
        <v>525545</v>
      </c>
    </row>
    <row r="1053" spans="1:7" ht="90" outlineLevel="7" x14ac:dyDescent="0.2">
      <c r="A1053" s="283"/>
      <c r="B1053" s="283"/>
      <c r="C1053" s="283"/>
      <c r="D1053" s="283" t="s">
        <v>1428</v>
      </c>
      <c r="E1053" s="286" t="s">
        <v>1429</v>
      </c>
      <c r="F1053" s="288">
        <v>33121.4</v>
      </c>
      <c r="G1053" s="288">
        <v>33121.4</v>
      </c>
    </row>
    <row r="1054" spans="1:7" ht="45" outlineLevel="7" x14ac:dyDescent="0.2">
      <c r="A1054" s="283"/>
      <c r="B1054" s="283"/>
      <c r="C1054" s="283"/>
      <c r="D1054" s="283" t="s">
        <v>1417</v>
      </c>
      <c r="E1054" s="286" t="s">
        <v>1418</v>
      </c>
      <c r="F1054" s="288">
        <v>16491.8</v>
      </c>
      <c r="G1054" s="288">
        <v>16491.8</v>
      </c>
    </row>
    <row r="1055" spans="1:7" ht="45" outlineLevel="7" x14ac:dyDescent="0.2">
      <c r="A1055" s="283"/>
      <c r="B1055" s="283"/>
      <c r="C1055" s="283"/>
      <c r="D1055" s="283" t="s">
        <v>1411</v>
      </c>
      <c r="E1055" s="286" t="s">
        <v>1412</v>
      </c>
      <c r="F1055" s="288">
        <v>469878.7</v>
      </c>
      <c r="G1055" s="288">
        <v>474929.4</v>
      </c>
    </row>
    <row r="1056" spans="1:7" ht="15" outlineLevel="7" x14ac:dyDescent="0.2">
      <c r="A1056" s="283"/>
      <c r="B1056" s="283"/>
      <c r="C1056" s="283"/>
      <c r="D1056" s="283" t="s">
        <v>1430</v>
      </c>
      <c r="E1056" s="286" t="s">
        <v>1431</v>
      </c>
      <c r="F1056" s="288">
        <v>1002.4</v>
      </c>
      <c r="G1056" s="288">
        <v>1002.4</v>
      </c>
    </row>
    <row r="1057" spans="1:7" ht="120" outlineLevel="6" x14ac:dyDescent="0.2">
      <c r="A1057" s="283"/>
      <c r="B1057" s="283"/>
      <c r="C1057" s="283" t="s">
        <v>1533</v>
      </c>
      <c r="D1057" s="283"/>
      <c r="E1057" s="286" t="s">
        <v>1534</v>
      </c>
      <c r="F1057" s="288">
        <v>61193.2</v>
      </c>
      <c r="G1057" s="288">
        <v>61193.2</v>
      </c>
    </row>
    <row r="1058" spans="1:7" ht="45" outlineLevel="7" x14ac:dyDescent="0.2">
      <c r="A1058" s="283"/>
      <c r="B1058" s="283"/>
      <c r="C1058" s="283"/>
      <c r="D1058" s="283" t="s">
        <v>1411</v>
      </c>
      <c r="E1058" s="286" t="s">
        <v>1412</v>
      </c>
      <c r="F1058" s="288">
        <v>61193.2</v>
      </c>
      <c r="G1058" s="288">
        <v>61193.2</v>
      </c>
    </row>
    <row r="1059" spans="1:7" ht="90" outlineLevel="6" x14ac:dyDescent="0.2">
      <c r="A1059" s="283"/>
      <c r="B1059" s="283"/>
      <c r="C1059" s="283" t="s">
        <v>1535</v>
      </c>
      <c r="D1059" s="283"/>
      <c r="E1059" s="286" t="s">
        <v>1536</v>
      </c>
      <c r="F1059" s="288">
        <v>13604066.1</v>
      </c>
      <c r="G1059" s="288">
        <v>13688275.9</v>
      </c>
    </row>
    <row r="1060" spans="1:7" ht="15" outlineLevel="7" x14ac:dyDescent="0.2">
      <c r="A1060" s="283"/>
      <c r="B1060" s="283"/>
      <c r="C1060" s="283"/>
      <c r="D1060" s="283" t="s">
        <v>1517</v>
      </c>
      <c r="E1060" s="286" t="s">
        <v>1518</v>
      </c>
      <c r="F1060" s="288">
        <v>13604066.1</v>
      </c>
      <c r="G1060" s="288">
        <v>13688275.9</v>
      </c>
    </row>
    <row r="1061" spans="1:7" ht="60" outlineLevel="6" x14ac:dyDescent="0.2">
      <c r="A1061" s="283"/>
      <c r="B1061" s="283"/>
      <c r="C1061" s="283" t="s">
        <v>1537</v>
      </c>
      <c r="D1061" s="283"/>
      <c r="E1061" s="286" t="s">
        <v>1538</v>
      </c>
      <c r="F1061" s="288">
        <v>429327.2</v>
      </c>
      <c r="G1061" s="288">
        <v>432706.9</v>
      </c>
    </row>
    <row r="1062" spans="1:7" ht="90" outlineLevel="7" x14ac:dyDescent="0.2">
      <c r="A1062" s="283"/>
      <c r="B1062" s="283"/>
      <c r="C1062" s="283"/>
      <c r="D1062" s="283" t="s">
        <v>1428</v>
      </c>
      <c r="E1062" s="286" t="s">
        <v>1429</v>
      </c>
      <c r="F1062" s="288">
        <v>156.30000000000001</v>
      </c>
      <c r="G1062" s="288">
        <v>156.30000000000001</v>
      </c>
    </row>
    <row r="1063" spans="1:7" ht="15" outlineLevel="7" x14ac:dyDescent="0.2">
      <c r="A1063" s="283"/>
      <c r="B1063" s="283"/>
      <c r="C1063" s="283"/>
      <c r="D1063" s="283" t="s">
        <v>1517</v>
      </c>
      <c r="E1063" s="286" t="s">
        <v>1518</v>
      </c>
      <c r="F1063" s="288">
        <v>425913.7</v>
      </c>
      <c r="G1063" s="288">
        <v>429293.4</v>
      </c>
    </row>
    <row r="1064" spans="1:7" ht="45" outlineLevel="7" x14ac:dyDescent="0.2">
      <c r="A1064" s="283"/>
      <c r="B1064" s="283"/>
      <c r="C1064" s="283"/>
      <c r="D1064" s="283" t="s">
        <v>1411</v>
      </c>
      <c r="E1064" s="286" t="s">
        <v>1412</v>
      </c>
      <c r="F1064" s="288">
        <v>3257.2</v>
      </c>
      <c r="G1064" s="288">
        <v>3257.2</v>
      </c>
    </row>
    <row r="1065" spans="1:7" ht="165" outlineLevel="6" x14ac:dyDescent="0.2">
      <c r="A1065" s="283"/>
      <c r="B1065" s="283"/>
      <c r="C1065" s="283" t="s">
        <v>1539</v>
      </c>
      <c r="D1065" s="283"/>
      <c r="E1065" s="286" t="s">
        <v>1540</v>
      </c>
      <c r="F1065" s="288">
        <v>243799</v>
      </c>
      <c r="G1065" s="288">
        <v>244121.2</v>
      </c>
    </row>
    <row r="1066" spans="1:7" ht="15" outlineLevel="7" x14ac:dyDescent="0.2">
      <c r="A1066" s="283"/>
      <c r="B1066" s="283"/>
      <c r="C1066" s="283"/>
      <c r="D1066" s="283" t="s">
        <v>1517</v>
      </c>
      <c r="E1066" s="286" t="s">
        <v>1518</v>
      </c>
      <c r="F1066" s="288">
        <v>243799</v>
      </c>
      <c r="G1066" s="288">
        <v>244121.2</v>
      </c>
    </row>
    <row r="1067" spans="1:7" ht="30" outlineLevel="5" x14ac:dyDescent="0.2">
      <c r="A1067" s="283"/>
      <c r="B1067" s="283"/>
      <c r="C1067" s="283" t="s">
        <v>1541</v>
      </c>
      <c r="D1067" s="283"/>
      <c r="E1067" s="286" t="s">
        <v>1542</v>
      </c>
      <c r="F1067" s="288">
        <v>145238.6</v>
      </c>
      <c r="G1067" s="288">
        <v>145238.6</v>
      </c>
    </row>
    <row r="1068" spans="1:7" ht="60" outlineLevel="6" x14ac:dyDescent="0.2">
      <c r="A1068" s="283"/>
      <c r="B1068" s="283"/>
      <c r="C1068" s="283" t="s">
        <v>1543</v>
      </c>
      <c r="D1068" s="283"/>
      <c r="E1068" s="286" t="s">
        <v>1410</v>
      </c>
      <c r="F1068" s="288">
        <v>47155.9</v>
      </c>
      <c r="G1068" s="288">
        <v>47155.9</v>
      </c>
    </row>
    <row r="1069" spans="1:7" ht="45" outlineLevel="7" x14ac:dyDescent="0.2">
      <c r="A1069" s="283"/>
      <c r="B1069" s="283"/>
      <c r="C1069" s="283"/>
      <c r="D1069" s="283" t="s">
        <v>1411</v>
      </c>
      <c r="E1069" s="286" t="s">
        <v>1412</v>
      </c>
      <c r="F1069" s="288">
        <v>47155.9</v>
      </c>
      <c r="G1069" s="288">
        <v>47155.9</v>
      </c>
    </row>
    <row r="1070" spans="1:7" ht="30" outlineLevel="6" x14ac:dyDescent="0.2">
      <c r="A1070" s="283"/>
      <c r="B1070" s="283"/>
      <c r="C1070" s="283" t="s">
        <v>1545</v>
      </c>
      <c r="D1070" s="283"/>
      <c r="E1070" s="286" t="s">
        <v>1546</v>
      </c>
      <c r="F1070" s="288">
        <v>27194</v>
      </c>
      <c r="G1070" s="288">
        <v>27194</v>
      </c>
    </row>
    <row r="1071" spans="1:7" ht="45" outlineLevel="7" x14ac:dyDescent="0.2">
      <c r="A1071" s="283"/>
      <c r="B1071" s="283"/>
      <c r="C1071" s="283"/>
      <c r="D1071" s="283" t="s">
        <v>1417</v>
      </c>
      <c r="E1071" s="286" t="s">
        <v>1418</v>
      </c>
      <c r="F1071" s="288">
        <v>27194</v>
      </c>
      <c r="G1071" s="288">
        <v>27194</v>
      </c>
    </row>
    <row r="1072" spans="1:7" ht="45" outlineLevel="6" x14ac:dyDescent="0.2">
      <c r="A1072" s="283"/>
      <c r="B1072" s="283"/>
      <c r="C1072" s="283" t="s">
        <v>1547</v>
      </c>
      <c r="D1072" s="283"/>
      <c r="E1072" s="286" t="s">
        <v>1548</v>
      </c>
      <c r="F1072" s="288">
        <v>32544.7</v>
      </c>
      <c r="G1072" s="288">
        <v>32544.7</v>
      </c>
    </row>
    <row r="1073" spans="1:7" ht="45" outlineLevel="7" x14ac:dyDescent="0.2">
      <c r="A1073" s="283"/>
      <c r="B1073" s="283"/>
      <c r="C1073" s="283"/>
      <c r="D1073" s="283" t="s">
        <v>1417</v>
      </c>
      <c r="E1073" s="286" t="s">
        <v>1418</v>
      </c>
      <c r="F1073" s="288">
        <v>32544.7</v>
      </c>
      <c r="G1073" s="288">
        <v>32544.7</v>
      </c>
    </row>
    <row r="1074" spans="1:7" ht="45" outlineLevel="6" x14ac:dyDescent="0.2">
      <c r="A1074" s="283"/>
      <c r="B1074" s="283"/>
      <c r="C1074" s="283" t="s">
        <v>1549</v>
      </c>
      <c r="D1074" s="283"/>
      <c r="E1074" s="286" t="s">
        <v>1550</v>
      </c>
      <c r="F1074" s="288">
        <v>38344</v>
      </c>
      <c r="G1074" s="288">
        <v>38344</v>
      </c>
    </row>
    <row r="1075" spans="1:7" ht="45" outlineLevel="7" x14ac:dyDescent="0.2">
      <c r="A1075" s="283"/>
      <c r="B1075" s="283"/>
      <c r="C1075" s="283"/>
      <c r="D1075" s="283" t="s">
        <v>1417</v>
      </c>
      <c r="E1075" s="286" t="s">
        <v>1418</v>
      </c>
      <c r="F1075" s="288">
        <v>38344</v>
      </c>
      <c r="G1075" s="288">
        <v>38344</v>
      </c>
    </row>
    <row r="1076" spans="1:7" ht="30" outlineLevel="4" x14ac:dyDescent="0.2">
      <c r="A1076" s="283"/>
      <c r="B1076" s="283"/>
      <c r="C1076" s="283" t="s">
        <v>1610</v>
      </c>
      <c r="D1076" s="283"/>
      <c r="E1076" s="286" t="s">
        <v>1611</v>
      </c>
      <c r="F1076" s="288">
        <v>431626.4</v>
      </c>
      <c r="G1076" s="288">
        <v>429589.3</v>
      </c>
    </row>
    <row r="1077" spans="1:7" ht="45" outlineLevel="5" x14ac:dyDescent="0.2">
      <c r="A1077" s="283"/>
      <c r="B1077" s="283"/>
      <c r="C1077" s="283" t="s">
        <v>1615</v>
      </c>
      <c r="D1077" s="283"/>
      <c r="E1077" s="286" t="s">
        <v>1616</v>
      </c>
      <c r="F1077" s="288">
        <v>1480</v>
      </c>
      <c r="G1077" s="288">
        <v>1480</v>
      </c>
    </row>
    <row r="1078" spans="1:7" ht="60" outlineLevel="6" x14ac:dyDescent="0.2">
      <c r="A1078" s="283"/>
      <c r="B1078" s="283"/>
      <c r="C1078" s="283" t="s">
        <v>1617</v>
      </c>
      <c r="D1078" s="283"/>
      <c r="E1078" s="286" t="s">
        <v>1410</v>
      </c>
      <c r="F1078" s="288">
        <v>400</v>
      </c>
      <c r="G1078" s="288">
        <v>400</v>
      </c>
    </row>
    <row r="1079" spans="1:7" ht="45" outlineLevel="7" x14ac:dyDescent="0.2">
      <c r="A1079" s="283"/>
      <c r="B1079" s="283"/>
      <c r="C1079" s="283"/>
      <c r="D1079" s="283" t="s">
        <v>1411</v>
      </c>
      <c r="E1079" s="286" t="s">
        <v>1412</v>
      </c>
      <c r="F1079" s="288">
        <v>400</v>
      </c>
      <c r="G1079" s="288">
        <v>400</v>
      </c>
    </row>
    <row r="1080" spans="1:7" ht="30" outlineLevel="6" x14ac:dyDescent="0.2">
      <c r="A1080" s="283"/>
      <c r="B1080" s="283"/>
      <c r="C1080" s="283" t="s">
        <v>1618</v>
      </c>
      <c r="D1080" s="283"/>
      <c r="E1080" s="286" t="s">
        <v>1619</v>
      </c>
      <c r="F1080" s="288">
        <v>1080</v>
      </c>
      <c r="G1080" s="288">
        <v>1080</v>
      </c>
    </row>
    <row r="1081" spans="1:7" ht="30" outlineLevel="7" x14ac:dyDescent="0.2">
      <c r="A1081" s="283"/>
      <c r="B1081" s="283"/>
      <c r="C1081" s="283"/>
      <c r="D1081" s="283" t="s">
        <v>1419</v>
      </c>
      <c r="E1081" s="286" t="s">
        <v>1420</v>
      </c>
      <c r="F1081" s="288">
        <v>1080</v>
      </c>
      <c r="G1081" s="288">
        <v>1080</v>
      </c>
    </row>
    <row r="1082" spans="1:7" ht="45" outlineLevel="5" x14ac:dyDescent="0.2">
      <c r="A1082" s="283"/>
      <c r="B1082" s="283"/>
      <c r="C1082" s="283" t="s">
        <v>1620</v>
      </c>
      <c r="D1082" s="283"/>
      <c r="E1082" s="286" t="s">
        <v>1621</v>
      </c>
      <c r="F1082" s="288">
        <v>430146.4</v>
      </c>
      <c r="G1082" s="288">
        <v>428109.3</v>
      </c>
    </row>
    <row r="1083" spans="1:7" ht="45" outlineLevel="6" x14ac:dyDescent="0.2">
      <c r="A1083" s="283"/>
      <c r="B1083" s="283"/>
      <c r="C1083" s="283" t="s">
        <v>1622</v>
      </c>
      <c r="D1083" s="283"/>
      <c r="E1083" s="286" t="s">
        <v>1623</v>
      </c>
      <c r="F1083" s="288">
        <v>390146.4</v>
      </c>
      <c r="G1083" s="288">
        <v>388109.3</v>
      </c>
    </row>
    <row r="1084" spans="1:7" ht="15" outlineLevel="7" x14ac:dyDescent="0.2">
      <c r="A1084" s="283"/>
      <c r="B1084" s="283"/>
      <c r="C1084" s="283"/>
      <c r="D1084" s="283" t="s">
        <v>1517</v>
      </c>
      <c r="E1084" s="286" t="s">
        <v>1518</v>
      </c>
      <c r="F1084" s="288">
        <v>390146.4</v>
      </c>
      <c r="G1084" s="288">
        <v>388109.3</v>
      </c>
    </row>
    <row r="1085" spans="1:7" ht="45" outlineLevel="6" x14ac:dyDescent="0.2">
      <c r="A1085" s="283"/>
      <c r="B1085" s="283"/>
      <c r="C1085" s="283" t="s">
        <v>1624</v>
      </c>
      <c r="D1085" s="283"/>
      <c r="E1085" s="286" t="s">
        <v>1625</v>
      </c>
      <c r="F1085" s="288">
        <v>40000</v>
      </c>
      <c r="G1085" s="288">
        <v>40000</v>
      </c>
    </row>
    <row r="1086" spans="1:7" ht="15" outlineLevel="7" x14ac:dyDescent="0.2">
      <c r="A1086" s="283"/>
      <c r="B1086" s="283"/>
      <c r="C1086" s="283"/>
      <c r="D1086" s="283" t="s">
        <v>1517</v>
      </c>
      <c r="E1086" s="286" t="s">
        <v>1518</v>
      </c>
      <c r="F1086" s="288">
        <v>40000</v>
      </c>
      <c r="G1086" s="288">
        <v>40000</v>
      </c>
    </row>
    <row r="1087" spans="1:7" ht="45" outlineLevel="4" x14ac:dyDescent="0.2">
      <c r="A1087" s="283"/>
      <c r="B1087" s="283"/>
      <c r="C1087" s="283" t="s">
        <v>1632</v>
      </c>
      <c r="D1087" s="283"/>
      <c r="E1087" s="286" t="s">
        <v>1633</v>
      </c>
      <c r="F1087" s="288">
        <v>22139</v>
      </c>
      <c r="G1087" s="288">
        <v>22139</v>
      </c>
    </row>
    <row r="1088" spans="1:7" ht="45" outlineLevel="5" x14ac:dyDescent="0.2">
      <c r="A1088" s="283"/>
      <c r="B1088" s="283"/>
      <c r="C1088" s="283" t="s">
        <v>1634</v>
      </c>
      <c r="D1088" s="283"/>
      <c r="E1088" s="286" t="s">
        <v>1635</v>
      </c>
      <c r="F1088" s="288">
        <v>22139</v>
      </c>
      <c r="G1088" s="288">
        <v>22139</v>
      </c>
    </row>
    <row r="1089" spans="1:7" ht="45" outlineLevel="6" x14ac:dyDescent="0.2">
      <c r="A1089" s="283"/>
      <c r="B1089" s="283"/>
      <c r="C1089" s="283" t="s">
        <v>1636</v>
      </c>
      <c r="D1089" s="283"/>
      <c r="E1089" s="286" t="s">
        <v>1637</v>
      </c>
      <c r="F1089" s="288">
        <v>22139</v>
      </c>
      <c r="G1089" s="288">
        <v>22139</v>
      </c>
    </row>
    <row r="1090" spans="1:7" ht="45" outlineLevel="7" x14ac:dyDescent="0.2">
      <c r="A1090" s="283"/>
      <c r="B1090" s="283"/>
      <c r="C1090" s="283"/>
      <c r="D1090" s="283" t="s">
        <v>1417</v>
      </c>
      <c r="E1090" s="286" t="s">
        <v>1418</v>
      </c>
      <c r="F1090" s="288">
        <v>1747.7</v>
      </c>
      <c r="G1090" s="288">
        <v>1747.7</v>
      </c>
    </row>
    <row r="1091" spans="1:7" ht="45" outlineLevel="7" x14ac:dyDescent="0.2">
      <c r="A1091" s="283"/>
      <c r="B1091" s="283"/>
      <c r="C1091" s="283"/>
      <c r="D1091" s="283" t="s">
        <v>1411</v>
      </c>
      <c r="E1091" s="286" t="s">
        <v>1412</v>
      </c>
      <c r="F1091" s="288">
        <v>20391.3</v>
      </c>
      <c r="G1091" s="288">
        <v>20391.3</v>
      </c>
    </row>
    <row r="1092" spans="1:7" ht="15" outlineLevel="2" x14ac:dyDescent="0.2">
      <c r="A1092" s="283"/>
      <c r="B1092" s="283" t="s">
        <v>3194</v>
      </c>
      <c r="C1092" s="283"/>
      <c r="D1092" s="283"/>
      <c r="E1092" s="286" t="s">
        <v>3195</v>
      </c>
      <c r="F1092" s="288">
        <v>76833.7</v>
      </c>
      <c r="G1092" s="288">
        <v>76833.7</v>
      </c>
    </row>
    <row r="1093" spans="1:7" ht="30" outlineLevel="3" x14ac:dyDescent="0.2">
      <c r="A1093" s="283"/>
      <c r="B1093" s="283"/>
      <c r="C1093" s="283" t="s">
        <v>1506</v>
      </c>
      <c r="D1093" s="283"/>
      <c r="E1093" s="286" t="s">
        <v>1507</v>
      </c>
      <c r="F1093" s="288">
        <v>76833.7</v>
      </c>
      <c r="G1093" s="288">
        <v>76833.7</v>
      </c>
    </row>
    <row r="1094" spans="1:7" ht="45" outlineLevel="4" x14ac:dyDescent="0.2">
      <c r="A1094" s="283"/>
      <c r="B1094" s="283"/>
      <c r="C1094" s="283" t="s">
        <v>1551</v>
      </c>
      <c r="D1094" s="283"/>
      <c r="E1094" s="286" t="s">
        <v>1552</v>
      </c>
      <c r="F1094" s="288">
        <v>76833.7</v>
      </c>
      <c r="G1094" s="288">
        <v>76833.7</v>
      </c>
    </row>
    <row r="1095" spans="1:7" ht="75" outlineLevel="5" x14ac:dyDescent="0.2">
      <c r="A1095" s="283"/>
      <c r="B1095" s="283"/>
      <c r="C1095" s="283" t="s">
        <v>1553</v>
      </c>
      <c r="D1095" s="283"/>
      <c r="E1095" s="286" t="s">
        <v>1554</v>
      </c>
      <c r="F1095" s="288">
        <v>62093.7</v>
      </c>
      <c r="G1095" s="288">
        <v>62093.7</v>
      </c>
    </row>
    <row r="1096" spans="1:7" ht="60" outlineLevel="6" x14ac:dyDescent="0.2">
      <c r="A1096" s="283"/>
      <c r="B1096" s="283"/>
      <c r="C1096" s="283" t="s">
        <v>1555</v>
      </c>
      <c r="D1096" s="283"/>
      <c r="E1096" s="286" t="s">
        <v>1410</v>
      </c>
      <c r="F1096" s="288">
        <v>62093.7</v>
      </c>
      <c r="G1096" s="288">
        <v>62093.7</v>
      </c>
    </row>
    <row r="1097" spans="1:7" ht="45" outlineLevel="7" x14ac:dyDescent="0.2">
      <c r="A1097" s="283"/>
      <c r="B1097" s="283"/>
      <c r="C1097" s="283"/>
      <c r="D1097" s="283" t="s">
        <v>1411</v>
      </c>
      <c r="E1097" s="286" t="s">
        <v>1412</v>
      </c>
      <c r="F1097" s="288">
        <v>62093.7</v>
      </c>
      <c r="G1097" s="288">
        <v>62093.7</v>
      </c>
    </row>
    <row r="1098" spans="1:7" ht="30" outlineLevel="5" x14ac:dyDescent="0.2">
      <c r="A1098" s="283"/>
      <c r="B1098" s="283"/>
      <c r="C1098" s="283" t="s">
        <v>1556</v>
      </c>
      <c r="D1098" s="283"/>
      <c r="E1098" s="286" t="s">
        <v>1557</v>
      </c>
      <c r="F1098" s="288">
        <v>14740</v>
      </c>
      <c r="G1098" s="288">
        <v>14740</v>
      </c>
    </row>
    <row r="1099" spans="1:7" ht="60" outlineLevel="6" x14ac:dyDescent="0.2">
      <c r="A1099" s="283"/>
      <c r="B1099" s="283"/>
      <c r="C1099" s="283" t="s">
        <v>1558</v>
      </c>
      <c r="D1099" s="283"/>
      <c r="E1099" s="286" t="s">
        <v>1410</v>
      </c>
      <c r="F1099" s="288">
        <v>14740</v>
      </c>
      <c r="G1099" s="288">
        <v>14740</v>
      </c>
    </row>
    <row r="1100" spans="1:7" ht="45" outlineLevel="7" x14ac:dyDescent="0.2">
      <c r="A1100" s="283"/>
      <c r="B1100" s="283"/>
      <c r="C1100" s="283"/>
      <c r="D1100" s="283" t="s">
        <v>1411</v>
      </c>
      <c r="E1100" s="286" t="s">
        <v>1412</v>
      </c>
      <c r="F1100" s="288">
        <v>14740</v>
      </c>
      <c r="G1100" s="288">
        <v>14740</v>
      </c>
    </row>
    <row r="1101" spans="1:7" ht="15" outlineLevel="2" x14ac:dyDescent="0.2">
      <c r="A1101" s="283"/>
      <c r="B1101" s="283" t="s">
        <v>3196</v>
      </c>
      <c r="C1101" s="283"/>
      <c r="D1101" s="283"/>
      <c r="E1101" s="286" t="s">
        <v>3197</v>
      </c>
      <c r="F1101" s="288">
        <v>2641833.7999999998</v>
      </c>
      <c r="G1101" s="288">
        <v>2715075.3</v>
      </c>
    </row>
    <row r="1102" spans="1:7" ht="30" outlineLevel="3" x14ac:dyDescent="0.2">
      <c r="A1102" s="283"/>
      <c r="B1102" s="283"/>
      <c r="C1102" s="283" t="s">
        <v>1506</v>
      </c>
      <c r="D1102" s="283"/>
      <c r="E1102" s="286" t="s">
        <v>1507</v>
      </c>
      <c r="F1102" s="288">
        <v>2641833.7999999998</v>
      </c>
      <c r="G1102" s="288">
        <v>2715075.3</v>
      </c>
    </row>
    <row r="1103" spans="1:7" ht="30" outlineLevel="4" x14ac:dyDescent="0.2">
      <c r="A1103" s="283"/>
      <c r="B1103" s="283"/>
      <c r="C1103" s="283" t="s">
        <v>1561</v>
      </c>
      <c r="D1103" s="283"/>
      <c r="E1103" s="286" t="s">
        <v>1562</v>
      </c>
      <c r="F1103" s="288">
        <v>2575895.4</v>
      </c>
      <c r="G1103" s="288">
        <v>2583885.7000000002</v>
      </c>
    </row>
    <row r="1104" spans="1:7" ht="105" outlineLevel="5" x14ac:dyDescent="0.2">
      <c r="A1104" s="283"/>
      <c r="B1104" s="283"/>
      <c r="C1104" s="283" t="s">
        <v>1563</v>
      </c>
      <c r="D1104" s="283"/>
      <c r="E1104" s="286" t="s">
        <v>1564</v>
      </c>
      <c r="F1104" s="288">
        <v>2411378.7000000002</v>
      </c>
      <c r="G1104" s="288">
        <v>2419369</v>
      </c>
    </row>
    <row r="1105" spans="1:7" ht="60" outlineLevel="6" x14ac:dyDescent="0.2">
      <c r="A1105" s="283"/>
      <c r="B1105" s="283"/>
      <c r="C1105" s="283" t="s">
        <v>1565</v>
      </c>
      <c r="D1105" s="283"/>
      <c r="E1105" s="286" t="s">
        <v>1410</v>
      </c>
      <c r="F1105" s="288">
        <v>2411378.7000000002</v>
      </c>
      <c r="G1105" s="288">
        <v>2419369</v>
      </c>
    </row>
    <row r="1106" spans="1:7" ht="45" outlineLevel="7" x14ac:dyDescent="0.2">
      <c r="A1106" s="283"/>
      <c r="B1106" s="283"/>
      <c r="C1106" s="283"/>
      <c r="D1106" s="283" t="s">
        <v>1411</v>
      </c>
      <c r="E1106" s="286" t="s">
        <v>1412</v>
      </c>
      <c r="F1106" s="288">
        <v>2411378.7000000002</v>
      </c>
      <c r="G1106" s="288">
        <v>2419369</v>
      </c>
    </row>
    <row r="1107" spans="1:7" ht="60" outlineLevel="5" x14ac:dyDescent="0.2">
      <c r="A1107" s="283"/>
      <c r="B1107" s="283"/>
      <c r="C1107" s="283" t="s">
        <v>1579</v>
      </c>
      <c r="D1107" s="283"/>
      <c r="E1107" s="286" t="s">
        <v>1580</v>
      </c>
      <c r="F1107" s="288">
        <v>164516.70000000001</v>
      </c>
      <c r="G1107" s="288">
        <v>164516.70000000001</v>
      </c>
    </row>
    <row r="1108" spans="1:7" ht="75" outlineLevel="6" x14ac:dyDescent="0.2">
      <c r="A1108" s="283"/>
      <c r="B1108" s="283"/>
      <c r="C1108" s="283" t="s">
        <v>1581</v>
      </c>
      <c r="D1108" s="283"/>
      <c r="E1108" s="286" t="s">
        <v>1582</v>
      </c>
      <c r="F1108" s="288">
        <v>164516.70000000001</v>
      </c>
      <c r="G1108" s="288">
        <v>164516.70000000001</v>
      </c>
    </row>
    <row r="1109" spans="1:7" ht="30" outlineLevel="7" x14ac:dyDescent="0.2">
      <c r="A1109" s="283"/>
      <c r="B1109" s="283"/>
      <c r="C1109" s="283"/>
      <c r="D1109" s="283" t="s">
        <v>1419</v>
      </c>
      <c r="E1109" s="286" t="s">
        <v>1420</v>
      </c>
      <c r="F1109" s="288">
        <v>151818.4</v>
      </c>
      <c r="G1109" s="288">
        <v>151818.4</v>
      </c>
    </row>
    <row r="1110" spans="1:7" ht="45" outlineLevel="7" x14ac:dyDescent="0.2">
      <c r="A1110" s="283"/>
      <c r="B1110" s="283"/>
      <c r="C1110" s="283"/>
      <c r="D1110" s="283" t="s">
        <v>1411</v>
      </c>
      <c r="E1110" s="286" t="s">
        <v>1412</v>
      </c>
      <c r="F1110" s="288">
        <v>12698.3</v>
      </c>
      <c r="G1110" s="288">
        <v>12698.3</v>
      </c>
    </row>
    <row r="1111" spans="1:7" ht="45" outlineLevel="4" x14ac:dyDescent="0.2">
      <c r="A1111" s="283"/>
      <c r="B1111" s="283"/>
      <c r="C1111" s="283" t="s">
        <v>1632</v>
      </c>
      <c r="D1111" s="283"/>
      <c r="E1111" s="286" t="s">
        <v>1633</v>
      </c>
      <c r="F1111" s="288">
        <v>65938.399999999994</v>
      </c>
      <c r="G1111" s="288">
        <v>131189.6</v>
      </c>
    </row>
    <row r="1112" spans="1:7" ht="45" outlineLevel="5" x14ac:dyDescent="0.2">
      <c r="A1112" s="283"/>
      <c r="B1112" s="283"/>
      <c r="C1112" s="283" t="s">
        <v>1634</v>
      </c>
      <c r="D1112" s="283"/>
      <c r="E1112" s="286" t="s">
        <v>1635</v>
      </c>
      <c r="F1112" s="288">
        <v>56998.6</v>
      </c>
      <c r="G1112" s="288">
        <v>56998.6</v>
      </c>
    </row>
    <row r="1113" spans="1:7" ht="45" outlineLevel="6" x14ac:dyDescent="0.2">
      <c r="A1113" s="283"/>
      <c r="B1113" s="283"/>
      <c r="C1113" s="283" t="s">
        <v>1636</v>
      </c>
      <c r="D1113" s="283"/>
      <c r="E1113" s="286" t="s">
        <v>1637</v>
      </c>
      <c r="F1113" s="288">
        <v>56998.6</v>
      </c>
      <c r="G1113" s="288">
        <v>56998.6</v>
      </c>
    </row>
    <row r="1114" spans="1:7" ht="45" outlineLevel="7" x14ac:dyDescent="0.2">
      <c r="A1114" s="283"/>
      <c r="B1114" s="283"/>
      <c r="C1114" s="283"/>
      <c r="D1114" s="283" t="s">
        <v>1411</v>
      </c>
      <c r="E1114" s="286" t="s">
        <v>1412</v>
      </c>
      <c r="F1114" s="288">
        <v>56998.6</v>
      </c>
      <c r="G1114" s="288">
        <v>56998.6</v>
      </c>
    </row>
    <row r="1115" spans="1:7" ht="45" outlineLevel="5" x14ac:dyDescent="0.2">
      <c r="A1115" s="283"/>
      <c r="B1115" s="283"/>
      <c r="C1115" s="283" t="s">
        <v>1640</v>
      </c>
      <c r="D1115" s="283"/>
      <c r="E1115" s="286" t="s">
        <v>1641</v>
      </c>
      <c r="F1115" s="288">
        <v>8939.7999999999993</v>
      </c>
      <c r="G1115" s="288">
        <v>74191</v>
      </c>
    </row>
    <row r="1116" spans="1:7" ht="75" outlineLevel="6" x14ac:dyDescent="0.2">
      <c r="A1116" s="283"/>
      <c r="B1116" s="283"/>
      <c r="C1116" s="283" t="s">
        <v>1642</v>
      </c>
      <c r="D1116" s="283"/>
      <c r="E1116" s="286" t="s">
        <v>1643</v>
      </c>
      <c r="F1116" s="288">
        <v>8939.7999999999993</v>
      </c>
      <c r="G1116" s="288">
        <v>74191</v>
      </c>
    </row>
    <row r="1117" spans="1:7" ht="45" outlineLevel="7" x14ac:dyDescent="0.2">
      <c r="A1117" s="283"/>
      <c r="B1117" s="283"/>
      <c r="C1117" s="283"/>
      <c r="D1117" s="283" t="s">
        <v>1456</v>
      </c>
      <c r="E1117" s="286" t="s">
        <v>1457</v>
      </c>
      <c r="F1117" s="288">
        <v>8939.7999999999993</v>
      </c>
      <c r="G1117" s="288">
        <v>74191</v>
      </c>
    </row>
    <row r="1118" spans="1:7" ht="45" outlineLevel="2" x14ac:dyDescent="0.2">
      <c r="A1118" s="283"/>
      <c r="B1118" s="283" t="s">
        <v>3129</v>
      </c>
      <c r="C1118" s="283"/>
      <c r="D1118" s="283"/>
      <c r="E1118" s="286" t="s">
        <v>3130</v>
      </c>
      <c r="F1118" s="288">
        <v>140994.6</v>
      </c>
      <c r="G1118" s="288">
        <v>140994.6</v>
      </c>
    </row>
    <row r="1119" spans="1:7" ht="30" outlineLevel="3" x14ac:dyDescent="0.2">
      <c r="A1119" s="283"/>
      <c r="B1119" s="283"/>
      <c r="C1119" s="283" t="s">
        <v>1506</v>
      </c>
      <c r="D1119" s="283"/>
      <c r="E1119" s="286" t="s">
        <v>1507</v>
      </c>
      <c r="F1119" s="288">
        <v>140994.6</v>
      </c>
      <c r="G1119" s="288">
        <v>140994.6</v>
      </c>
    </row>
    <row r="1120" spans="1:7" ht="30" outlineLevel="4" x14ac:dyDescent="0.2">
      <c r="A1120" s="283"/>
      <c r="B1120" s="283"/>
      <c r="C1120" s="283" t="s">
        <v>1610</v>
      </c>
      <c r="D1120" s="283"/>
      <c r="E1120" s="286" t="s">
        <v>1611</v>
      </c>
      <c r="F1120" s="288">
        <v>140994.6</v>
      </c>
      <c r="G1120" s="288">
        <v>140994.6</v>
      </c>
    </row>
    <row r="1121" spans="1:7" ht="90" outlineLevel="5" x14ac:dyDescent="0.2">
      <c r="A1121" s="283"/>
      <c r="B1121" s="283"/>
      <c r="C1121" s="283" t="s">
        <v>1612</v>
      </c>
      <c r="D1121" s="283"/>
      <c r="E1121" s="286" t="s">
        <v>1613</v>
      </c>
      <c r="F1121" s="288">
        <v>62911.5</v>
      </c>
      <c r="G1121" s="288">
        <v>62911.5</v>
      </c>
    </row>
    <row r="1122" spans="1:7" ht="60" outlineLevel="6" x14ac:dyDescent="0.2">
      <c r="A1122" s="283"/>
      <c r="B1122" s="283"/>
      <c r="C1122" s="283" t="s">
        <v>1614</v>
      </c>
      <c r="D1122" s="283"/>
      <c r="E1122" s="286" t="s">
        <v>1410</v>
      </c>
      <c r="F1122" s="288">
        <v>62911.5</v>
      </c>
      <c r="G1122" s="288">
        <v>62911.5</v>
      </c>
    </row>
    <row r="1123" spans="1:7" ht="45" outlineLevel="7" x14ac:dyDescent="0.2">
      <c r="A1123" s="283"/>
      <c r="B1123" s="283"/>
      <c r="C1123" s="283"/>
      <c r="D1123" s="283" t="s">
        <v>1411</v>
      </c>
      <c r="E1123" s="286" t="s">
        <v>1412</v>
      </c>
      <c r="F1123" s="288">
        <v>62911.5</v>
      </c>
      <c r="G1123" s="288">
        <v>62911.5</v>
      </c>
    </row>
    <row r="1124" spans="1:7" ht="45" outlineLevel="5" x14ac:dyDescent="0.2">
      <c r="A1124" s="283"/>
      <c r="B1124" s="283"/>
      <c r="C1124" s="283" t="s">
        <v>1615</v>
      </c>
      <c r="D1124" s="283"/>
      <c r="E1124" s="286" t="s">
        <v>1616</v>
      </c>
      <c r="F1124" s="288">
        <v>78083.100000000006</v>
      </c>
      <c r="G1124" s="288">
        <v>78083.100000000006</v>
      </c>
    </row>
    <row r="1125" spans="1:7" ht="60" outlineLevel="6" x14ac:dyDescent="0.2">
      <c r="A1125" s="283"/>
      <c r="B1125" s="283"/>
      <c r="C1125" s="283" t="s">
        <v>1617</v>
      </c>
      <c r="D1125" s="283"/>
      <c r="E1125" s="286" t="s">
        <v>1410</v>
      </c>
      <c r="F1125" s="288">
        <v>77083.100000000006</v>
      </c>
      <c r="G1125" s="288">
        <v>77083.100000000006</v>
      </c>
    </row>
    <row r="1126" spans="1:7" ht="45" outlineLevel="7" x14ac:dyDescent="0.2">
      <c r="A1126" s="283"/>
      <c r="B1126" s="283"/>
      <c r="C1126" s="283"/>
      <c r="D1126" s="283" t="s">
        <v>1411</v>
      </c>
      <c r="E1126" s="286" t="s">
        <v>1412</v>
      </c>
      <c r="F1126" s="288">
        <v>77083.100000000006</v>
      </c>
      <c r="G1126" s="288">
        <v>77083.100000000006</v>
      </c>
    </row>
    <row r="1127" spans="1:7" ht="30" outlineLevel="6" x14ac:dyDescent="0.2">
      <c r="A1127" s="283"/>
      <c r="B1127" s="283"/>
      <c r="C1127" s="283" t="s">
        <v>1618</v>
      </c>
      <c r="D1127" s="283"/>
      <c r="E1127" s="286" t="s">
        <v>1619</v>
      </c>
      <c r="F1127" s="288">
        <v>1000</v>
      </c>
      <c r="G1127" s="288">
        <v>1000</v>
      </c>
    </row>
    <row r="1128" spans="1:7" ht="45" outlineLevel="7" x14ac:dyDescent="0.2">
      <c r="A1128" s="283"/>
      <c r="B1128" s="283"/>
      <c r="C1128" s="283"/>
      <c r="D1128" s="283" t="s">
        <v>1417</v>
      </c>
      <c r="E1128" s="286" t="s">
        <v>1418</v>
      </c>
      <c r="F1128" s="288">
        <v>1000</v>
      </c>
      <c r="G1128" s="288">
        <v>1000</v>
      </c>
    </row>
    <row r="1129" spans="1:7" ht="15" outlineLevel="2" x14ac:dyDescent="0.2">
      <c r="A1129" s="283"/>
      <c r="B1129" s="283" t="s">
        <v>3209</v>
      </c>
      <c r="C1129" s="283"/>
      <c r="D1129" s="283"/>
      <c r="E1129" s="286" t="s">
        <v>3210</v>
      </c>
      <c r="F1129" s="288">
        <v>142540.20000000001</v>
      </c>
      <c r="G1129" s="288">
        <v>142540.20000000001</v>
      </c>
    </row>
    <row r="1130" spans="1:7" ht="30" outlineLevel="3" x14ac:dyDescent="0.2">
      <c r="A1130" s="283"/>
      <c r="B1130" s="283"/>
      <c r="C1130" s="283" t="s">
        <v>1506</v>
      </c>
      <c r="D1130" s="283"/>
      <c r="E1130" s="286" t="s">
        <v>1507</v>
      </c>
      <c r="F1130" s="288">
        <v>142540.20000000001</v>
      </c>
      <c r="G1130" s="288">
        <v>142540.20000000001</v>
      </c>
    </row>
    <row r="1131" spans="1:7" ht="30" outlineLevel="4" x14ac:dyDescent="0.2">
      <c r="A1131" s="283"/>
      <c r="B1131" s="283"/>
      <c r="C1131" s="283" t="s">
        <v>1583</v>
      </c>
      <c r="D1131" s="283"/>
      <c r="E1131" s="286" t="s">
        <v>1584</v>
      </c>
      <c r="F1131" s="288">
        <v>142540.20000000001</v>
      </c>
      <c r="G1131" s="288">
        <v>142540.20000000001</v>
      </c>
    </row>
    <row r="1132" spans="1:7" ht="60" outlineLevel="5" x14ac:dyDescent="0.2">
      <c r="A1132" s="283"/>
      <c r="B1132" s="283"/>
      <c r="C1132" s="283" t="s">
        <v>1596</v>
      </c>
      <c r="D1132" s="283"/>
      <c r="E1132" s="286" t="s">
        <v>1597</v>
      </c>
      <c r="F1132" s="288">
        <v>142540.20000000001</v>
      </c>
      <c r="G1132" s="288">
        <v>142540.20000000001</v>
      </c>
    </row>
    <row r="1133" spans="1:7" ht="60" outlineLevel="6" x14ac:dyDescent="0.2">
      <c r="A1133" s="283"/>
      <c r="B1133" s="283"/>
      <c r="C1133" s="283" t="s">
        <v>1602</v>
      </c>
      <c r="D1133" s="283"/>
      <c r="E1133" s="286" t="s">
        <v>1603</v>
      </c>
      <c r="F1133" s="288">
        <v>2125.1999999999998</v>
      </c>
      <c r="G1133" s="288">
        <v>2125.1999999999998</v>
      </c>
    </row>
    <row r="1134" spans="1:7" ht="30" outlineLevel="7" x14ac:dyDescent="0.2">
      <c r="A1134" s="283"/>
      <c r="B1134" s="283"/>
      <c r="C1134" s="283"/>
      <c r="D1134" s="283" t="s">
        <v>1419</v>
      </c>
      <c r="E1134" s="286" t="s">
        <v>1420</v>
      </c>
      <c r="F1134" s="288">
        <v>2125.1999999999998</v>
      </c>
      <c r="G1134" s="288">
        <v>2125.1999999999998</v>
      </c>
    </row>
    <row r="1135" spans="1:7" ht="75" outlineLevel="6" x14ac:dyDescent="0.2">
      <c r="A1135" s="283"/>
      <c r="B1135" s="283"/>
      <c r="C1135" s="283" t="s">
        <v>1606</v>
      </c>
      <c r="D1135" s="283"/>
      <c r="E1135" s="286" t="s">
        <v>1607</v>
      </c>
      <c r="F1135" s="288">
        <v>3450</v>
      </c>
      <c r="G1135" s="288">
        <v>3450</v>
      </c>
    </row>
    <row r="1136" spans="1:7" ht="30" outlineLevel="7" x14ac:dyDescent="0.2">
      <c r="A1136" s="283"/>
      <c r="B1136" s="283"/>
      <c r="C1136" s="283"/>
      <c r="D1136" s="283" t="s">
        <v>1419</v>
      </c>
      <c r="E1136" s="286" t="s">
        <v>1420</v>
      </c>
      <c r="F1136" s="288">
        <v>3450</v>
      </c>
      <c r="G1136" s="288">
        <v>3450</v>
      </c>
    </row>
    <row r="1137" spans="1:7" ht="60" outlineLevel="6" x14ac:dyDescent="0.2">
      <c r="A1137" s="283"/>
      <c r="B1137" s="283"/>
      <c r="C1137" s="283" t="s">
        <v>1608</v>
      </c>
      <c r="D1137" s="283"/>
      <c r="E1137" s="286" t="s">
        <v>1609</v>
      </c>
      <c r="F1137" s="288">
        <v>136965</v>
      </c>
      <c r="G1137" s="288">
        <v>136965</v>
      </c>
    </row>
    <row r="1138" spans="1:7" ht="30" outlineLevel="7" x14ac:dyDescent="0.2">
      <c r="A1138" s="283"/>
      <c r="B1138" s="283"/>
      <c r="C1138" s="283"/>
      <c r="D1138" s="283" t="s">
        <v>1419</v>
      </c>
      <c r="E1138" s="286" t="s">
        <v>1420</v>
      </c>
      <c r="F1138" s="288">
        <v>136965</v>
      </c>
      <c r="G1138" s="288">
        <v>136965</v>
      </c>
    </row>
    <row r="1139" spans="1:7" ht="15" outlineLevel="2" x14ac:dyDescent="0.2">
      <c r="A1139" s="283"/>
      <c r="B1139" s="283" t="s">
        <v>3198</v>
      </c>
      <c r="C1139" s="283"/>
      <c r="D1139" s="283"/>
      <c r="E1139" s="286" t="s">
        <v>3199</v>
      </c>
      <c r="F1139" s="288">
        <v>12000</v>
      </c>
      <c r="G1139" s="288">
        <v>22698.2</v>
      </c>
    </row>
    <row r="1140" spans="1:7" ht="30" outlineLevel="3" x14ac:dyDescent="0.2">
      <c r="A1140" s="283"/>
      <c r="B1140" s="283"/>
      <c r="C1140" s="283" t="s">
        <v>1788</v>
      </c>
      <c r="D1140" s="283"/>
      <c r="E1140" s="286" t="s">
        <v>1789</v>
      </c>
      <c r="F1140" s="288">
        <v>12000</v>
      </c>
      <c r="G1140" s="288">
        <v>22698.2</v>
      </c>
    </row>
    <row r="1141" spans="1:7" ht="30" outlineLevel="4" x14ac:dyDescent="0.2">
      <c r="A1141" s="283"/>
      <c r="B1141" s="283"/>
      <c r="C1141" s="283" t="s">
        <v>1887</v>
      </c>
      <c r="D1141" s="283"/>
      <c r="E1141" s="286" t="s">
        <v>1888</v>
      </c>
      <c r="F1141" s="288">
        <v>12000</v>
      </c>
      <c r="G1141" s="288">
        <v>22698.2</v>
      </c>
    </row>
    <row r="1142" spans="1:7" ht="60" outlineLevel="5" x14ac:dyDescent="0.2">
      <c r="A1142" s="283"/>
      <c r="B1142" s="283"/>
      <c r="C1142" s="283" t="s">
        <v>1889</v>
      </c>
      <c r="D1142" s="283"/>
      <c r="E1142" s="286" t="s">
        <v>1890</v>
      </c>
      <c r="F1142" s="288">
        <v>12000</v>
      </c>
      <c r="G1142" s="288">
        <v>22698.2</v>
      </c>
    </row>
    <row r="1143" spans="1:7" ht="30" outlineLevel="6" x14ac:dyDescent="0.2">
      <c r="A1143" s="283"/>
      <c r="B1143" s="283"/>
      <c r="C1143" s="283" t="s">
        <v>1894</v>
      </c>
      <c r="D1143" s="283"/>
      <c r="E1143" s="286" t="s">
        <v>1895</v>
      </c>
      <c r="F1143" s="288">
        <v>12000</v>
      </c>
      <c r="G1143" s="288">
        <v>22698.2</v>
      </c>
    </row>
    <row r="1144" spans="1:7" ht="45" outlineLevel="7" x14ac:dyDescent="0.2">
      <c r="A1144" s="283"/>
      <c r="B1144" s="283"/>
      <c r="C1144" s="283"/>
      <c r="D1144" s="283" t="s">
        <v>1411</v>
      </c>
      <c r="E1144" s="286" t="s">
        <v>1412</v>
      </c>
      <c r="F1144" s="288">
        <v>12000</v>
      </c>
      <c r="G1144" s="288">
        <v>22698.2</v>
      </c>
    </row>
    <row r="1145" spans="1:7" ht="15" outlineLevel="2" x14ac:dyDescent="0.2">
      <c r="A1145" s="283"/>
      <c r="B1145" s="283" t="s">
        <v>3112</v>
      </c>
      <c r="C1145" s="283"/>
      <c r="D1145" s="283"/>
      <c r="E1145" s="286" t="s">
        <v>3113</v>
      </c>
      <c r="F1145" s="288">
        <v>579077.6</v>
      </c>
      <c r="G1145" s="288">
        <v>561077.6</v>
      </c>
    </row>
    <row r="1146" spans="1:7" ht="30" outlineLevel="3" x14ac:dyDescent="0.2">
      <c r="A1146" s="283"/>
      <c r="B1146" s="283"/>
      <c r="C1146" s="283" t="s">
        <v>1506</v>
      </c>
      <c r="D1146" s="283"/>
      <c r="E1146" s="286" t="s">
        <v>1507</v>
      </c>
      <c r="F1146" s="288">
        <v>566793.19999999995</v>
      </c>
      <c r="G1146" s="288">
        <v>548793.19999999995</v>
      </c>
    </row>
    <row r="1147" spans="1:7" ht="45" outlineLevel="4" x14ac:dyDescent="0.2">
      <c r="A1147" s="283"/>
      <c r="B1147" s="283"/>
      <c r="C1147" s="283" t="s">
        <v>1528</v>
      </c>
      <c r="D1147" s="283"/>
      <c r="E1147" s="286" t="s">
        <v>1529</v>
      </c>
      <c r="F1147" s="288">
        <v>7166.2</v>
      </c>
      <c r="G1147" s="288">
        <v>7166.2</v>
      </c>
    </row>
    <row r="1148" spans="1:7" ht="60" outlineLevel="5" x14ac:dyDescent="0.2">
      <c r="A1148" s="283"/>
      <c r="B1148" s="283"/>
      <c r="C1148" s="283" t="s">
        <v>1530</v>
      </c>
      <c r="D1148" s="283"/>
      <c r="E1148" s="286" t="s">
        <v>1531</v>
      </c>
      <c r="F1148" s="288">
        <v>7166.2</v>
      </c>
      <c r="G1148" s="288">
        <v>7166.2</v>
      </c>
    </row>
    <row r="1149" spans="1:7" ht="60" outlineLevel="6" x14ac:dyDescent="0.2">
      <c r="A1149" s="283"/>
      <c r="B1149" s="283"/>
      <c r="C1149" s="283" t="s">
        <v>1532</v>
      </c>
      <c r="D1149" s="283"/>
      <c r="E1149" s="286" t="s">
        <v>1410</v>
      </c>
      <c r="F1149" s="288">
        <v>7166.2</v>
      </c>
      <c r="G1149" s="288">
        <v>7166.2</v>
      </c>
    </row>
    <row r="1150" spans="1:7" ht="90" outlineLevel="7" x14ac:dyDescent="0.2">
      <c r="A1150" s="283"/>
      <c r="B1150" s="283"/>
      <c r="C1150" s="283"/>
      <c r="D1150" s="283" t="s">
        <v>1428</v>
      </c>
      <c r="E1150" s="286" t="s">
        <v>1429</v>
      </c>
      <c r="F1150" s="288">
        <v>4672.3</v>
      </c>
      <c r="G1150" s="288">
        <v>4672.3</v>
      </c>
    </row>
    <row r="1151" spans="1:7" ht="45" outlineLevel="7" x14ac:dyDescent="0.2">
      <c r="A1151" s="283"/>
      <c r="B1151" s="283"/>
      <c r="C1151" s="283"/>
      <c r="D1151" s="283" t="s">
        <v>1417</v>
      </c>
      <c r="E1151" s="286" t="s">
        <v>1418</v>
      </c>
      <c r="F1151" s="288">
        <v>2286.9</v>
      </c>
      <c r="G1151" s="288">
        <v>2286.9</v>
      </c>
    </row>
    <row r="1152" spans="1:7" ht="15" outlineLevel="7" x14ac:dyDescent="0.2">
      <c r="A1152" s="283"/>
      <c r="B1152" s="283"/>
      <c r="C1152" s="283"/>
      <c r="D1152" s="283" t="s">
        <v>1430</v>
      </c>
      <c r="E1152" s="286" t="s">
        <v>1431</v>
      </c>
      <c r="F1152" s="288">
        <v>207</v>
      </c>
      <c r="G1152" s="288">
        <v>207</v>
      </c>
    </row>
    <row r="1153" spans="1:7" ht="45" outlineLevel="4" x14ac:dyDescent="0.2">
      <c r="A1153" s="283"/>
      <c r="B1153" s="283"/>
      <c r="C1153" s="283" t="s">
        <v>1551</v>
      </c>
      <c r="D1153" s="283"/>
      <c r="E1153" s="286" t="s">
        <v>1552</v>
      </c>
      <c r="F1153" s="288">
        <v>10874</v>
      </c>
      <c r="G1153" s="288">
        <v>10874</v>
      </c>
    </row>
    <row r="1154" spans="1:7" ht="30" outlineLevel="5" x14ac:dyDescent="0.2">
      <c r="A1154" s="283"/>
      <c r="B1154" s="283"/>
      <c r="C1154" s="283" t="s">
        <v>1556</v>
      </c>
      <c r="D1154" s="283"/>
      <c r="E1154" s="286" t="s">
        <v>1557</v>
      </c>
      <c r="F1154" s="288">
        <v>10874</v>
      </c>
      <c r="G1154" s="288">
        <v>10874</v>
      </c>
    </row>
    <row r="1155" spans="1:7" ht="60" outlineLevel="6" x14ac:dyDescent="0.2">
      <c r="A1155" s="283"/>
      <c r="B1155" s="283"/>
      <c r="C1155" s="283" t="s">
        <v>1558</v>
      </c>
      <c r="D1155" s="283"/>
      <c r="E1155" s="286" t="s">
        <v>1410</v>
      </c>
      <c r="F1155" s="288">
        <v>6374</v>
      </c>
      <c r="G1155" s="288">
        <v>6374</v>
      </c>
    </row>
    <row r="1156" spans="1:7" ht="45" outlineLevel="7" x14ac:dyDescent="0.2">
      <c r="A1156" s="283"/>
      <c r="B1156" s="283"/>
      <c r="C1156" s="283"/>
      <c r="D1156" s="283" t="s">
        <v>1411</v>
      </c>
      <c r="E1156" s="286" t="s">
        <v>1412</v>
      </c>
      <c r="F1156" s="288">
        <v>6374</v>
      </c>
      <c r="G1156" s="288">
        <v>6374</v>
      </c>
    </row>
    <row r="1157" spans="1:7" ht="45" outlineLevel="6" x14ac:dyDescent="0.2">
      <c r="A1157" s="283"/>
      <c r="B1157" s="283"/>
      <c r="C1157" s="283" t="s">
        <v>1559</v>
      </c>
      <c r="D1157" s="283"/>
      <c r="E1157" s="286" t="s">
        <v>1560</v>
      </c>
      <c r="F1157" s="288">
        <v>4500</v>
      </c>
      <c r="G1157" s="288">
        <v>4500</v>
      </c>
    </row>
    <row r="1158" spans="1:7" ht="45" outlineLevel="7" x14ac:dyDescent="0.2">
      <c r="A1158" s="283"/>
      <c r="B1158" s="283"/>
      <c r="C1158" s="283"/>
      <c r="D1158" s="283" t="s">
        <v>1417</v>
      </c>
      <c r="E1158" s="286" t="s">
        <v>1418</v>
      </c>
      <c r="F1158" s="288">
        <v>4500</v>
      </c>
      <c r="G1158" s="288">
        <v>4500</v>
      </c>
    </row>
    <row r="1159" spans="1:7" ht="30" outlineLevel="4" x14ac:dyDescent="0.2">
      <c r="A1159" s="283"/>
      <c r="B1159" s="283"/>
      <c r="C1159" s="283" t="s">
        <v>1561</v>
      </c>
      <c r="D1159" s="283"/>
      <c r="E1159" s="286" t="s">
        <v>1562</v>
      </c>
      <c r="F1159" s="288">
        <v>413987.8</v>
      </c>
      <c r="G1159" s="288">
        <v>413987.8</v>
      </c>
    </row>
    <row r="1160" spans="1:7" ht="90" outlineLevel="5" x14ac:dyDescent="0.2">
      <c r="A1160" s="283"/>
      <c r="B1160" s="283"/>
      <c r="C1160" s="283" t="s">
        <v>1566</v>
      </c>
      <c r="D1160" s="283"/>
      <c r="E1160" s="286" t="s">
        <v>1567</v>
      </c>
      <c r="F1160" s="288">
        <v>388059.8</v>
      </c>
      <c r="G1160" s="288">
        <v>388059.8</v>
      </c>
    </row>
    <row r="1161" spans="1:7" ht="60" outlineLevel="6" x14ac:dyDescent="0.2">
      <c r="A1161" s="283"/>
      <c r="B1161" s="283"/>
      <c r="C1161" s="283" t="s">
        <v>1568</v>
      </c>
      <c r="D1161" s="283"/>
      <c r="E1161" s="286" t="s">
        <v>1410</v>
      </c>
      <c r="F1161" s="288">
        <v>388059.8</v>
      </c>
      <c r="G1161" s="288">
        <v>388059.8</v>
      </c>
    </row>
    <row r="1162" spans="1:7" ht="45" outlineLevel="7" x14ac:dyDescent="0.2">
      <c r="A1162" s="283"/>
      <c r="B1162" s="283"/>
      <c r="C1162" s="283"/>
      <c r="D1162" s="283" t="s">
        <v>1411</v>
      </c>
      <c r="E1162" s="286" t="s">
        <v>1412</v>
      </c>
      <c r="F1162" s="288">
        <v>388059.8</v>
      </c>
      <c r="G1162" s="288">
        <v>388059.8</v>
      </c>
    </row>
    <row r="1163" spans="1:7" ht="45" outlineLevel="5" x14ac:dyDescent="0.2">
      <c r="A1163" s="283"/>
      <c r="B1163" s="283"/>
      <c r="C1163" s="283" t="s">
        <v>1569</v>
      </c>
      <c r="D1163" s="283"/>
      <c r="E1163" s="286" t="s">
        <v>1570</v>
      </c>
      <c r="F1163" s="288">
        <v>11604</v>
      </c>
      <c r="G1163" s="288">
        <v>11604</v>
      </c>
    </row>
    <row r="1164" spans="1:7" ht="60" outlineLevel="6" x14ac:dyDescent="0.2">
      <c r="A1164" s="283"/>
      <c r="B1164" s="283"/>
      <c r="C1164" s="283" t="s">
        <v>1571</v>
      </c>
      <c r="D1164" s="283"/>
      <c r="E1164" s="286" t="s">
        <v>1410</v>
      </c>
      <c r="F1164" s="288">
        <v>11604</v>
      </c>
      <c r="G1164" s="288">
        <v>11604</v>
      </c>
    </row>
    <row r="1165" spans="1:7" ht="45" outlineLevel="7" x14ac:dyDescent="0.2">
      <c r="A1165" s="283"/>
      <c r="B1165" s="283"/>
      <c r="C1165" s="283"/>
      <c r="D1165" s="283" t="s">
        <v>1411</v>
      </c>
      <c r="E1165" s="286" t="s">
        <v>1412</v>
      </c>
      <c r="F1165" s="288">
        <v>11604</v>
      </c>
      <c r="G1165" s="288">
        <v>11604</v>
      </c>
    </row>
    <row r="1166" spans="1:7" ht="30" outlineLevel="5" x14ac:dyDescent="0.2">
      <c r="A1166" s="283"/>
      <c r="B1166" s="283"/>
      <c r="C1166" s="283" t="s">
        <v>1572</v>
      </c>
      <c r="D1166" s="283"/>
      <c r="E1166" s="286" t="s">
        <v>1573</v>
      </c>
      <c r="F1166" s="288">
        <v>14324</v>
      </c>
      <c r="G1166" s="288">
        <v>14324</v>
      </c>
    </row>
    <row r="1167" spans="1:7" ht="60" outlineLevel="6" x14ac:dyDescent="0.2">
      <c r="A1167" s="283"/>
      <c r="B1167" s="283"/>
      <c r="C1167" s="283" t="s">
        <v>1574</v>
      </c>
      <c r="D1167" s="283"/>
      <c r="E1167" s="286" t="s">
        <v>1410</v>
      </c>
      <c r="F1167" s="288">
        <v>2500</v>
      </c>
      <c r="G1167" s="288">
        <v>2500</v>
      </c>
    </row>
    <row r="1168" spans="1:7" ht="45" outlineLevel="7" x14ac:dyDescent="0.2">
      <c r="A1168" s="283"/>
      <c r="B1168" s="283"/>
      <c r="C1168" s="283"/>
      <c r="D1168" s="283" t="s">
        <v>1411</v>
      </c>
      <c r="E1168" s="286" t="s">
        <v>1412</v>
      </c>
      <c r="F1168" s="288">
        <v>2500</v>
      </c>
      <c r="G1168" s="288">
        <v>2500</v>
      </c>
    </row>
    <row r="1169" spans="1:7" ht="45" outlineLevel="6" x14ac:dyDescent="0.2">
      <c r="A1169" s="283"/>
      <c r="B1169" s="283"/>
      <c r="C1169" s="283" t="s">
        <v>1575</v>
      </c>
      <c r="D1169" s="283"/>
      <c r="E1169" s="286" t="s">
        <v>1576</v>
      </c>
      <c r="F1169" s="288">
        <v>1094</v>
      </c>
      <c r="G1169" s="288">
        <v>1094</v>
      </c>
    </row>
    <row r="1170" spans="1:7" ht="45" outlineLevel="7" x14ac:dyDescent="0.2">
      <c r="A1170" s="283"/>
      <c r="B1170" s="283"/>
      <c r="C1170" s="283"/>
      <c r="D1170" s="283" t="s">
        <v>1417</v>
      </c>
      <c r="E1170" s="286" t="s">
        <v>1418</v>
      </c>
      <c r="F1170" s="288">
        <v>1094</v>
      </c>
      <c r="G1170" s="288">
        <v>1094</v>
      </c>
    </row>
    <row r="1171" spans="1:7" ht="45" outlineLevel="6" x14ac:dyDescent="0.2">
      <c r="A1171" s="283"/>
      <c r="B1171" s="283"/>
      <c r="C1171" s="283" t="s">
        <v>1577</v>
      </c>
      <c r="D1171" s="283"/>
      <c r="E1171" s="286" t="s">
        <v>1578</v>
      </c>
      <c r="F1171" s="288">
        <v>10730</v>
      </c>
      <c r="G1171" s="288">
        <v>10730</v>
      </c>
    </row>
    <row r="1172" spans="1:7" ht="45" outlineLevel="7" x14ac:dyDescent="0.2">
      <c r="A1172" s="283"/>
      <c r="B1172" s="283"/>
      <c r="C1172" s="283"/>
      <c r="D1172" s="283" t="s">
        <v>1411</v>
      </c>
      <c r="E1172" s="286" t="s">
        <v>1412</v>
      </c>
      <c r="F1172" s="288">
        <v>10730</v>
      </c>
      <c r="G1172" s="288">
        <v>10730</v>
      </c>
    </row>
    <row r="1173" spans="1:7" ht="30" outlineLevel="4" x14ac:dyDescent="0.2">
      <c r="A1173" s="283"/>
      <c r="B1173" s="283"/>
      <c r="C1173" s="283" t="s">
        <v>1583</v>
      </c>
      <c r="D1173" s="283"/>
      <c r="E1173" s="286" t="s">
        <v>1584</v>
      </c>
      <c r="F1173" s="288">
        <v>32997.5</v>
      </c>
      <c r="G1173" s="288">
        <v>14997.5</v>
      </c>
    </row>
    <row r="1174" spans="1:7" ht="30" outlineLevel="5" x14ac:dyDescent="0.2">
      <c r="A1174" s="283"/>
      <c r="B1174" s="283"/>
      <c r="C1174" s="283" t="s">
        <v>1585</v>
      </c>
      <c r="D1174" s="283"/>
      <c r="E1174" s="286" t="s">
        <v>1586</v>
      </c>
      <c r="F1174" s="288">
        <v>32997.5</v>
      </c>
      <c r="G1174" s="288">
        <v>14997.5</v>
      </c>
    </row>
    <row r="1175" spans="1:7" ht="45" outlineLevel="6" x14ac:dyDescent="0.2">
      <c r="A1175" s="283"/>
      <c r="B1175" s="283"/>
      <c r="C1175" s="283" t="s">
        <v>1588</v>
      </c>
      <c r="D1175" s="283"/>
      <c r="E1175" s="286" t="s">
        <v>1589</v>
      </c>
      <c r="F1175" s="288">
        <v>30497.5</v>
      </c>
      <c r="G1175" s="288">
        <v>12497.5</v>
      </c>
    </row>
    <row r="1176" spans="1:7" ht="45" outlineLevel="7" x14ac:dyDescent="0.2">
      <c r="A1176" s="283"/>
      <c r="B1176" s="283"/>
      <c r="C1176" s="283"/>
      <c r="D1176" s="283" t="s">
        <v>1417</v>
      </c>
      <c r="E1176" s="286" t="s">
        <v>1418</v>
      </c>
      <c r="F1176" s="288">
        <v>2497.5</v>
      </c>
      <c r="G1176" s="288">
        <v>2497.5</v>
      </c>
    </row>
    <row r="1177" spans="1:7" ht="15" outlineLevel="7" x14ac:dyDescent="0.2">
      <c r="A1177" s="283"/>
      <c r="B1177" s="283"/>
      <c r="C1177" s="283"/>
      <c r="D1177" s="283" t="s">
        <v>1430</v>
      </c>
      <c r="E1177" s="286" t="s">
        <v>1431</v>
      </c>
      <c r="F1177" s="288">
        <v>28000</v>
      </c>
      <c r="G1177" s="288">
        <v>10000</v>
      </c>
    </row>
    <row r="1178" spans="1:7" ht="45" outlineLevel="6" x14ac:dyDescent="0.2">
      <c r="A1178" s="283"/>
      <c r="B1178" s="283"/>
      <c r="C1178" s="283" t="s">
        <v>1590</v>
      </c>
      <c r="D1178" s="283"/>
      <c r="E1178" s="286" t="s">
        <v>1591</v>
      </c>
      <c r="F1178" s="288">
        <v>1000</v>
      </c>
      <c r="G1178" s="288">
        <v>1000</v>
      </c>
    </row>
    <row r="1179" spans="1:7" ht="45" outlineLevel="7" x14ac:dyDescent="0.2">
      <c r="A1179" s="283"/>
      <c r="B1179" s="283"/>
      <c r="C1179" s="283"/>
      <c r="D1179" s="283" t="s">
        <v>1417</v>
      </c>
      <c r="E1179" s="286" t="s">
        <v>1418</v>
      </c>
      <c r="F1179" s="288">
        <v>1000</v>
      </c>
      <c r="G1179" s="288">
        <v>1000</v>
      </c>
    </row>
    <row r="1180" spans="1:7" ht="60" outlineLevel="6" x14ac:dyDescent="0.2">
      <c r="A1180" s="283"/>
      <c r="B1180" s="283"/>
      <c r="C1180" s="283" t="s">
        <v>1592</v>
      </c>
      <c r="D1180" s="283"/>
      <c r="E1180" s="286" t="s">
        <v>1593</v>
      </c>
      <c r="F1180" s="288">
        <v>1500</v>
      </c>
      <c r="G1180" s="288">
        <v>1500</v>
      </c>
    </row>
    <row r="1181" spans="1:7" ht="45" outlineLevel="7" x14ac:dyDescent="0.2">
      <c r="A1181" s="283"/>
      <c r="B1181" s="283"/>
      <c r="C1181" s="283"/>
      <c r="D1181" s="283" t="s">
        <v>1417</v>
      </c>
      <c r="E1181" s="286" t="s">
        <v>1418</v>
      </c>
      <c r="F1181" s="288">
        <v>1500</v>
      </c>
      <c r="G1181" s="288">
        <v>1500</v>
      </c>
    </row>
    <row r="1182" spans="1:7" ht="30" outlineLevel="4" x14ac:dyDescent="0.2">
      <c r="A1182" s="283"/>
      <c r="B1182" s="283"/>
      <c r="C1182" s="283" t="s">
        <v>1610</v>
      </c>
      <c r="D1182" s="283"/>
      <c r="E1182" s="286" t="s">
        <v>1611</v>
      </c>
      <c r="F1182" s="288">
        <v>11240</v>
      </c>
      <c r="G1182" s="288">
        <v>11240</v>
      </c>
    </row>
    <row r="1183" spans="1:7" ht="45" outlineLevel="5" x14ac:dyDescent="0.2">
      <c r="A1183" s="283"/>
      <c r="B1183" s="283"/>
      <c r="C1183" s="283" t="s">
        <v>1615</v>
      </c>
      <c r="D1183" s="283"/>
      <c r="E1183" s="286" t="s">
        <v>1616</v>
      </c>
      <c r="F1183" s="288">
        <v>8240</v>
      </c>
      <c r="G1183" s="288">
        <v>8240</v>
      </c>
    </row>
    <row r="1184" spans="1:7" ht="60" outlineLevel="6" x14ac:dyDescent="0.2">
      <c r="A1184" s="283"/>
      <c r="B1184" s="283"/>
      <c r="C1184" s="283" t="s">
        <v>1617</v>
      </c>
      <c r="D1184" s="283"/>
      <c r="E1184" s="286" t="s">
        <v>1410</v>
      </c>
      <c r="F1184" s="288">
        <v>8240</v>
      </c>
      <c r="G1184" s="288">
        <v>8240</v>
      </c>
    </row>
    <row r="1185" spans="1:7" ht="45" outlineLevel="7" x14ac:dyDescent="0.2">
      <c r="A1185" s="283"/>
      <c r="B1185" s="283"/>
      <c r="C1185" s="283"/>
      <c r="D1185" s="283" t="s">
        <v>1411</v>
      </c>
      <c r="E1185" s="286" t="s">
        <v>1412</v>
      </c>
      <c r="F1185" s="288">
        <v>8240</v>
      </c>
      <c r="G1185" s="288">
        <v>8240</v>
      </c>
    </row>
    <row r="1186" spans="1:7" ht="45" outlineLevel="5" x14ac:dyDescent="0.2">
      <c r="A1186" s="283"/>
      <c r="B1186" s="283"/>
      <c r="C1186" s="283" t="s">
        <v>1620</v>
      </c>
      <c r="D1186" s="283"/>
      <c r="E1186" s="286" t="s">
        <v>1621</v>
      </c>
      <c r="F1186" s="288">
        <v>3000</v>
      </c>
      <c r="G1186" s="288">
        <v>3000</v>
      </c>
    </row>
    <row r="1187" spans="1:7" ht="15" outlineLevel="6" x14ac:dyDescent="0.2">
      <c r="A1187" s="283"/>
      <c r="B1187" s="283"/>
      <c r="C1187" s="283" t="s">
        <v>1626</v>
      </c>
      <c r="D1187" s="283"/>
      <c r="E1187" s="286" t="s">
        <v>1627</v>
      </c>
      <c r="F1187" s="288">
        <v>3000</v>
      </c>
      <c r="G1187" s="288">
        <v>3000</v>
      </c>
    </row>
    <row r="1188" spans="1:7" ht="15" outlineLevel="7" x14ac:dyDescent="0.2">
      <c r="A1188" s="283"/>
      <c r="B1188" s="283"/>
      <c r="C1188" s="283"/>
      <c r="D1188" s="283" t="s">
        <v>1517</v>
      </c>
      <c r="E1188" s="286" t="s">
        <v>1518</v>
      </c>
      <c r="F1188" s="288">
        <v>3000</v>
      </c>
      <c r="G1188" s="288">
        <v>3000</v>
      </c>
    </row>
    <row r="1189" spans="1:7" ht="45" outlineLevel="4" x14ac:dyDescent="0.2">
      <c r="A1189" s="283"/>
      <c r="B1189" s="283"/>
      <c r="C1189" s="283" t="s">
        <v>1632</v>
      </c>
      <c r="D1189" s="283"/>
      <c r="E1189" s="286" t="s">
        <v>1633</v>
      </c>
      <c r="F1189" s="288">
        <v>5550</v>
      </c>
      <c r="G1189" s="288">
        <v>5550</v>
      </c>
    </row>
    <row r="1190" spans="1:7" ht="45" outlineLevel="5" x14ac:dyDescent="0.2">
      <c r="A1190" s="283"/>
      <c r="B1190" s="283"/>
      <c r="C1190" s="283" t="s">
        <v>1634</v>
      </c>
      <c r="D1190" s="283"/>
      <c r="E1190" s="286" t="s">
        <v>1635</v>
      </c>
      <c r="F1190" s="288">
        <v>5550</v>
      </c>
      <c r="G1190" s="288">
        <v>5550</v>
      </c>
    </row>
    <row r="1191" spans="1:7" ht="60" outlineLevel="6" x14ac:dyDescent="0.2">
      <c r="A1191" s="283"/>
      <c r="B1191" s="283"/>
      <c r="C1191" s="283" t="s">
        <v>1638</v>
      </c>
      <c r="D1191" s="283"/>
      <c r="E1191" s="286" t="s">
        <v>1639</v>
      </c>
      <c r="F1191" s="288">
        <v>5550</v>
      </c>
      <c r="G1191" s="288">
        <v>5550</v>
      </c>
    </row>
    <row r="1192" spans="1:7" ht="45" outlineLevel="7" x14ac:dyDescent="0.2">
      <c r="A1192" s="283"/>
      <c r="B1192" s="283"/>
      <c r="C1192" s="283"/>
      <c r="D1192" s="283" t="s">
        <v>1411</v>
      </c>
      <c r="E1192" s="286" t="s">
        <v>1412</v>
      </c>
      <c r="F1192" s="288">
        <v>5550</v>
      </c>
      <c r="G1192" s="288">
        <v>5550</v>
      </c>
    </row>
    <row r="1193" spans="1:7" ht="45" outlineLevel="4" x14ac:dyDescent="0.2">
      <c r="A1193" s="283"/>
      <c r="B1193" s="283"/>
      <c r="C1193" s="283" t="s">
        <v>1644</v>
      </c>
      <c r="D1193" s="283"/>
      <c r="E1193" s="286" t="s">
        <v>1645</v>
      </c>
      <c r="F1193" s="288">
        <v>84977.7</v>
      </c>
      <c r="G1193" s="288">
        <v>84977.7</v>
      </c>
    </row>
    <row r="1194" spans="1:7" ht="30" outlineLevel="5" x14ac:dyDescent="0.2">
      <c r="A1194" s="283"/>
      <c r="B1194" s="283"/>
      <c r="C1194" s="283" t="s">
        <v>1646</v>
      </c>
      <c r="D1194" s="283"/>
      <c r="E1194" s="286" t="s">
        <v>1492</v>
      </c>
      <c r="F1194" s="288">
        <v>56432.3</v>
      </c>
      <c r="G1194" s="288">
        <v>56432.3</v>
      </c>
    </row>
    <row r="1195" spans="1:7" ht="30" outlineLevel="6" x14ac:dyDescent="0.2">
      <c r="A1195" s="283"/>
      <c r="B1195" s="283"/>
      <c r="C1195" s="283" t="s">
        <v>1647</v>
      </c>
      <c r="D1195" s="283"/>
      <c r="E1195" s="286" t="s">
        <v>1494</v>
      </c>
      <c r="F1195" s="288">
        <v>56432.3</v>
      </c>
      <c r="G1195" s="288">
        <v>56432.3</v>
      </c>
    </row>
    <row r="1196" spans="1:7" ht="90" outlineLevel="7" x14ac:dyDescent="0.2">
      <c r="A1196" s="283"/>
      <c r="B1196" s="283"/>
      <c r="C1196" s="283"/>
      <c r="D1196" s="283" t="s">
        <v>1428</v>
      </c>
      <c r="E1196" s="286" t="s">
        <v>1429</v>
      </c>
      <c r="F1196" s="288">
        <v>47631.4</v>
      </c>
      <c r="G1196" s="288">
        <v>47631.4</v>
      </c>
    </row>
    <row r="1197" spans="1:7" ht="45" outlineLevel="7" x14ac:dyDescent="0.2">
      <c r="A1197" s="283"/>
      <c r="B1197" s="283"/>
      <c r="C1197" s="283"/>
      <c r="D1197" s="283" t="s">
        <v>1417</v>
      </c>
      <c r="E1197" s="286" t="s">
        <v>1418</v>
      </c>
      <c r="F1197" s="288">
        <v>8798.5</v>
      </c>
      <c r="G1197" s="288">
        <v>8798.5</v>
      </c>
    </row>
    <row r="1198" spans="1:7" ht="15" outlineLevel="7" x14ac:dyDescent="0.2">
      <c r="A1198" s="283"/>
      <c r="B1198" s="283"/>
      <c r="C1198" s="283"/>
      <c r="D1198" s="283" t="s">
        <v>1430</v>
      </c>
      <c r="E1198" s="286" t="s">
        <v>1431</v>
      </c>
      <c r="F1198" s="288">
        <v>2.4</v>
      </c>
      <c r="G1198" s="288">
        <v>2.4</v>
      </c>
    </row>
    <row r="1199" spans="1:7" ht="45" outlineLevel="5" x14ac:dyDescent="0.2">
      <c r="A1199" s="283"/>
      <c r="B1199" s="283"/>
      <c r="C1199" s="283" t="s">
        <v>1650</v>
      </c>
      <c r="D1199" s="283"/>
      <c r="E1199" s="286" t="s">
        <v>1651</v>
      </c>
      <c r="F1199" s="288">
        <v>28545.4</v>
      </c>
      <c r="G1199" s="288">
        <v>28545.4</v>
      </c>
    </row>
    <row r="1200" spans="1:7" ht="60" outlineLevel="6" x14ac:dyDescent="0.2">
      <c r="A1200" s="283"/>
      <c r="B1200" s="283"/>
      <c r="C1200" s="283" t="s">
        <v>1652</v>
      </c>
      <c r="D1200" s="283"/>
      <c r="E1200" s="286" t="s">
        <v>1410</v>
      </c>
      <c r="F1200" s="288">
        <v>17633.5</v>
      </c>
      <c r="G1200" s="288">
        <v>17633.5</v>
      </c>
    </row>
    <row r="1201" spans="1:7" ht="45" outlineLevel="7" x14ac:dyDescent="0.2">
      <c r="A1201" s="283"/>
      <c r="B1201" s="283"/>
      <c r="C1201" s="283"/>
      <c r="D1201" s="283" t="s">
        <v>1411</v>
      </c>
      <c r="E1201" s="286" t="s">
        <v>1412</v>
      </c>
      <c r="F1201" s="288">
        <v>17633.5</v>
      </c>
      <c r="G1201" s="288">
        <v>17633.5</v>
      </c>
    </row>
    <row r="1202" spans="1:7" ht="30" outlineLevel="6" x14ac:dyDescent="0.2">
      <c r="A1202" s="283"/>
      <c r="B1202" s="283"/>
      <c r="C1202" s="283" t="s">
        <v>1653</v>
      </c>
      <c r="D1202" s="283"/>
      <c r="E1202" s="286" t="s">
        <v>1654</v>
      </c>
      <c r="F1202" s="288">
        <v>10730</v>
      </c>
      <c r="G1202" s="288">
        <v>10730</v>
      </c>
    </row>
    <row r="1203" spans="1:7" ht="45" outlineLevel="7" x14ac:dyDescent="0.2">
      <c r="A1203" s="283"/>
      <c r="B1203" s="283"/>
      <c r="C1203" s="283"/>
      <c r="D1203" s="283" t="s">
        <v>1417</v>
      </c>
      <c r="E1203" s="286" t="s">
        <v>1418</v>
      </c>
      <c r="F1203" s="288">
        <v>10730</v>
      </c>
      <c r="G1203" s="288">
        <v>10730</v>
      </c>
    </row>
    <row r="1204" spans="1:7" ht="30" outlineLevel="6" x14ac:dyDescent="0.2">
      <c r="A1204" s="283"/>
      <c r="B1204" s="283"/>
      <c r="C1204" s="283" t="s">
        <v>1655</v>
      </c>
      <c r="D1204" s="283"/>
      <c r="E1204" s="286" t="s">
        <v>1656</v>
      </c>
      <c r="F1204" s="288">
        <v>181.9</v>
      </c>
      <c r="G1204" s="288">
        <v>181.9</v>
      </c>
    </row>
    <row r="1205" spans="1:7" ht="45" outlineLevel="7" x14ac:dyDescent="0.2">
      <c r="A1205" s="283"/>
      <c r="B1205" s="283"/>
      <c r="C1205" s="283"/>
      <c r="D1205" s="283" t="s">
        <v>1417</v>
      </c>
      <c r="E1205" s="286" t="s">
        <v>1418</v>
      </c>
      <c r="F1205" s="288">
        <v>100</v>
      </c>
      <c r="G1205" s="288">
        <v>100</v>
      </c>
    </row>
    <row r="1206" spans="1:7" ht="45" outlineLevel="7" x14ac:dyDescent="0.2">
      <c r="A1206" s="283"/>
      <c r="B1206" s="283"/>
      <c r="C1206" s="283"/>
      <c r="D1206" s="283" t="s">
        <v>1411</v>
      </c>
      <c r="E1206" s="286" t="s">
        <v>1412</v>
      </c>
      <c r="F1206" s="288">
        <v>81.900000000000006</v>
      </c>
      <c r="G1206" s="288">
        <v>81.900000000000006</v>
      </c>
    </row>
    <row r="1207" spans="1:7" ht="60" outlineLevel="3" x14ac:dyDescent="0.2">
      <c r="A1207" s="283"/>
      <c r="B1207" s="283"/>
      <c r="C1207" s="283" t="s">
        <v>1763</v>
      </c>
      <c r="D1207" s="283"/>
      <c r="E1207" s="286" t="s">
        <v>1764</v>
      </c>
      <c r="F1207" s="288">
        <v>200</v>
      </c>
      <c r="G1207" s="288">
        <v>200</v>
      </c>
    </row>
    <row r="1208" spans="1:7" ht="60" outlineLevel="4" x14ac:dyDescent="0.2">
      <c r="A1208" s="283"/>
      <c r="B1208" s="283"/>
      <c r="C1208" s="283" t="s">
        <v>1777</v>
      </c>
      <c r="D1208" s="283"/>
      <c r="E1208" s="286" t="s">
        <v>1778</v>
      </c>
      <c r="F1208" s="288">
        <v>200</v>
      </c>
      <c r="G1208" s="288">
        <v>200</v>
      </c>
    </row>
    <row r="1209" spans="1:7" ht="45" outlineLevel="5" x14ac:dyDescent="0.2">
      <c r="A1209" s="283"/>
      <c r="B1209" s="283"/>
      <c r="C1209" s="283" t="s">
        <v>1779</v>
      </c>
      <c r="D1209" s="283"/>
      <c r="E1209" s="286" t="s">
        <v>1780</v>
      </c>
      <c r="F1209" s="288">
        <v>200</v>
      </c>
      <c r="G1209" s="288">
        <v>200</v>
      </c>
    </row>
    <row r="1210" spans="1:7" ht="75" outlineLevel="6" x14ac:dyDescent="0.2">
      <c r="A1210" s="283"/>
      <c r="B1210" s="283"/>
      <c r="C1210" s="283" t="s">
        <v>1786</v>
      </c>
      <c r="D1210" s="283"/>
      <c r="E1210" s="286" t="s">
        <v>1787</v>
      </c>
      <c r="F1210" s="288">
        <v>200</v>
      </c>
      <c r="G1210" s="288">
        <v>200</v>
      </c>
    </row>
    <row r="1211" spans="1:7" ht="45" outlineLevel="7" x14ac:dyDescent="0.2">
      <c r="A1211" s="283"/>
      <c r="B1211" s="283"/>
      <c r="C1211" s="283"/>
      <c r="D1211" s="283" t="s">
        <v>1417</v>
      </c>
      <c r="E1211" s="286" t="s">
        <v>1418</v>
      </c>
      <c r="F1211" s="288">
        <v>200</v>
      </c>
      <c r="G1211" s="288">
        <v>200</v>
      </c>
    </row>
    <row r="1212" spans="1:7" ht="30" outlineLevel="3" x14ac:dyDescent="0.2">
      <c r="A1212" s="283"/>
      <c r="B1212" s="283"/>
      <c r="C1212" s="283" t="s">
        <v>1788</v>
      </c>
      <c r="D1212" s="283"/>
      <c r="E1212" s="286" t="s">
        <v>1789</v>
      </c>
      <c r="F1212" s="288">
        <v>6366.1</v>
      </c>
      <c r="G1212" s="288">
        <v>6366.1</v>
      </c>
    </row>
    <row r="1213" spans="1:7" ht="45" outlineLevel="4" x14ac:dyDescent="0.2">
      <c r="A1213" s="283"/>
      <c r="B1213" s="283"/>
      <c r="C1213" s="283" t="s">
        <v>1837</v>
      </c>
      <c r="D1213" s="283"/>
      <c r="E1213" s="286" t="s">
        <v>1838</v>
      </c>
      <c r="F1213" s="288">
        <v>2666.1</v>
      </c>
      <c r="G1213" s="288">
        <v>2666.1</v>
      </c>
    </row>
    <row r="1214" spans="1:7" ht="60" outlineLevel="5" x14ac:dyDescent="0.2">
      <c r="A1214" s="283"/>
      <c r="B1214" s="283"/>
      <c r="C1214" s="283" t="s">
        <v>1839</v>
      </c>
      <c r="D1214" s="283"/>
      <c r="E1214" s="286" t="s">
        <v>1840</v>
      </c>
      <c r="F1214" s="288">
        <v>2666.1</v>
      </c>
      <c r="G1214" s="288">
        <v>2666.1</v>
      </c>
    </row>
    <row r="1215" spans="1:7" ht="30" outlineLevel="6" x14ac:dyDescent="0.2">
      <c r="A1215" s="283"/>
      <c r="B1215" s="283"/>
      <c r="C1215" s="283" t="s">
        <v>1841</v>
      </c>
      <c r="D1215" s="283"/>
      <c r="E1215" s="286" t="s">
        <v>1842</v>
      </c>
      <c r="F1215" s="288">
        <v>2666.1</v>
      </c>
      <c r="G1215" s="288">
        <v>2666.1</v>
      </c>
    </row>
    <row r="1216" spans="1:7" ht="45" outlineLevel="7" x14ac:dyDescent="0.2">
      <c r="A1216" s="283"/>
      <c r="B1216" s="283"/>
      <c r="C1216" s="283"/>
      <c r="D1216" s="283" t="s">
        <v>1417</v>
      </c>
      <c r="E1216" s="286" t="s">
        <v>1418</v>
      </c>
      <c r="F1216" s="288">
        <v>2666.1</v>
      </c>
      <c r="G1216" s="288">
        <v>2666.1</v>
      </c>
    </row>
    <row r="1217" spans="1:7" ht="45" outlineLevel="4" x14ac:dyDescent="0.2">
      <c r="A1217" s="283"/>
      <c r="B1217" s="283"/>
      <c r="C1217" s="283" t="s">
        <v>1874</v>
      </c>
      <c r="D1217" s="283"/>
      <c r="E1217" s="286" t="s">
        <v>1875</v>
      </c>
      <c r="F1217" s="288">
        <v>2960</v>
      </c>
      <c r="G1217" s="288">
        <v>2960</v>
      </c>
    </row>
    <row r="1218" spans="1:7" ht="60" outlineLevel="5" x14ac:dyDescent="0.2">
      <c r="A1218" s="283"/>
      <c r="B1218" s="283"/>
      <c r="C1218" s="283" t="s">
        <v>1876</v>
      </c>
      <c r="D1218" s="283"/>
      <c r="E1218" s="286" t="s">
        <v>1877</v>
      </c>
      <c r="F1218" s="288">
        <v>2960</v>
      </c>
      <c r="G1218" s="288">
        <v>2960</v>
      </c>
    </row>
    <row r="1219" spans="1:7" ht="30" outlineLevel="6" x14ac:dyDescent="0.2">
      <c r="A1219" s="283"/>
      <c r="B1219" s="283"/>
      <c r="C1219" s="283" t="s">
        <v>1883</v>
      </c>
      <c r="D1219" s="283"/>
      <c r="E1219" s="286" t="s">
        <v>1884</v>
      </c>
      <c r="F1219" s="288">
        <v>185</v>
      </c>
      <c r="G1219" s="288">
        <v>185</v>
      </c>
    </row>
    <row r="1220" spans="1:7" ht="45" outlineLevel="7" x14ac:dyDescent="0.2">
      <c r="A1220" s="283"/>
      <c r="B1220" s="283"/>
      <c r="C1220" s="283"/>
      <c r="D1220" s="283" t="s">
        <v>1417</v>
      </c>
      <c r="E1220" s="286" t="s">
        <v>1418</v>
      </c>
      <c r="F1220" s="288">
        <v>185</v>
      </c>
      <c r="G1220" s="288">
        <v>185</v>
      </c>
    </row>
    <row r="1221" spans="1:7" ht="15" outlineLevel="6" x14ac:dyDescent="0.2">
      <c r="A1221" s="283"/>
      <c r="B1221" s="283"/>
      <c r="C1221" s="283" t="s">
        <v>1885</v>
      </c>
      <c r="D1221" s="283"/>
      <c r="E1221" s="286" t="s">
        <v>1886</v>
      </c>
      <c r="F1221" s="288">
        <v>2775</v>
      </c>
      <c r="G1221" s="288">
        <v>2775</v>
      </c>
    </row>
    <row r="1222" spans="1:7" ht="45" outlineLevel="7" x14ac:dyDescent="0.2">
      <c r="A1222" s="283"/>
      <c r="B1222" s="283"/>
      <c r="C1222" s="283"/>
      <c r="D1222" s="283" t="s">
        <v>1417</v>
      </c>
      <c r="E1222" s="286" t="s">
        <v>1418</v>
      </c>
      <c r="F1222" s="288">
        <v>2775</v>
      </c>
      <c r="G1222" s="288">
        <v>2775</v>
      </c>
    </row>
    <row r="1223" spans="1:7" ht="60" outlineLevel="4" x14ac:dyDescent="0.2">
      <c r="A1223" s="283"/>
      <c r="B1223" s="283"/>
      <c r="C1223" s="283" t="s">
        <v>1896</v>
      </c>
      <c r="D1223" s="283"/>
      <c r="E1223" s="286" t="s">
        <v>1897</v>
      </c>
      <c r="F1223" s="288">
        <v>740</v>
      </c>
      <c r="G1223" s="288">
        <v>740</v>
      </c>
    </row>
    <row r="1224" spans="1:7" ht="90" outlineLevel="5" x14ac:dyDescent="0.2">
      <c r="A1224" s="283"/>
      <c r="B1224" s="283"/>
      <c r="C1224" s="283" t="s">
        <v>1898</v>
      </c>
      <c r="D1224" s="283"/>
      <c r="E1224" s="286" t="s">
        <v>1899</v>
      </c>
      <c r="F1224" s="288">
        <v>740</v>
      </c>
      <c r="G1224" s="288">
        <v>740</v>
      </c>
    </row>
    <row r="1225" spans="1:7" ht="15" outlineLevel="6" x14ac:dyDescent="0.2">
      <c r="A1225" s="283"/>
      <c r="B1225" s="283"/>
      <c r="C1225" s="283" t="s">
        <v>1903</v>
      </c>
      <c r="D1225" s="283"/>
      <c r="E1225" s="286" t="s">
        <v>1904</v>
      </c>
      <c r="F1225" s="288">
        <v>740</v>
      </c>
      <c r="G1225" s="288">
        <v>740</v>
      </c>
    </row>
    <row r="1226" spans="1:7" ht="45" outlineLevel="7" x14ac:dyDescent="0.2">
      <c r="A1226" s="283"/>
      <c r="B1226" s="283"/>
      <c r="C1226" s="283"/>
      <c r="D1226" s="283" t="s">
        <v>1417</v>
      </c>
      <c r="E1226" s="286" t="s">
        <v>1418</v>
      </c>
      <c r="F1226" s="288">
        <v>740</v>
      </c>
      <c r="G1226" s="288">
        <v>740</v>
      </c>
    </row>
    <row r="1227" spans="1:7" ht="45" outlineLevel="3" x14ac:dyDescent="0.2">
      <c r="A1227" s="283"/>
      <c r="B1227" s="283"/>
      <c r="C1227" s="283" t="s">
        <v>2088</v>
      </c>
      <c r="D1227" s="283"/>
      <c r="E1227" s="286" t="s">
        <v>2089</v>
      </c>
      <c r="F1227" s="288">
        <v>2668.3</v>
      </c>
      <c r="G1227" s="288">
        <v>2668.3</v>
      </c>
    </row>
    <row r="1228" spans="1:7" ht="75" outlineLevel="4" x14ac:dyDescent="0.2">
      <c r="A1228" s="283"/>
      <c r="B1228" s="283"/>
      <c r="C1228" s="283" t="s">
        <v>2098</v>
      </c>
      <c r="D1228" s="283"/>
      <c r="E1228" s="286" t="s">
        <v>2099</v>
      </c>
      <c r="F1228" s="288">
        <v>2365.3000000000002</v>
      </c>
      <c r="G1228" s="288">
        <v>2365.3000000000002</v>
      </c>
    </row>
    <row r="1229" spans="1:7" ht="45" outlineLevel="5" x14ac:dyDescent="0.2">
      <c r="A1229" s="283"/>
      <c r="B1229" s="283"/>
      <c r="C1229" s="283" t="s">
        <v>2100</v>
      </c>
      <c r="D1229" s="283"/>
      <c r="E1229" s="286" t="s">
        <v>2101</v>
      </c>
      <c r="F1229" s="288">
        <v>2365.3000000000002</v>
      </c>
      <c r="G1229" s="288">
        <v>2365.3000000000002</v>
      </c>
    </row>
    <row r="1230" spans="1:7" ht="15" outlineLevel="6" x14ac:dyDescent="0.2">
      <c r="A1230" s="283"/>
      <c r="B1230" s="283"/>
      <c r="C1230" s="283" t="s">
        <v>2102</v>
      </c>
      <c r="D1230" s="283"/>
      <c r="E1230" s="286" t="s">
        <v>2103</v>
      </c>
      <c r="F1230" s="288">
        <v>2365.3000000000002</v>
      </c>
      <c r="G1230" s="288">
        <v>2365.3000000000002</v>
      </c>
    </row>
    <row r="1231" spans="1:7" ht="45" outlineLevel="7" x14ac:dyDescent="0.2">
      <c r="A1231" s="283"/>
      <c r="B1231" s="283"/>
      <c r="C1231" s="283"/>
      <c r="D1231" s="283" t="s">
        <v>1417</v>
      </c>
      <c r="E1231" s="286" t="s">
        <v>1418</v>
      </c>
      <c r="F1231" s="288">
        <v>2365.3000000000002</v>
      </c>
      <c r="G1231" s="288">
        <v>2365.3000000000002</v>
      </c>
    </row>
    <row r="1232" spans="1:7" ht="45" outlineLevel="4" x14ac:dyDescent="0.2">
      <c r="A1232" s="283"/>
      <c r="B1232" s="283"/>
      <c r="C1232" s="283" t="s">
        <v>2117</v>
      </c>
      <c r="D1232" s="283"/>
      <c r="E1232" s="286" t="s">
        <v>2118</v>
      </c>
      <c r="F1232" s="288">
        <v>303</v>
      </c>
      <c r="G1232" s="288">
        <v>303</v>
      </c>
    </row>
    <row r="1233" spans="1:7" ht="60" outlineLevel="5" x14ac:dyDescent="0.2">
      <c r="A1233" s="283"/>
      <c r="B1233" s="283"/>
      <c r="C1233" s="283" t="s">
        <v>2119</v>
      </c>
      <c r="D1233" s="283"/>
      <c r="E1233" s="286" t="s">
        <v>2120</v>
      </c>
      <c r="F1233" s="288">
        <v>303</v>
      </c>
      <c r="G1233" s="288">
        <v>303</v>
      </c>
    </row>
    <row r="1234" spans="1:7" ht="60" outlineLevel="6" x14ac:dyDescent="0.2">
      <c r="A1234" s="283"/>
      <c r="B1234" s="283"/>
      <c r="C1234" s="283" t="s">
        <v>2122</v>
      </c>
      <c r="D1234" s="283"/>
      <c r="E1234" s="286" t="s">
        <v>2123</v>
      </c>
      <c r="F1234" s="288">
        <v>303</v>
      </c>
      <c r="G1234" s="288">
        <v>303</v>
      </c>
    </row>
    <row r="1235" spans="1:7" ht="45" outlineLevel="7" x14ac:dyDescent="0.2">
      <c r="A1235" s="283"/>
      <c r="B1235" s="283"/>
      <c r="C1235" s="283"/>
      <c r="D1235" s="283" t="s">
        <v>1417</v>
      </c>
      <c r="E1235" s="286" t="s">
        <v>1418</v>
      </c>
      <c r="F1235" s="288">
        <v>303</v>
      </c>
      <c r="G1235" s="288">
        <v>303</v>
      </c>
    </row>
    <row r="1236" spans="1:7" ht="45" outlineLevel="3" x14ac:dyDescent="0.2">
      <c r="A1236" s="283"/>
      <c r="B1236" s="283"/>
      <c r="C1236" s="283" t="s">
        <v>2860</v>
      </c>
      <c r="D1236" s="283"/>
      <c r="E1236" s="286" t="s">
        <v>2861</v>
      </c>
      <c r="F1236" s="288">
        <v>3050</v>
      </c>
      <c r="G1236" s="288">
        <v>3050</v>
      </c>
    </row>
    <row r="1237" spans="1:7" ht="45" outlineLevel="4" x14ac:dyDescent="0.2">
      <c r="A1237" s="283"/>
      <c r="B1237" s="283"/>
      <c r="C1237" s="283" t="s">
        <v>2862</v>
      </c>
      <c r="D1237" s="283"/>
      <c r="E1237" s="286" t="s">
        <v>2863</v>
      </c>
      <c r="F1237" s="288">
        <v>1000</v>
      </c>
      <c r="G1237" s="288">
        <v>1000</v>
      </c>
    </row>
    <row r="1238" spans="1:7" ht="45" outlineLevel="5" x14ac:dyDescent="0.2">
      <c r="A1238" s="283"/>
      <c r="B1238" s="283"/>
      <c r="C1238" s="283" t="s">
        <v>2864</v>
      </c>
      <c r="D1238" s="283"/>
      <c r="E1238" s="286" t="s">
        <v>2865</v>
      </c>
      <c r="F1238" s="288">
        <v>1000</v>
      </c>
      <c r="G1238" s="288">
        <v>1000</v>
      </c>
    </row>
    <row r="1239" spans="1:7" ht="60" outlineLevel="6" x14ac:dyDescent="0.2">
      <c r="A1239" s="283"/>
      <c r="B1239" s="283"/>
      <c r="C1239" s="283" t="s">
        <v>2866</v>
      </c>
      <c r="D1239" s="283"/>
      <c r="E1239" s="286" t="s">
        <v>1410</v>
      </c>
      <c r="F1239" s="288">
        <v>1000</v>
      </c>
      <c r="G1239" s="288">
        <v>1000</v>
      </c>
    </row>
    <row r="1240" spans="1:7" ht="45" outlineLevel="7" x14ac:dyDescent="0.2">
      <c r="A1240" s="283"/>
      <c r="B1240" s="283"/>
      <c r="C1240" s="283"/>
      <c r="D1240" s="283" t="s">
        <v>1411</v>
      </c>
      <c r="E1240" s="286" t="s">
        <v>1412</v>
      </c>
      <c r="F1240" s="288">
        <v>1000</v>
      </c>
      <c r="G1240" s="288">
        <v>1000</v>
      </c>
    </row>
    <row r="1241" spans="1:7" ht="30" outlineLevel="4" x14ac:dyDescent="0.2">
      <c r="A1241" s="283"/>
      <c r="B1241" s="283"/>
      <c r="C1241" s="283" t="s">
        <v>2927</v>
      </c>
      <c r="D1241" s="283"/>
      <c r="E1241" s="286" t="s">
        <v>2928</v>
      </c>
      <c r="F1241" s="288">
        <v>2050</v>
      </c>
      <c r="G1241" s="288">
        <v>2050</v>
      </c>
    </row>
    <row r="1242" spans="1:7" ht="60" outlineLevel="5" x14ac:dyDescent="0.2">
      <c r="A1242" s="283"/>
      <c r="B1242" s="283"/>
      <c r="C1242" s="283" t="s">
        <v>2929</v>
      </c>
      <c r="D1242" s="283"/>
      <c r="E1242" s="286" t="s">
        <v>2930</v>
      </c>
      <c r="F1242" s="288">
        <v>2050</v>
      </c>
      <c r="G1242" s="288">
        <v>2050</v>
      </c>
    </row>
    <row r="1243" spans="1:7" ht="60" outlineLevel="6" x14ac:dyDescent="0.2">
      <c r="A1243" s="283"/>
      <c r="B1243" s="283"/>
      <c r="C1243" s="283" t="s">
        <v>2932</v>
      </c>
      <c r="D1243" s="283"/>
      <c r="E1243" s="286" t="s">
        <v>2933</v>
      </c>
      <c r="F1243" s="288">
        <v>800</v>
      </c>
      <c r="G1243" s="288">
        <v>800</v>
      </c>
    </row>
    <row r="1244" spans="1:7" ht="45" outlineLevel="7" x14ac:dyDescent="0.2">
      <c r="A1244" s="283"/>
      <c r="B1244" s="283"/>
      <c r="C1244" s="283"/>
      <c r="D1244" s="283" t="s">
        <v>1417</v>
      </c>
      <c r="E1244" s="286" t="s">
        <v>1418</v>
      </c>
      <c r="F1244" s="288">
        <v>800</v>
      </c>
      <c r="G1244" s="288">
        <v>800</v>
      </c>
    </row>
    <row r="1245" spans="1:7" ht="45" outlineLevel="6" x14ac:dyDescent="0.2">
      <c r="A1245" s="283"/>
      <c r="B1245" s="283"/>
      <c r="C1245" s="283" t="s">
        <v>2934</v>
      </c>
      <c r="D1245" s="283"/>
      <c r="E1245" s="286" t="s">
        <v>2935</v>
      </c>
      <c r="F1245" s="288">
        <v>150</v>
      </c>
      <c r="G1245" s="288">
        <v>150</v>
      </c>
    </row>
    <row r="1246" spans="1:7" ht="45" outlineLevel="7" x14ac:dyDescent="0.2">
      <c r="A1246" s="283"/>
      <c r="B1246" s="283"/>
      <c r="C1246" s="283"/>
      <c r="D1246" s="283" t="s">
        <v>1417</v>
      </c>
      <c r="E1246" s="286" t="s">
        <v>1418</v>
      </c>
      <c r="F1246" s="288">
        <v>150</v>
      </c>
      <c r="G1246" s="288">
        <v>150</v>
      </c>
    </row>
    <row r="1247" spans="1:7" ht="60" outlineLevel="6" x14ac:dyDescent="0.2">
      <c r="A1247" s="283"/>
      <c r="B1247" s="283"/>
      <c r="C1247" s="283" t="s">
        <v>2942</v>
      </c>
      <c r="D1247" s="283"/>
      <c r="E1247" s="286" t="s">
        <v>2943</v>
      </c>
      <c r="F1247" s="288">
        <v>1100</v>
      </c>
      <c r="G1247" s="288">
        <v>1100</v>
      </c>
    </row>
    <row r="1248" spans="1:7" ht="45" outlineLevel="7" x14ac:dyDescent="0.2">
      <c r="A1248" s="283"/>
      <c r="B1248" s="283"/>
      <c r="C1248" s="283"/>
      <c r="D1248" s="283" t="s">
        <v>1417</v>
      </c>
      <c r="E1248" s="286" t="s">
        <v>1418</v>
      </c>
      <c r="F1248" s="288">
        <v>1100</v>
      </c>
      <c r="G1248" s="288">
        <v>1100</v>
      </c>
    </row>
    <row r="1249" spans="1:7" ht="15" outlineLevel="1" x14ac:dyDescent="0.2">
      <c r="A1249" s="283"/>
      <c r="B1249" s="283" t="s">
        <v>3135</v>
      </c>
      <c r="C1249" s="283"/>
      <c r="D1249" s="283"/>
      <c r="E1249" s="286" t="s">
        <v>3136</v>
      </c>
      <c r="F1249" s="288">
        <v>1904114.1</v>
      </c>
      <c r="G1249" s="288">
        <v>1899385.2</v>
      </c>
    </row>
    <row r="1250" spans="1:7" ht="15" outlineLevel="2" x14ac:dyDescent="0.2">
      <c r="A1250" s="283"/>
      <c r="B1250" s="283" t="s">
        <v>3157</v>
      </c>
      <c r="C1250" s="283"/>
      <c r="D1250" s="283"/>
      <c r="E1250" s="286" t="s">
        <v>3158</v>
      </c>
      <c r="F1250" s="288">
        <v>1339305.3</v>
      </c>
      <c r="G1250" s="288">
        <v>1331699.3</v>
      </c>
    </row>
    <row r="1251" spans="1:7" ht="30" outlineLevel="3" x14ac:dyDescent="0.2">
      <c r="A1251" s="283"/>
      <c r="B1251" s="283"/>
      <c r="C1251" s="283" t="s">
        <v>1506</v>
      </c>
      <c r="D1251" s="283"/>
      <c r="E1251" s="286" t="s">
        <v>1507</v>
      </c>
      <c r="F1251" s="288">
        <v>116160</v>
      </c>
      <c r="G1251" s="288">
        <v>116197.9</v>
      </c>
    </row>
    <row r="1252" spans="1:7" ht="30" outlineLevel="4" x14ac:dyDescent="0.2">
      <c r="A1252" s="283"/>
      <c r="B1252" s="283"/>
      <c r="C1252" s="283" t="s">
        <v>1583</v>
      </c>
      <c r="D1252" s="283"/>
      <c r="E1252" s="286" t="s">
        <v>1584</v>
      </c>
      <c r="F1252" s="288">
        <v>71760</v>
      </c>
      <c r="G1252" s="288">
        <v>71760</v>
      </c>
    </row>
    <row r="1253" spans="1:7" ht="60" outlineLevel="5" x14ac:dyDescent="0.2">
      <c r="A1253" s="283"/>
      <c r="B1253" s="283"/>
      <c r="C1253" s="283" t="s">
        <v>1596</v>
      </c>
      <c r="D1253" s="283"/>
      <c r="E1253" s="286" t="s">
        <v>1597</v>
      </c>
      <c r="F1253" s="288">
        <v>71760</v>
      </c>
      <c r="G1253" s="288">
        <v>71760</v>
      </c>
    </row>
    <row r="1254" spans="1:7" ht="60" outlineLevel="6" x14ac:dyDescent="0.2">
      <c r="A1254" s="283"/>
      <c r="B1254" s="283"/>
      <c r="C1254" s="283" t="s">
        <v>1598</v>
      </c>
      <c r="D1254" s="283"/>
      <c r="E1254" s="286" t="s">
        <v>1599</v>
      </c>
      <c r="F1254" s="288">
        <v>9360</v>
      </c>
      <c r="G1254" s="288">
        <v>9360</v>
      </c>
    </row>
    <row r="1255" spans="1:7" ht="30" outlineLevel="7" x14ac:dyDescent="0.2">
      <c r="A1255" s="283"/>
      <c r="B1255" s="283"/>
      <c r="C1255" s="283"/>
      <c r="D1255" s="283" t="s">
        <v>1419</v>
      </c>
      <c r="E1255" s="286" t="s">
        <v>1420</v>
      </c>
      <c r="F1255" s="288">
        <v>9360</v>
      </c>
      <c r="G1255" s="288">
        <v>9360</v>
      </c>
    </row>
    <row r="1256" spans="1:7" ht="60" outlineLevel="6" x14ac:dyDescent="0.2">
      <c r="A1256" s="283"/>
      <c r="B1256" s="283"/>
      <c r="C1256" s="283" t="s">
        <v>1600</v>
      </c>
      <c r="D1256" s="283"/>
      <c r="E1256" s="286" t="s">
        <v>1601</v>
      </c>
      <c r="F1256" s="288">
        <v>62400</v>
      </c>
      <c r="G1256" s="288">
        <v>62400</v>
      </c>
    </row>
    <row r="1257" spans="1:7" ht="30" outlineLevel="7" x14ac:dyDescent="0.2">
      <c r="A1257" s="283"/>
      <c r="B1257" s="283"/>
      <c r="C1257" s="283"/>
      <c r="D1257" s="283" t="s">
        <v>1419</v>
      </c>
      <c r="E1257" s="286" t="s">
        <v>1420</v>
      </c>
      <c r="F1257" s="288">
        <v>62400</v>
      </c>
      <c r="G1257" s="288">
        <v>62400</v>
      </c>
    </row>
    <row r="1258" spans="1:7" ht="30" outlineLevel="4" x14ac:dyDescent="0.2">
      <c r="A1258" s="283"/>
      <c r="B1258" s="283"/>
      <c r="C1258" s="283" t="s">
        <v>1610</v>
      </c>
      <c r="D1258" s="283"/>
      <c r="E1258" s="286" t="s">
        <v>1611</v>
      </c>
      <c r="F1258" s="288">
        <v>39400</v>
      </c>
      <c r="G1258" s="288">
        <v>39437.9</v>
      </c>
    </row>
    <row r="1259" spans="1:7" ht="45" outlineLevel="5" x14ac:dyDescent="0.2">
      <c r="A1259" s="283"/>
      <c r="B1259" s="283"/>
      <c r="C1259" s="283" t="s">
        <v>1620</v>
      </c>
      <c r="D1259" s="283"/>
      <c r="E1259" s="286" t="s">
        <v>1621</v>
      </c>
      <c r="F1259" s="288">
        <v>39400</v>
      </c>
      <c r="G1259" s="288">
        <v>39437.9</v>
      </c>
    </row>
    <row r="1260" spans="1:7" ht="45" outlineLevel="6" x14ac:dyDescent="0.2">
      <c r="A1260" s="283"/>
      <c r="B1260" s="283"/>
      <c r="C1260" s="283" t="s">
        <v>1622</v>
      </c>
      <c r="D1260" s="283"/>
      <c r="E1260" s="286" t="s">
        <v>1623</v>
      </c>
      <c r="F1260" s="288">
        <v>20607.400000000001</v>
      </c>
      <c r="G1260" s="288">
        <v>20645.3</v>
      </c>
    </row>
    <row r="1261" spans="1:7" ht="15" outlineLevel="7" x14ac:dyDescent="0.2">
      <c r="A1261" s="283"/>
      <c r="B1261" s="283"/>
      <c r="C1261" s="283"/>
      <c r="D1261" s="283" t="s">
        <v>1517</v>
      </c>
      <c r="E1261" s="286" t="s">
        <v>1518</v>
      </c>
      <c r="F1261" s="288">
        <v>20607.400000000001</v>
      </c>
      <c r="G1261" s="288">
        <v>20645.3</v>
      </c>
    </row>
    <row r="1262" spans="1:7" ht="90" outlineLevel="6" x14ac:dyDescent="0.2">
      <c r="A1262" s="283"/>
      <c r="B1262" s="283"/>
      <c r="C1262" s="283" t="s">
        <v>1630</v>
      </c>
      <c r="D1262" s="283"/>
      <c r="E1262" s="286" t="s">
        <v>1631</v>
      </c>
      <c r="F1262" s="288">
        <v>18792.599999999999</v>
      </c>
      <c r="G1262" s="288">
        <v>18792.599999999999</v>
      </c>
    </row>
    <row r="1263" spans="1:7" ht="30" outlineLevel="7" x14ac:dyDescent="0.2">
      <c r="A1263" s="283"/>
      <c r="B1263" s="283"/>
      <c r="C1263" s="283"/>
      <c r="D1263" s="283" t="s">
        <v>1419</v>
      </c>
      <c r="E1263" s="286" t="s">
        <v>1420</v>
      </c>
      <c r="F1263" s="288">
        <v>8332.4</v>
      </c>
      <c r="G1263" s="288">
        <v>8332.4</v>
      </c>
    </row>
    <row r="1264" spans="1:7" ht="15" outlineLevel="7" x14ac:dyDescent="0.2">
      <c r="A1264" s="283"/>
      <c r="B1264" s="283"/>
      <c r="C1264" s="283"/>
      <c r="D1264" s="283" t="s">
        <v>1517</v>
      </c>
      <c r="E1264" s="286" t="s">
        <v>1518</v>
      </c>
      <c r="F1264" s="288">
        <v>10460.200000000001</v>
      </c>
      <c r="G1264" s="288">
        <v>10460.200000000001</v>
      </c>
    </row>
    <row r="1265" spans="1:7" ht="45" outlineLevel="4" x14ac:dyDescent="0.2">
      <c r="A1265" s="283"/>
      <c r="B1265" s="283"/>
      <c r="C1265" s="283" t="s">
        <v>1644</v>
      </c>
      <c r="D1265" s="283"/>
      <c r="E1265" s="286" t="s">
        <v>1645</v>
      </c>
      <c r="F1265" s="288">
        <v>5000</v>
      </c>
      <c r="G1265" s="288">
        <v>5000</v>
      </c>
    </row>
    <row r="1266" spans="1:7" ht="60" outlineLevel="5" x14ac:dyDescent="0.2">
      <c r="A1266" s="283"/>
      <c r="B1266" s="283"/>
      <c r="C1266" s="283" t="s">
        <v>1657</v>
      </c>
      <c r="D1266" s="283"/>
      <c r="E1266" s="286" t="s">
        <v>1658</v>
      </c>
      <c r="F1266" s="288">
        <v>5000</v>
      </c>
      <c r="G1266" s="288">
        <v>5000</v>
      </c>
    </row>
    <row r="1267" spans="1:7" ht="45" outlineLevel="6" x14ac:dyDescent="0.2">
      <c r="A1267" s="283"/>
      <c r="B1267" s="283"/>
      <c r="C1267" s="283" t="s">
        <v>1659</v>
      </c>
      <c r="D1267" s="283"/>
      <c r="E1267" s="286" t="s">
        <v>1660</v>
      </c>
      <c r="F1267" s="288">
        <v>5000</v>
      </c>
      <c r="G1267" s="288">
        <v>5000</v>
      </c>
    </row>
    <row r="1268" spans="1:7" ht="30" outlineLevel="7" x14ac:dyDescent="0.2">
      <c r="A1268" s="283"/>
      <c r="B1268" s="283"/>
      <c r="C1268" s="283"/>
      <c r="D1268" s="283" t="s">
        <v>1419</v>
      </c>
      <c r="E1268" s="286" t="s">
        <v>1420</v>
      </c>
      <c r="F1268" s="288">
        <v>625</v>
      </c>
      <c r="G1268" s="288">
        <v>625</v>
      </c>
    </row>
    <row r="1269" spans="1:7" ht="15" outlineLevel="7" x14ac:dyDescent="0.2">
      <c r="A1269" s="283"/>
      <c r="B1269" s="283"/>
      <c r="C1269" s="283"/>
      <c r="D1269" s="283" t="s">
        <v>1517</v>
      </c>
      <c r="E1269" s="286" t="s">
        <v>1518</v>
      </c>
      <c r="F1269" s="288">
        <v>4375</v>
      </c>
      <c r="G1269" s="288">
        <v>4375</v>
      </c>
    </row>
    <row r="1270" spans="1:7" ht="45" outlineLevel="3" x14ac:dyDescent="0.2">
      <c r="A1270" s="283"/>
      <c r="B1270" s="283"/>
      <c r="C1270" s="283" t="s">
        <v>1661</v>
      </c>
      <c r="D1270" s="283"/>
      <c r="E1270" s="286" t="s">
        <v>1662</v>
      </c>
      <c r="F1270" s="288">
        <v>14223.4</v>
      </c>
      <c r="G1270" s="288">
        <v>12883</v>
      </c>
    </row>
    <row r="1271" spans="1:7" ht="60" outlineLevel="4" x14ac:dyDescent="0.2">
      <c r="A1271" s="283"/>
      <c r="B1271" s="283"/>
      <c r="C1271" s="283" t="s">
        <v>1663</v>
      </c>
      <c r="D1271" s="283"/>
      <c r="E1271" s="286" t="s">
        <v>1664</v>
      </c>
      <c r="F1271" s="288">
        <v>14223.4</v>
      </c>
      <c r="G1271" s="288">
        <v>12883</v>
      </c>
    </row>
    <row r="1272" spans="1:7" ht="90" outlineLevel="5" x14ac:dyDescent="0.2">
      <c r="A1272" s="283"/>
      <c r="B1272" s="283"/>
      <c r="C1272" s="283" t="s">
        <v>1665</v>
      </c>
      <c r="D1272" s="283"/>
      <c r="E1272" s="286" t="s">
        <v>1666</v>
      </c>
      <c r="F1272" s="288">
        <v>10642.1</v>
      </c>
      <c r="G1272" s="288">
        <v>10642.1</v>
      </c>
    </row>
    <row r="1273" spans="1:7" ht="135" outlineLevel="6" x14ac:dyDescent="0.2">
      <c r="A1273" s="283"/>
      <c r="B1273" s="283"/>
      <c r="C1273" s="283" t="s">
        <v>1667</v>
      </c>
      <c r="D1273" s="283"/>
      <c r="E1273" s="286" t="s">
        <v>1668</v>
      </c>
      <c r="F1273" s="288">
        <v>10642.1</v>
      </c>
      <c r="G1273" s="288">
        <v>10642.1</v>
      </c>
    </row>
    <row r="1274" spans="1:7" ht="30" outlineLevel="7" x14ac:dyDescent="0.2">
      <c r="A1274" s="283"/>
      <c r="B1274" s="283"/>
      <c r="C1274" s="283"/>
      <c r="D1274" s="283" t="s">
        <v>1419</v>
      </c>
      <c r="E1274" s="286" t="s">
        <v>1420</v>
      </c>
      <c r="F1274" s="288">
        <v>3965.7</v>
      </c>
      <c r="G1274" s="288">
        <v>3965.7</v>
      </c>
    </row>
    <row r="1275" spans="1:7" ht="45" outlineLevel="7" x14ac:dyDescent="0.2">
      <c r="A1275" s="283"/>
      <c r="B1275" s="283"/>
      <c r="C1275" s="283"/>
      <c r="D1275" s="283" t="s">
        <v>1411</v>
      </c>
      <c r="E1275" s="286" t="s">
        <v>1412</v>
      </c>
      <c r="F1275" s="288">
        <v>6676.4</v>
      </c>
      <c r="G1275" s="288">
        <v>6676.4</v>
      </c>
    </row>
    <row r="1276" spans="1:7" ht="45" outlineLevel="5" x14ac:dyDescent="0.2">
      <c r="A1276" s="283"/>
      <c r="B1276" s="283"/>
      <c r="C1276" s="283" t="s">
        <v>1697</v>
      </c>
      <c r="D1276" s="283"/>
      <c r="E1276" s="286" t="s">
        <v>1698</v>
      </c>
      <c r="F1276" s="288">
        <v>3581.3</v>
      </c>
      <c r="G1276" s="288">
        <v>2240.9</v>
      </c>
    </row>
    <row r="1277" spans="1:7" ht="315" outlineLevel="6" x14ac:dyDescent="0.2">
      <c r="A1277" s="283"/>
      <c r="B1277" s="283"/>
      <c r="C1277" s="283" t="s">
        <v>1699</v>
      </c>
      <c r="D1277" s="283"/>
      <c r="E1277" s="286" t="s">
        <v>1700</v>
      </c>
      <c r="F1277" s="288">
        <v>2240.9</v>
      </c>
      <c r="G1277" s="288">
        <v>2240.9</v>
      </c>
    </row>
    <row r="1278" spans="1:7" ht="15" outlineLevel="7" x14ac:dyDescent="0.2">
      <c r="A1278" s="283"/>
      <c r="B1278" s="283"/>
      <c r="C1278" s="283"/>
      <c r="D1278" s="283" t="s">
        <v>1430</v>
      </c>
      <c r="E1278" s="286" t="s">
        <v>1431</v>
      </c>
      <c r="F1278" s="288">
        <v>2240.9</v>
      </c>
      <c r="G1278" s="288">
        <v>2240.9</v>
      </c>
    </row>
    <row r="1279" spans="1:7" ht="60" outlineLevel="6" x14ac:dyDescent="0.2">
      <c r="A1279" s="283"/>
      <c r="B1279" s="283"/>
      <c r="C1279" s="283" t="s">
        <v>1705</v>
      </c>
      <c r="D1279" s="283"/>
      <c r="E1279" s="286" t="s">
        <v>1706</v>
      </c>
      <c r="F1279" s="288">
        <v>1340.4</v>
      </c>
      <c r="G1279" s="288"/>
    </row>
    <row r="1280" spans="1:7" ht="45" outlineLevel="7" x14ac:dyDescent="0.2">
      <c r="A1280" s="283"/>
      <c r="B1280" s="283"/>
      <c r="C1280" s="283"/>
      <c r="D1280" s="283" t="s">
        <v>1411</v>
      </c>
      <c r="E1280" s="286" t="s">
        <v>1412</v>
      </c>
      <c r="F1280" s="288">
        <v>1340.4</v>
      </c>
      <c r="G1280" s="288"/>
    </row>
    <row r="1281" spans="1:7" ht="30" outlineLevel="3" x14ac:dyDescent="0.2">
      <c r="A1281" s="283"/>
      <c r="B1281" s="283"/>
      <c r="C1281" s="283" t="s">
        <v>1788</v>
      </c>
      <c r="D1281" s="283"/>
      <c r="E1281" s="286" t="s">
        <v>1789</v>
      </c>
      <c r="F1281" s="288">
        <v>1208921.8999999999</v>
      </c>
      <c r="G1281" s="288">
        <v>1202618.3999999999</v>
      </c>
    </row>
    <row r="1282" spans="1:7" ht="30" outlineLevel="4" x14ac:dyDescent="0.2">
      <c r="A1282" s="283"/>
      <c r="B1282" s="283"/>
      <c r="C1282" s="283" t="s">
        <v>1790</v>
      </c>
      <c r="D1282" s="283"/>
      <c r="E1282" s="286" t="s">
        <v>1791</v>
      </c>
      <c r="F1282" s="288">
        <v>814284.6</v>
      </c>
      <c r="G1282" s="288">
        <v>808063.4</v>
      </c>
    </row>
    <row r="1283" spans="1:7" ht="45" outlineLevel="5" x14ac:dyDescent="0.2">
      <c r="A1283" s="283"/>
      <c r="B1283" s="283"/>
      <c r="C1283" s="283" t="s">
        <v>1792</v>
      </c>
      <c r="D1283" s="283"/>
      <c r="E1283" s="286" t="s">
        <v>1793</v>
      </c>
      <c r="F1283" s="288">
        <v>318825.8</v>
      </c>
      <c r="G1283" s="288">
        <v>316936.09999999998</v>
      </c>
    </row>
    <row r="1284" spans="1:7" ht="45" outlineLevel="6" x14ac:dyDescent="0.2">
      <c r="A1284" s="283"/>
      <c r="B1284" s="283"/>
      <c r="C1284" s="283" t="s">
        <v>1796</v>
      </c>
      <c r="D1284" s="283"/>
      <c r="E1284" s="286" t="s">
        <v>1797</v>
      </c>
      <c r="F1284" s="288">
        <v>318825.8</v>
      </c>
      <c r="G1284" s="288">
        <v>316936.09999999998</v>
      </c>
    </row>
    <row r="1285" spans="1:7" ht="15" outlineLevel="7" x14ac:dyDescent="0.2">
      <c r="A1285" s="283"/>
      <c r="B1285" s="283"/>
      <c r="C1285" s="283"/>
      <c r="D1285" s="283" t="s">
        <v>1517</v>
      </c>
      <c r="E1285" s="286" t="s">
        <v>1518</v>
      </c>
      <c r="F1285" s="288">
        <v>318426.8</v>
      </c>
      <c r="G1285" s="288">
        <v>316512.5</v>
      </c>
    </row>
    <row r="1286" spans="1:7" ht="45" outlineLevel="7" x14ac:dyDescent="0.2">
      <c r="A1286" s="283"/>
      <c r="B1286" s="283"/>
      <c r="C1286" s="283"/>
      <c r="D1286" s="283" t="s">
        <v>1411</v>
      </c>
      <c r="E1286" s="286" t="s">
        <v>1412</v>
      </c>
      <c r="F1286" s="288">
        <v>399</v>
      </c>
      <c r="G1286" s="288">
        <v>423.6</v>
      </c>
    </row>
    <row r="1287" spans="1:7" ht="45" outlineLevel="5" x14ac:dyDescent="0.2">
      <c r="A1287" s="283"/>
      <c r="B1287" s="283"/>
      <c r="C1287" s="283" t="s">
        <v>1804</v>
      </c>
      <c r="D1287" s="283"/>
      <c r="E1287" s="286" t="s">
        <v>1805</v>
      </c>
      <c r="F1287" s="288">
        <v>495458.8</v>
      </c>
      <c r="G1287" s="288">
        <v>491127.3</v>
      </c>
    </row>
    <row r="1288" spans="1:7" ht="45" outlineLevel="6" x14ac:dyDescent="0.2">
      <c r="A1288" s="283"/>
      <c r="B1288" s="283"/>
      <c r="C1288" s="283" t="s">
        <v>1806</v>
      </c>
      <c r="D1288" s="283"/>
      <c r="E1288" s="286" t="s">
        <v>1807</v>
      </c>
      <c r="F1288" s="288">
        <v>495458.8</v>
      </c>
      <c r="G1288" s="288">
        <v>491127.3</v>
      </c>
    </row>
    <row r="1289" spans="1:7" ht="15" outlineLevel="7" x14ac:dyDescent="0.2">
      <c r="A1289" s="283"/>
      <c r="B1289" s="283"/>
      <c r="C1289" s="283"/>
      <c r="D1289" s="283" t="s">
        <v>1517</v>
      </c>
      <c r="E1289" s="286" t="s">
        <v>1518</v>
      </c>
      <c r="F1289" s="288">
        <v>494521</v>
      </c>
      <c r="G1289" s="288">
        <v>490131.8</v>
      </c>
    </row>
    <row r="1290" spans="1:7" ht="45" outlineLevel="7" x14ac:dyDescent="0.2">
      <c r="A1290" s="283"/>
      <c r="B1290" s="283"/>
      <c r="C1290" s="283"/>
      <c r="D1290" s="283" t="s">
        <v>1411</v>
      </c>
      <c r="E1290" s="286" t="s">
        <v>1412</v>
      </c>
      <c r="F1290" s="288">
        <v>937.8</v>
      </c>
      <c r="G1290" s="288">
        <v>995.5</v>
      </c>
    </row>
    <row r="1291" spans="1:7" ht="45" outlineLevel="4" x14ac:dyDescent="0.2">
      <c r="A1291" s="283"/>
      <c r="B1291" s="283"/>
      <c r="C1291" s="283" t="s">
        <v>1843</v>
      </c>
      <c r="D1291" s="283"/>
      <c r="E1291" s="286" t="s">
        <v>1844</v>
      </c>
      <c r="F1291" s="288">
        <v>394637.3</v>
      </c>
      <c r="G1291" s="288">
        <v>394555</v>
      </c>
    </row>
    <row r="1292" spans="1:7" ht="45" outlineLevel="5" x14ac:dyDescent="0.2">
      <c r="A1292" s="283"/>
      <c r="B1292" s="283"/>
      <c r="C1292" s="283" t="s">
        <v>1845</v>
      </c>
      <c r="D1292" s="283"/>
      <c r="E1292" s="286" t="s">
        <v>1846</v>
      </c>
      <c r="F1292" s="288">
        <v>394637.3</v>
      </c>
      <c r="G1292" s="288">
        <v>394555</v>
      </c>
    </row>
    <row r="1293" spans="1:7" ht="45" outlineLevel="6" x14ac:dyDescent="0.2">
      <c r="A1293" s="283"/>
      <c r="B1293" s="283"/>
      <c r="C1293" s="283" t="s">
        <v>1853</v>
      </c>
      <c r="D1293" s="283"/>
      <c r="E1293" s="286" t="s">
        <v>1854</v>
      </c>
      <c r="F1293" s="288">
        <v>394637.3</v>
      </c>
      <c r="G1293" s="288">
        <v>394555</v>
      </c>
    </row>
    <row r="1294" spans="1:7" ht="30" outlineLevel="7" x14ac:dyDescent="0.2">
      <c r="A1294" s="283"/>
      <c r="B1294" s="283"/>
      <c r="C1294" s="283"/>
      <c r="D1294" s="283" t="s">
        <v>1419</v>
      </c>
      <c r="E1294" s="286" t="s">
        <v>1420</v>
      </c>
      <c r="F1294" s="288">
        <v>394637.3</v>
      </c>
      <c r="G1294" s="288">
        <v>394555</v>
      </c>
    </row>
    <row r="1295" spans="1:7" ht="15" outlineLevel="2" x14ac:dyDescent="0.2">
      <c r="A1295" s="283"/>
      <c r="B1295" s="283" t="s">
        <v>3159</v>
      </c>
      <c r="C1295" s="283"/>
      <c r="D1295" s="283"/>
      <c r="E1295" s="286" t="s">
        <v>3160</v>
      </c>
      <c r="F1295" s="288">
        <v>564808.80000000005</v>
      </c>
      <c r="G1295" s="288">
        <v>567685.9</v>
      </c>
    </row>
    <row r="1296" spans="1:7" ht="30" outlineLevel="3" x14ac:dyDescent="0.2">
      <c r="A1296" s="283"/>
      <c r="B1296" s="283"/>
      <c r="C1296" s="283" t="s">
        <v>1788</v>
      </c>
      <c r="D1296" s="283"/>
      <c r="E1296" s="286" t="s">
        <v>1789</v>
      </c>
      <c r="F1296" s="288">
        <v>564808.80000000005</v>
      </c>
      <c r="G1296" s="288">
        <v>567685.9</v>
      </c>
    </row>
    <row r="1297" spans="1:7" ht="30" outlineLevel="4" x14ac:dyDescent="0.2">
      <c r="A1297" s="283"/>
      <c r="B1297" s="283"/>
      <c r="C1297" s="283" t="s">
        <v>1790</v>
      </c>
      <c r="D1297" s="283"/>
      <c r="E1297" s="286" t="s">
        <v>1791</v>
      </c>
      <c r="F1297" s="288">
        <v>564808.80000000005</v>
      </c>
      <c r="G1297" s="288">
        <v>567685.9</v>
      </c>
    </row>
    <row r="1298" spans="1:7" ht="45" outlineLevel="5" x14ac:dyDescent="0.2">
      <c r="A1298" s="283"/>
      <c r="B1298" s="283"/>
      <c r="C1298" s="283" t="s">
        <v>1804</v>
      </c>
      <c r="D1298" s="283"/>
      <c r="E1298" s="286" t="s">
        <v>1805</v>
      </c>
      <c r="F1298" s="288">
        <v>564808.80000000005</v>
      </c>
      <c r="G1298" s="288">
        <v>567685.9</v>
      </c>
    </row>
    <row r="1299" spans="1:7" ht="90" outlineLevel="6" x14ac:dyDescent="0.2">
      <c r="A1299" s="283"/>
      <c r="B1299" s="283"/>
      <c r="C1299" s="283" t="s">
        <v>1808</v>
      </c>
      <c r="D1299" s="283"/>
      <c r="E1299" s="286" t="s">
        <v>1809</v>
      </c>
      <c r="F1299" s="288">
        <v>564808.80000000005</v>
      </c>
      <c r="G1299" s="288">
        <v>567685.9</v>
      </c>
    </row>
    <row r="1300" spans="1:7" ht="15" outlineLevel="7" x14ac:dyDescent="0.2">
      <c r="A1300" s="283"/>
      <c r="B1300" s="283"/>
      <c r="C1300" s="283"/>
      <c r="D1300" s="283" t="s">
        <v>1517</v>
      </c>
      <c r="E1300" s="286" t="s">
        <v>1518</v>
      </c>
      <c r="F1300" s="288">
        <v>564808.80000000005</v>
      </c>
      <c r="G1300" s="288">
        <v>567685.9</v>
      </c>
    </row>
    <row r="1301" spans="1:7" ht="45" x14ac:dyDescent="0.2">
      <c r="A1301" s="283" t="s">
        <v>3211</v>
      </c>
      <c r="B1301" s="283"/>
      <c r="C1301" s="283"/>
      <c r="D1301" s="283"/>
      <c r="E1301" s="286" t="s">
        <v>325</v>
      </c>
      <c r="F1301" s="288">
        <v>294690.5</v>
      </c>
      <c r="G1301" s="288">
        <v>291547.8</v>
      </c>
    </row>
    <row r="1302" spans="1:7" ht="30" outlineLevel="1" x14ac:dyDescent="0.2">
      <c r="A1302" s="283"/>
      <c r="B1302" s="283" t="s">
        <v>3090</v>
      </c>
      <c r="C1302" s="283"/>
      <c r="D1302" s="283"/>
      <c r="E1302" s="286" t="s">
        <v>3091</v>
      </c>
      <c r="F1302" s="288">
        <v>49683.8</v>
      </c>
      <c r="G1302" s="288">
        <v>49705.9</v>
      </c>
    </row>
    <row r="1303" spans="1:7" ht="15" outlineLevel="2" x14ac:dyDescent="0.2">
      <c r="A1303" s="283"/>
      <c r="B1303" s="283" t="s">
        <v>3092</v>
      </c>
      <c r="C1303" s="283"/>
      <c r="D1303" s="283"/>
      <c r="E1303" s="286" t="s">
        <v>3093</v>
      </c>
      <c r="F1303" s="288">
        <v>49683.8</v>
      </c>
      <c r="G1303" s="288">
        <v>49705.9</v>
      </c>
    </row>
    <row r="1304" spans="1:7" ht="45" outlineLevel="3" x14ac:dyDescent="0.2">
      <c r="A1304" s="283"/>
      <c r="B1304" s="283"/>
      <c r="C1304" s="283" t="s">
        <v>2196</v>
      </c>
      <c r="D1304" s="283"/>
      <c r="E1304" s="286" t="s">
        <v>2197</v>
      </c>
      <c r="F1304" s="288">
        <v>48183.8</v>
      </c>
      <c r="G1304" s="288">
        <v>48205.9</v>
      </c>
    </row>
    <row r="1305" spans="1:7" ht="30" outlineLevel="4" x14ac:dyDescent="0.2">
      <c r="A1305" s="283"/>
      <c r="B1305" s="283"/>
      <c r="C1305" s="283" t="s">
        <v>2231</v>
      </c>
      <c r="D1305" s="283"/>
      <c r="E1305" s="286" t="s">
        <v>2232</v>
      </c>
      <c r="F1305" s="288">
        <v>723.6</v>
      </c>
      <c r="G1305" s="288">
        <v>723.6</v>
      </c>
    </row>
    <row r="1306" spans="1:7" ht="60" outlineLevel="5" x14ac:dyDescent="0.2">
      <c r="A1306" s="283"/>
      <c r="B1306" s="283"/>
      <c r="C1306" s="283" t="s">
        <v>2233</v>
      </c>
      <c r="D1306" s="283"/>
      <c r="E1306" s="286" t="s">
        <v>2234</v>
      </c>
      <c r="F1306" s="288">
        <v>723.6</v>
      </c>
      <c r="G1306" s="288">
        <v>723.6</v>
      </c>
    </row>
    <row r="1307" spans="1:7" ht="30" outlineLevel="6" x14ac:dyDescent="0.2">
      <c r="A1307" s="283"/>
      <c r="B1307" s="283"/>
      <c r="C1307" s="283" t="s">
        <v>2235</v>
      </c>
      <c r="D1307" s="283"/>
      <c r="E1307" s="286" t="s">
        <v>2236</v>
      </c>
      <c r="F1307" s="288">
        <v>673.6</v>
      </c>
      <c r="G1307" s="288">
        <v>673.6</v>
      </c>
    </row>
    <row r="1308" spans="1:7" ht="45" outlineLevel="7" x14ac:dyDescent="0.2">
      <c r="A1308" s="283"/>
      <c r="B1308" s="283"/>
      <c r="C1308" s="283"/>
      <c r="D1308" s="283" t="s">
        <v>1417</v>
      </c>
      <c r="E1308" s="286" t="s">
        <v>1418</v>
      </c>
      <c r="F1308" s="288">
        <v>673.6</v>
      </c>
      <c r="G1308" s="288">
        <v>673.6</v>
      </c>
    </row>
    <row r="1309" spans="1:7" ht="75" outlineLevel="6" x14ac:dyDescent="0.2">
      <c r="A1309" s="283"/>
      <c r="B1309" s="283"/>
      <c r="C1309" s="283" t="s">
        <v>3070</v>
      </c>
      <c r="D1309" s="283"/>
      <c r="E1309" s="286" t="s">
        <v>3071</v>
      </c>
      <c r="F1309" s="288">
        <v>50</v>
      </c>
      <c r="G1309" s="288">
        <v>50</v>
      </c>
    </row>
    <row r="1310" spans="1:7" ht="45" outlineLevel="7" x14ac:dyDescent="0.2">
      <c r="A1310" s="283"/>
      <c r="B1310" s="283"/>
      <c r="C1310" s="283"/>
      <c r="D1310" s="283" t="s">
        <v>1417</v>
      </c>
      <c r="E1310" s="286" t="s">
        <v>1418</v>
      </c>
      <c r="F1310" s="288">
        <v>50</v>
      </c>
      <c r="G1310" s="288">
        <v>50</v>
      </c>
    </row>
    <row r="1311" spans="1:7" ht="30" outlineLevel="4" x14ac:dyDescent="0.2">
      <c r="A1311" s="283"/>
      <c r="B1311" s="283"/>
      <c r="C1311" s="283" t="s">
        <v>2237</v>
      </c>
      <c r="D1311" s="283"/>
      <c r="E1311" s="286" t="s">
        <v>1490</v>
      </c>
      <c r="F1311" s="288">
        <v>47460.2</v>
      </c>
      <c r="G1311" s="288">
        <v>47482.3</v>
      </c>
    </row>
    <row r="1312" spans="1:7" ht="30" outlineLevel="5" x14ac:dyDescent="0.2">
      <c r="A1312" s="283"/>
      <c r="B1312" s="283"/>
      <c r="C1312" s="283" t="s">
        <v>2238</v>
      </c>
      <c r="D1312" s="283"/>
      <c r="E1312" s="286" t="s">
        <v>1492</v>
      </c>
      <c r="F1312" s="288">
        <v>46514.6</v>
      </c>
      <c r="G1312" s="288">
        <v>46514.6</v>
      </c>
    </row>
    <row r="1313" spans="1:7" ht="30" outlineLevel="6" x14ac:dyDescent="0.2">
      <c r="A1313" s="283"/>
      <c r="B1313" s="283"/>
      <c r="C1313" s="283" t="s">
        <v>2239</v>
      </c>
      <c r="D1313" s="283"/>
      <c r="E1313" s="286" t="s">
        <v>1494</v>
      </c>
      <c r="F1313" s="288">
        <v>46514.6</v>
      </c>
      <c r="G1313" s="288">
        <v>46514.6</v>
      </c>
    </row>
    <row r="1314" spans="1:7" ht="90" outlineLevel="7" x14ac:dyDescent="0.2">
      <c r="A1314" s="283"/>
      <c r="B1314" s="283"/>
      <c r="C1314" s="283"/>
      <c r="D1314" s="283" t="s">
        <v>1428</v>
      </c>
      <c r="E1314" s="286" t="s">
        <v>1429</v>
      </c>
      <c r="F1314" s="288">
        <v>39332.400000000001</v>
      </c>
      <c r="G1314" s="288">
        <v>39332.400000000001</v>
      </c>
    </row>
    <row r="1315" spans="1:7" ht="45" outlineLevel="7" x14ac:dyDescent="0.2">
      <c r="A1315" s="283"/>
      <c r="B1315" s="283"/>
      <c r="C1315" s="283"/>
      <c r="D1315" s="283" t="s">
        <v>1417</v>
      </c>
      <c r="E1315" s="286" t="s">
        <v>1418</v>
      </c>
      <c r="F1315" s="288">
        <v>7028</v>
      </c>
      <c r="G1315" s="288">
        <v>7028</v>
      </c>
    </row>
    <row r="1316" spans="1:7" ht="15" outlineLevel="7" x14ac:dyDescent="0.2">
      <c r="A1316" s="283"/>
      <c r="B1316" s="283"/>
      <c r="C1316" s="283"/>
      <c r="D1316" s="283" t="s">
        <v>1430</v>
      </c>
      <c r="E1316" s="286" t="s">
        <v>1431</v>
      </c>
      <c r="F1316" s="288">
        <v>154.19999999999999</v>
      </c>
      <c r="G1316" s="288">
        <v>154.19999999999999</v>
      </c>
    </row>
    <row r="1317" spans="1:7" ht="45" outlineLevel="5" x14ac:dyDescent="0.2">
      <c r="A1317" s="283"/>
      <c r="B1317" s="283"/>
      <c r="C1317" s="283" t="s">
        <v>2240</v>
      </c>
      <c r="D1317" s="283"/>
      <c r="E1317" s="286" t="s">
        <v>2241</v>
      </c>
      <c r="F1317" s="288">
        <v>945.6</v>
      </c>
      <c r="G1317" s="288">
        <v>967.7</v>
      </c>
    </row>
    <row r="1318" spans="1:7" ht="60" outlineLevel="6" x14ac:dyDescent="0.2">
      <c r="A1318" s="283"/>
      <c r="B1318" s="283"/>
      <c r="C1318" s="283" t="s">
        <v>2242</v>
      </c>
      <c r="D1318" s="283"/>
      <c r="E1318" s="286" t="s">
        <v>1527</v>
      </c>
      <c r="F1318" s="288">
        <v>945.6</v>
      </c>
      <c r="G1318" s="288">
        <v>967.7</v>
      </c>
    </row>
    <row r="1319" spans="1:7" ht="45" outlineLevel="7" x14ac:dyDescent="0.2">
      <c r="A1319" s="283"/>
      <c r="B1319" s="283"/>
      <c r="C1319" s="283"/>
      <c r="D1319" s="283" t="s">
        <v>1417</v>
      </c>
      <c r="E1319" s="286" t="s">
        <v>1418</v>
      </c>
      <c r="F1319" s="288">
        <v>945.6</v>
      </c>
      <c r="G1319" s="288">
        <v>967.7</v>
      </c>
    </row>
    <row r="1320" spans="1:7" ht="30" outlineLevel="3" x14ac:dyDescent="0.2">
      <c r="A1320" s="283"/>
      <c r="B1320" s="283"/>
      <c r="C1320" s="283" t="s">
        <v>2381</v>
      </c>
      <c r="D1320" s="283"/>
      <c r="E1320" s="286" t="s">
        <v>2382</v>
      </c>
      <c r="F1320" s="288">
        <v>1500</v>
      </c>
      <c r="G1320" s="288">
        <v>1500</v>
      </c>
    </row>
    <row r="1321" spans="1:7" ht="45" outlineLevel="4" x14ac:dyDescent="0.2">
      <c r="A1321" s="283"/>
      <c r="B1321" s="283"/>
      <c r="C1321" s="283" t="s">
        <v>2404</v>
      </c>
      <c r="D1321" s="283"/>
      <c r="E1321" s="286" t="s">
        <v>2405</v>
      </c>
      <c r="F1321" s="288">
        <v>1500</v>
      </c>
      <c r="G1321" s="288">
        <v>1500</v>
      </c>
    </row>
    <row r="1322" spans="1:7" ht="60" outlineLevel="5" x14ac:dyDescent="0.2">
      <c r="A1322" s="283"/>
      <c r="B1322" s="283"/>
      <c r="C1322" s="283" t="s">
        <v>2406</v>
      </c>
      <c r="D1322" s="283"/>
      <c r="E1322" s="286" t="s">
        <v>2407</v>
      </c>
      <c r="F1322" s="288">
        <v>1310</v>
      </c>
      <c r="G1322" s="288">
        <v>1310</v>
      </c>
    </row>
    <row r="1323" spans="1:7" ht="30" outlineLevel="6" x14ac:dyDescent="0.2">
      <c r="A1323" s="283"/>
      <c r="B1323" s="283"/>
      <c r="C1323" s="283" t="s">
        <v>2408</v>
      </c>
      <c r="D1323" s="283"/>
      <c r="E1323" s="286" t="s">
        <v>2409</v>
      </c>
      <c r="F1323" s="288">
        <v>1310</v>
      </c>
      <c r="G1323" s="288">
        <v>1310</v>
      </c>
    </row>
    <row r="1324" spans="1:7" ht="45" outlineLevel="7" x14ac:dyDescent="0.2">
      <c r="A1324" s="283"/>
      <c r="B1324" s="283"/>
      <c r="C1324" s="283"/>
      <c r="D1324" s="283" t="s">
        <v>1417</v>
      </c>
      <c r="E1324" s="286" t="s">
        <v>1418</v>
      </c>
      <c r="F1324" s="288">
        <v>1310</v>
      </c>
      <c r="G1324" s="288">
        <v>1310</v>
      </c>
    </row>
    <row r="1325" spans="1:7" ht="45" outlineLevel="5" x14ac:dyDescent="0.2">
      <c r="A1325" s="283"/>
      <c r="B1325" s="283"/>
      <c r="C1325" s="283" t="s">
        <v>2410</v>
      </c>
      <c r="D1325" s="283"/>
      <c r="E1325" s="286" t="s">
        <v>2411</v>
      </c>
      <c r="F1325" s="288">
        <v>190</v>
      </c>
      <c r="G1325" s="288">
        <v>190</v>
      </c>
    </row>
    <row r="1326" spans="1:7" ht="45" outlineLevel="6" x14ac:dyDescent="0.2">
      <c r="A1326" s="283"/>
      <c r="B1326" s="283"/>
      <c r="C1326" s="283" t="s">
        <v>2412</v>
      </c>
      <c r="D1326" s="283"/>
      <c r="E1326" s="286" t="s">
        <v>2413</v>
      </c>
      <c r="F1326" s="288">
        <v>190</v>
      </c>
      <c r="G1326" s="288">
        <v>190</v>
      </c>
    </row>
    <row r="1327" spans="1:7" ht="45" outlineLevel="7" x14ac:dyDescent="0.2">
      <c r="A1327" s="283"/>
      <c r="B1327" s="283"/>
      <c r="C1327" s="283"/>
      <c r="D1327" s="283" t="s">
        <v>1417</v>
      </c>
      <c r="E1327" s="286" t="s">
        <v>1418</v>
      </c>
      <c r="F1327" s="288">
        <v>190</v>
      </c>
      <c r="G1327" s="288">
        <v>190</v>
      </c>
    </row>
    <row r="1328" spans="1:7" ht="15" outlineLevel="1" x14ac:dyDescent="0.2">
      <c r="A1328" s="283"/>
      <c r="B1328" s="283" t="s">
        <v>3104</v>
      </c>
      <c r="C1328" s="283"/>
      <c r="D1328" s="283"/>
      <c r="E1328" s="286" t="s">
        <v>3105</v>
      </c>
      <c r="F1328" s="288">
        <v>245006.7</v>
      </c>
      <c r="G1328" s="288">
        <v>241841.9</v>
      </c>
    </row>
    <row r="1329" spans="1:7" ht="30" outlineLevel="2" x14ac:dyDescent="0.2">
      <c r="A1329" s="283"/>
      <c r="B1329" s="283" t="s">
        <v>3203</v>
      </c>
      <c r="C1329" s="283"/>
      <c r="D1329" s="283"/>
      <c r="E1329" s="286" t="s">
        <v>3204</v>
      </c>
      <c r="F1329" s="288">
        <v>10784.2</v>
      </c>
      <c r="G1329" s="288">
        <v>10784.2</v>
      </c>
    </row>
    <row r="1330" spans="1:7" ht="45" outlineLevel="3" x14ac:dyDescent="0.2">
      <c r="A1330" s="283"/>
      <c r="B1330" s="283"/>
      <c r="C1330" s="283" t="s">
        <v>2196</v>
      </c>
      <c r="D1330" s="283"/>
      <c r="E1330" s="286" t="s">
        <v>2197</v>
      </c>
      <c r="F1330" s="288">
        <v>10784.2</v>
      </c>
      <c r="G1330" s="288">
        <v>10784.2</v>
      </c>
    </row>
    <row r="1331" spans="1:7" ht="60" outlineLevel="4" x14ac:dyDescent="0.2">
      <c r="A1331" s="283"/>
      <c r="B1331" s="283"/>
      <c r="C1331" s="283" t="s">
        <v>2247</v>
      </c>
      <c r="D1331" s="283"/>
      <c r="E1331" s="286" t="s">
        <v>2248</v>
      </c>
      <c r="F1331" s="288">
        <v>10784.2</v>
      </c>
      <c r="G1331" s="288">
        <v>10784.2</v>
      </c>
    </row>
    <row r="1332" spans="1:7" ht="105" outlineLevel="5" x14ac:dyDescent="0.2">
      <c r="A1332" s="283"/>
      <c r="B1332" s="283"/>
      <c r="C1332" s="283" t="s">
        <v>2249</v>
      </c>
      <c r="D1332" s="283"/>
      <c r="E1332" s="286" t="s">
        <v>2250</v>
      </c>
      <c r="F1332" s="288">
        <v>10784.2</v>
      </c>
      <c r="G1332" s="288">
        <v>10784.2</v>
      </c>
    </row>
    <row r="1333" spans="1:7" ht="45" outlineLevel="6" x14ac:dyDescent="0.2">
      <c r="A1333" s="283"/>
      <c r="B1333" s="283"/>
      <c r="C1333" s="283" t="s">
        <v>2251</v>
      </c>
      <c r="D1333" s="283"/>
      <c r="E1333" s="286" t="s">
        <v>2252</v>
      </c>
      <c r="F1333" s="288">
        <v>10784.2</v>
      </c>
      <c r="G1333" s="288">
        <v>10784.2</v>
      </c>
    </row>
    <row r="1334" spans="1:7" ht="15" outlineLevel="7" x14ac:dyDescent="0.2">
      <c r="A1334" s="283"/>
      <c r="B1334" s="283"/>
      <c r="C1334" s="283"/>
      <c r="D1334" s="283" t="s">
        <v>1430</v>
      </c>
      <c r="E1334" s="286" t="s">
        <v>1431</v>
      </c>
      <c r="F1334" s="288">
        <v>10784.2</v>
      </c>
      <c r="G1334" s="288">
        <v>10784.2</v>
      </c>
    </row>
    <row r="1335" spans="1:7" ht="30" outlineLevel="2" x14ac:dyDescent="0.2">
      <c r="A1335" s="283"/>
      <c r="B1335" s="283" t="s">
        <v>3140</v>
      </c>
      <c r="C1335" s="283"/>
      <c r="D1335" s="283"/>
      <c r="E1335" s="286" t="s">
        <v>3141</v>
      </c>
      <c r="F1335" s="288">
        <v>234222.5</v>
      </c>
      <c r="G1335" s="288">
        <v>231057.7</v>
      </c>
    </row>
    <row r="1336" spans="1:7" ht="45" outlineLevel="3" x14ac:dyDescent="0.2">
      <c r="A1336" s="283"/>
      <c r="B1336" s="283"/>
      <c r="C1336" s="283" t="s">
        <v>2196</v>
      </c>
      <c r="D1336" s="283"/>
      <c r="E1336" s="286" t="s">
        <v>2197</v>
      </c>
      <c r="F1336" s="288">
        <v>234222.5</v>
      </c>
      <c r="G1336" s="288">
        <v>231057.7</v>
      </c>
    </row>
    <row r="1337" spans="1:7" ht="30" outlineLevel="4" x14ac:dyDescent="0.2">
      <c r="A1337" s="283"/>
      <c r="B1337" s="283"/>
      <c r="C1337" s="283" t="s">
        <v>2198</v>
      </c>
      <c r="D1337" s="283"/>
      <c r="E1337" s="286" t="s">
        <v>2199</v>
      </c>
      <c r="F1337" s="288">
        <v>750</v>
      </c>
      <c r="G1337" s="288">
        <v>750</v>
      </c>
    </row>
    <row r="1338" spans="1:7" ht="105" outlineLevel="5" x14ac:dyDescent="0.2">
      <c r="A1338" s="283"/>
      <c r="B1338" s="283"/>
      <c r="C1338" s="283" t="s">
        <v>2200</v>
      </c>
      <c r="D1338" s="283"/>
      <c r="E1338" s="286" t="s">
        <v>2201</v>
      </c>
      <c r="F1338" s="288">
        <v>750</v>
      </c>
      <c r="G1338" s="288">
        <v>750</v>
      </c>
    </row>
    <row r="1339" spans="1:7" ht="30" outlineLevel="6" x14ac:dyDescent="0.2">
      <c r="A1339" s="283"/>
      <c r="B1339" s="283"/>
      <c r="C1339" s="283" t="s">
        <v>2202</v>
      </c>
      <c r="D1339" s="283"/>
      <c r="E1339" s="286" t="s">
        <v>2203</v>
      </c>
      <c r="F1339" s="288">
        <v>750</v>
      </c>
      <c r="G1339" s="288">
        <v>750</v>
      </c>
    </row>
    <row r="1340" spans="1:7" ht="45" outlineLevel="7" x14ac:dyDescent="0.2">
      <c r="A1340" s="283"/>
      <c r="B1340" s="283"/>
      <c r="C1340" s="283"/>
      <c r="D1340" s="283" t="s">
        <v>1417</v>
      </c>
      <c r="E1340" s="286" t="s">
        <v>1418</v>
      </c>
      <c r="F1340" s="288">
        <v>750</v>
      </c>
      <c r="G1340" s="288">
        <v>750</v>
      </c>
    </row>
    <row r="1341" spans="1:7" ht="45" outlineLevel="4" x14ac:dyDescent="0.2">
      <c r="A1341" s="283"/>
      <c r="B1341" s="283"/>
      <c r="C1341" s="283" t="s">
        <v>2212</v>
      </c>
      <c r="D1341" s="283"/>
      <c r="E1341" s="286" t="s">
        <v>2213</v>
      </c>
      <c r="F1341" s="288">
        <v>100996.3</v>
      </c>
      <c r="G1341" s="288">
        <v>100996.3</v>
      </c>
    </row>
    <row r="1342" spans="1:7" ht="30" outlineLevel="5" x14ac:dyDescent="0.2">
      <c r="A1342" s="283"/>
      <c r="B1342" s="283"/>
      <c r="C1342" s="283" t="s">
        <v>2214</v>
      </c>
      <c r="D1342" s="283"/>
      <c r="E1342" s="286" t="s">
        <v>2215</v>
      </c>
      <c r="F1342" s="288">
        <v>100996.3</v>
      </c>
      <c r="G1342" s="288">
        <v>100996.3</v>
      </c>
    </row>
    <row r="1343" spans="1:7" ht="45" outlineLevel="6" x14ac:dyDescent="0.2">
      <c r="A1343" s="283"/>
      <c r="B1343" s="283"/>
      <c r="C1343" s="283" t="s">
        <v>2216</v>
      </c>
      <c r="D1343" s="283"/>
      <c r="E1343" s="286" t="s">
        <v>2217</v>
      </c>
      <c r="F1343" s="288">
        <v>996.3</v>
      </c>
      <c r="G1343" s="288">
        <v>996.3</v>
      </c>
    </row>
    <row r="1344" spans="1:7" ht="45" outlineLevel="7" x14ac:dyDescent="0.2">
      <c r="A1344" s="283"/>
      <c r="B1344" s="283"/>
      <c r="C1344" s="283"/>
      <c r="D1344" s="283" t="s">
        <v>1417</v>
      </c>
      <c r="E1344" s="286" t="s">
        <v>1418</v>
      </c>
      <c r="F1344" s="288">
        <v>996.3</v>
      </c>
      <c r="G1344" s="288">
        <v>996.3</v>
      </c>
    </row>
    <row r="1345" spans="1:7" ht="30" outlineLevel="6" x14ac:dyDescent="0.2">
      <c r="A1345" s="283"/>
      <c r="B1345" s="283"/>
      <c r="C1345" s="283" t="s">
        <v>2218</v>
      </c>
      <c r="D1345" s="283"/>
      <c r="E1345" s="286" t="s">
        <v>2219</v>
      </c>
      <c r="F1345" s="288">
        <v>100000</v>
      </c>
      <c r="G1345" s="288">
        <v>100000</v>
      </c>
    </row>
    <row r="1346" spans="1:7" ht="15" outlineLevel="7" x14ac:dyDescent="0.2">
      <c r="A1346" s="283"/>
      <c r="B1346" s="283"/>
      <c r="C1346" s="283"/>
      <c r="D1346" s="283" t="s">
        <v>1430</v>
      </c>
      <c r="E1346" s="286" t="s">
        <v>1431</v>
      </c>
      <c r="F1346" s="288">
        <v>100000</v>
      </c>
      <c r="G1346" s="288">
        <v>100000</v>
      </c>
    </row>
    <row r="1347" spans="1:7" ht="45" outlineLevel="4" x14ac:dyDescent="0.2">
      <c r="A1347" s="283"/>
      <c r="B1347" s="283"/>
      <c r="C1347" s="283" t="s">
        <v>2220</v>
      </c>
      <c r="D1347" s="283"/>
      <c r="E1347" s="286" t="s">
        <v>2221</v>
      </c>
      <c r="F1347" s="288">
        <v>131516.20000000001</v>
      </c>
      <c r="G1347" s="288">
        <v>128351.4</v>
      </c>
    </row>
    <row r="1348" spans="1:7" ht="45" outlineLevel="5" x14ac:dyDescent="0.2">
      <c r="A1348" s="283"/>
      <c r="B1348" s="283"/>
      <c r="C1348" s="283" t="s">
        <v>2222</v>
      </c>
      <c r="D1348" s="283"/>
      <c r="E1348" s="286" t="s">
        <v>2223</v>
      </c>
      <c r="F1348" s="288">
        <v>105797.8</v>
      </c>
      <c r="G1348" s="288">
        <v>102633</v>
      </c>
    </row>
    <row r="1349" spans="1:7" ht="45" outlineLevel="6" x14ac:dyDescent="0.2">
      <c r="A1349" s="283"/>
      <c r="B1349" s="283"/>
      <c r="C1349" s="283" t="s">
        <v>2224</v>
      </c>
      <c r="D1349" s="283"/>
      <c r="E1349" s="286" t="s">
        <v>2225</v>
      </c>
      <c r="F1349" s="288">
        <v>105797.8</v>
      </c>
      <c r="G1349" s="288">
        <v>102633</v>
      </c>
    </row>
    <row r="1350" spans="1:7" ht="45" outlineLevel="7" x14ac:dyDescent="0.2">
      <c r="A1350" s="283"/>
      <c r="B1350" s="283"/>
      <c r="C1350" s="283"/>
      <c r="D1350" s="283" t="s">
        <v>1456</v>
      </c>
      <c r="E1350" s="286" t="s">
        <v>1457</v>
      </c>
      <c r="F1350" s="288">
        <v>37994</v>
      </c>
      <c r="G1350" s="288">
        <v>34848</v>
      </c>
    </row>
    <row r="1351" spans="1:7" ht="15" outlineLevel="7" x14ac:dyDescent="0.2">
      <c r="A1351" s="283"/>
      <c r="B1351" s="283"/>
      <c r="C1351" s="283"/>
      <c r="D1351" s="283" t="s">
        <v>1517</v>
      </c>
      <c r="E1351" s="286" t="s">
        <v>1518</v>
      </c>
      <c r="F1351" s="288">
        <v>67803.8</v>
      </c>
      <c r="G1351" s="288">
        <v>67785</v>
      </c>
    </row>
    <row r="1352" spans="1:7" ht="45" outlineLevel="5" x14ac:dyDescent="0.2">
      <c r="A1352" s="283"/>
      <c r="B1352" s="283"/>
      <c r="C1352" s="283" t="s">
        <v>2226</v>
      </c>
      <c r="D1352" s="283"/>
      <c r="E1352" s="286" t="s">
        <v>2227</v>
      </c>
      <c r="F1352" s="288">
        <v>25718.400000000001</v>
      </c>
      <c r="G1352" s="288">
        <v>25718.400000000001</v>
      </c>
    </row>
    <row r="1353" spans="1:7" ht="30" outlineLevel="6" x14ac:dyDescent="0.2">
      <c r="A1353" s="283"/>
      <c r="B1353" s="283"/>
      <c r="C1353" s="283" t="s">
        <v>2228</v>
      </c>
      <c r="D1353" s="283"/>
      <c r="E1353" s="286" t="s">
        <v>2229</v>
      </c>
      <c r="F1353" s="288">
        <v>5008</v>
      </c>
      <c r="G1353" s="288">
        <v>5008</v>
      </c>
    </row>
    <row r="1354" spans="1:7" ht="45" outlineLevel="7" x14ac:dyDescent="0.2">
      <c r="A1354" s="283"/>
      <c r="B1354" s="283"/>
      <c r="C1354" s="283"/>
      <c r="D1354" s="283" t="s">
        <v>1411</v>
      </c>
      <c r="E1354" s="286" t="s">
        <v>1412</v>
      </c>
      <c r="F1354" s="288">
        <v>5008</v>
      </c>
      <c r="G1354" s="288">
        <v>5008</v>
      </c>
    </row>
    <row r="1355" spans="1:7" ht="45" outlineLevel="6" x14ac:dyDescent="0.2">
      <c r="A1355" s="283"/>
      <c r="B1355" s="283"/>
      <c r="C1355" s="283" t="s">
        <v>2230</v>
      </c>
      <c r="D1355" s="283"/>
      <c r="E1355" s="286" t="s">
        <v>2225</v>
      </c>
      <c r="F1355" s="288">
        <v>20710.400000000001</v>
      </c>
      <c r="G1355" s="288">
        <v>20710.400000000001</v>
      </c>
    </row>
    <row r="1356" spans="1:7" ht="45" outlineLevel="7" x14ac:dyDescent="0.2">
      <c r="A1356" s="283"/>
      <c r="B1356" s="283"/>
      <c r="C1356" s="283"/>
      <c r="D1356" s="283" t="s">
        <v>1411</v>
      </c>
      <c r="E1356" s="286" t="s">
        <v>1412</v>
      </c>
      <c r="F1356" s="288">
        <v>19210.400000000001</v>
      </c>
      <c r="G1356" s="288">
        <v>19210.400000000001</v>
      </c>
    </row>
    <row r="1357" spans="1:7" ht="15" outlineLevel="7" x14ac:dyDescent="0.2">
      <c r="A1357" s="283"/>
      <c r="B1357" s="283"/>
      <c r="C1357" s="283"/>
      <c r="D1357" s="283" t="s">
        <v>1430</v>
      </c>
      <c r="E1357" s="286" t="s">
        <v>1431</v>
      </c>
      <c r="F1357" s="288">
        <v>1500</v>
      </c>
      <c r="G1357" s="288">
        <v>1500</v>
      </c>
    </row>
    <row r="1358" spans="1:7" ht="45" outlineLevel="4" x14ac:dyDescent="0.2">
      <c r="A1358" s="283"/>
      <c r="B1358" s="283"/>
      <c r="C1358" s="283" t="s">
        <v>2261</v>
      </c>
      <c r="D1358" s="283"/>
      <c r="E1358" s="286" t="s">
        <v>2262</v>
      </c>
      <c r="F1358" s="288">
        <v>960</v>
      </c>
      <c r="G1358" s="288">
        <v>960</v>
      </c>
    </row>
    <row r="1359" spans="1:7" ht="90" outlineLevel="5" x14ac:dyDescent="0.2">
      <c r="A1359" s="283"/>
      <c r="B1359" s="283"/>
      <c r="C1359" s="283" t="s">
        <v>2263</v>
      </c>
      <c r="D1359" s="283"/>
      <c r="E1359" s="286" t="s">
        <v>2264</v>
      </c>
      <c r="F1359" s="288">
        <v>960</v>
      </c>
      <c r="G1359" s="288">
        <v>960</v>
      </c>
    </row>
    <row r="1360" spans="1:7" ht="30" outlineLevel="6" x14ac:dyDescent="0.2">
      <c r="A1360" s="283"/>
      <c r="B1360" s="283"/>
      <c r="C1360" s="283" t="s">
        <v>2265</v>
      </c>
      <c r="D1360" s="283"/>
      <c r="E1360" s="286" t="s">
        <v>2266</v>
      </c>
      <c r="F1360" s="288">
        <v>960</v>
      </c>
      <c r="G1360" s="288">
        <v>960</v>
      </c>
    </row>
    <row r="1361" spans="1:7" ht="45" outlineLevel="7" x14ac:dyDescent="0.2">
      <c r="A1361" s="283"/>
      <c r="B1361" s="283"/>
      <c r="C1361" s="283"/>
      <c r="D1361" s="283" t="s">
        <v>1417</v>
      </c>
      <c r="E1361" s="286" t="s">
        <v>1418</v>
      </c>
      <c r="F1361" s="288">
        <v>960</v>
      </c>
      <c r="G1361" s="288">
        <v>960</v>
      </c>
    </row>
    <row r="1362" spans="1:7" ht="45" x14ac:dyDescent="0.2">
      <c r="A1362" s="283" t="s">
        <v>3212</v>
      </c>
      <c r="B1362" s="283"/>
      <c r="C1362" s="283"/>
      <c r="D1362" s="283"/>
      <c r="E1362" s="286" t="s">
        <v>333</v>
      </c>
      <c r="F1362" s="288">
        <v>34258.5</v>
      </c>
      <c r="G1362" s="288">
        <v>34258.5</v>
      </c>
    </row>
    <row r="1363" spans="1:7" ht="30" outlineLevel="1" x14ac:dyDescent="0.2">
      <c r="A1363" s="283"/>
      <c r="B1363" s="283" t="s">
        <v>3090</v>
      </c>
      <c r="C1363" s="283"/>
      <c r="D1363" s="283"/>
      <c r="E1363" s="286" t="s">
        <v>3091</v>
      </c>
      <c r="F1363" s="288">
        <v>34258.5</v>
      </c>
      <c r="G1363" s="288">
        <v>34258.5</v>
      </c>
    </row>
    <row r="1364" spans="1:7" ht="15" outlineLevel="2" x14ac:dyDescent="0.2">
      <c r="A1364" s="283"/>
      <c r="B1364" s="283" t="s">
        <v>3092</v>
      </c>
      <c r="C1364" s="283"/>
      <c r="D1364" s="283"/>
      <c r="E1364" s="286" t="s">
        <v>3093</v>
      </c>
      <c r="F1364" s="288">
        <v>34258.5</v>
      </c>
      <c r="G1364" s="288">
        <v>34258.5</v>
      </c>
    </row>
    <row r="1365" spans="1:7" ht="30" outlineLevel="3" x14ac:dyDescent="0.2">
      <c r="A1365" s="283"/>
      <c r="B1365" s="283"/>
      <c r="C1365" s="283" t="s">
        <v>2981</v>
      </c>
      <c r="D1365" s="283"/>
      <c r="E1365" s="286" t="s">
        <v>2982</v>
      </c>
      <c r="F1365" s="288">
        <v>34258.5</v>
      </c>
      <c r="G1365" s="288">
        <v>34258.5</v>
      </c>
    </row>
    <row r="1366" spans="1:7" ht="30" outlineLevel="6" x14ac:dyDescent="0.2">
      <c r="A1366" s="283"/>
      <c r="B1366" s="283"/>
      <c r="C1366" s="283" t="s">
        <v>2999</v>
      </c>
      <c r="D1366" s="283"/>
      <c r="E1366" s="286" t="s">
        <v>1494</v>
      </c>
      <c r="F1366" s="288">
        <v>30258.5</v>
      </c>
      <c r="G1366" s="288">
        <v>30258.5</v>
      </c>
    </row>
    <row r="1367" spans="1:7" ht="90" outlineLevel="7" x14ac:dyDescent="0.2">
      <c r="A1367" s="283"/>
      <c r="B1367" s="283"/>
      <c r="C1367" s="283"/>
      <c r="D1367" s="283" t="s">
        <v>1428</v>
      </c>
      <c r="E1367" s="286" t="s">
        <v>1429</v>
      </c>
      <c r="F1367" s="288">
        <v>25385</v>
      </c>
      <c r="G1367" s="288">
        <v>25385</v>
      </c>
    </row>
    <row r="1368" spans="1:7" ht="45" outlineLevel="7" x14ac:dyDescent="0.2">
      <c r="A1368" s="283"/>
      <c r="B1368" s="283"/>
      <c r="C1368" s="283"/>
      <c r="D1368" s="283" t="s">
        <v>1417</v>
      </c>
      <c r="E1368" s="286" t="s">
        <v>1418</v>
      </c>
      <c r="F1368" s="288">
        <v>4853.5</v>
      </c>
      <c r="G1368" s="288">
        <v>4853.5</v>
      </c>
    </row>
    <row r="1369" spans="1:7" ht="15" outlineLevel="7" x14ac:dyDescent="0.2">
      <c r="A1369" s="283"/>
      <c r="B1369" s="283"/>
      <c r="C1369" s="283"/>
      <c r="D1369" s="283" t="s">
        <v>1430</v>
      </c>
      <c r="E1369" s="286" t="s">
        <v>1431</v>
      </c>
      <c r="F1369" s="288">
        <v>20</v>
      </c>
      <c r="G1369" s="288">
        <v>20</v>
      </c>
    </row>
    <row r="1370" spans="1:7" ht="60" outlineLevel="6" x14ac:dyDescent="0.2">
      <c r="A1370" s="283"/>
      <c r="B1370" s="283"/>
      <c r="C1370" s="283" t="s">
        <v>3001</v>
      </c>
      <c r="D1370" s="283"/>
      <c r="E1370" s="286" t="s">
        <v>1527</v>
      </c>
      <c r="F1370" s="288">
        <v>4000</v>
      </c>
      <c r="G1370" s="288">
        <v>4000</v>
      </c>
    </row>
    <row r="1371" spans="1:7" ht="45" outlineLevel="7" x14ac:dyDescent="0.2">
      <c r="A1371" s="283"/>
      <c r="B1371" s="283"/>
      <c r="C1371" s="283"/>
      <c r="D1371" s="283" t="s">
        <v>1417</v>
      </c>
      <c r="E1371" s="286" t="s">
        <v>1418</v>
      </c>
      <c r="F1371" s="288">
        <v>4000</v>
      </c>
      <c r="G1371" s="288">
        <v>4000</v>
      </c>
    </row>
    <row r="1372" spans="1:7" ht="30" x14ac:dyDescent="0.2">
      <c r="A1372" s="283" t="s">
        <v>3213</v>
      </c>
      <c r="B1372" s="283"/>
      <c r="C1372" s="283"/>
      <c r="D1372" s="283"/>
      <c r="E1372" s="286" t="s">
        <v>3214</v>
      </c>
      <c r="F1372" s="288">
        <v>240287.3</v>
      </c>
      <c r="G1372" s="288">
        <v>240095.8</v>
      </c>
    </row>
    <row r="1373" spans="1:7" ht="15" outlineLevel="1" x14ac:dyDescent="0.2">
      <c r="A1373" s="283"/>
      <c r="B1373" s="283" t="s">
        <v>3104</v>
      </c>
      <c r="C1373" s="283"/>
      <c r="D1373" s="283"/>
      <c r="E1373" s="286" t="s">
        <v>3105</v>
      </c>
      <c r="F1373" s="288">
        <v>237104.3</v>
      </c>
      <c r="G1373" s="288">
        <v>237104.3</v>
      </c>
    </row>
    <row r="1374" spans="1:7" ht="15" outlineLevel="2" x14ac:dyDescent="0.2">
      <c r="A1374" s="283"/>
      <c r="B1374" s="283" t="s">
        <v>3215</v>
      </c>
      <c r="C1374" s="283"/>
      <c r="D1374" s="283"/>
      <c r="E1374" s="286" t="s">
        <v>3216</v>
      </c>
      <c r="F1374" s="288">
        <v>237104.3</v>
      </c>
      <c r="G1374" s="288">
        <v>237104.3</v>
      </c>
    </row>
    <row r="1375" spans="1:7" ht="60" outlineLevel="3" x14ac:dyDescent="0.2">
      <c r="A1375" s="283"/>
      <c r="B1375" s="283"/>
      <c r="C1375" s="283" t="s">
        <v>2267</v>
      </c>
      <c r="D1375" s="283"/>
      <c r="E1375" s="286" t="s">
        <v>2268</v>
      </c>
      <c r="F1375" s="288">
        <v>237104.3</v>
      </c>
      <c r="G1375" s="288">
        <v>237104.3</v>
      </c>
    </row>
    <row r="1376" spans="1:7" ht="45" outlineLevel="4" x14ac:dyDescent="0.2">
      <c r="A1376" s="283"/>
      <c r="B1376" s="283"/>
      <c r="C1376" s="283" t="s">
        <v>2358</v>
      </c>
      <c r="D1376" s="283"/>
      <c r="E1376" s="286" t="s">
        <v>2359</v>
      </c>
      <c r="F1376" s="288">
        <v>222126.1</v>
      </c>
      <c r="G1376" s="288">
        <v>222126.1</v>
      </c>
    </row>
    <row r="1377" spans="1:7" ht="30" outlineLevel="5" x14ac:dyDescent="0.2">
      <c r="A1377" s="283"/>
      <c r="B1377" s="283"/>
      <c r="C1377" s="283" t="s">
        <v>2360</v>
      </c>
      <c r="D1377" s="283"/>
      <c r="E1377" s="286" t="s">
        <v>2361</v>
      </c>
      <c r="F1377" s="288">
        <v>217126.1</v>
      </c>
      <c r="G1377" s="288">
        <v>217126.1</v>
      </c>
    </row>
    <row r="1378" spans="1:7" ht="60" outlineLevel="6" x14ac:dyDescent="0.2">
      <c r="A1378" s="283"/>
      <c r="B1378" s="283"/>
      <c r="C1378" s="283" t="s">
        <v>2362</v>
      </c>
      <c r="D1378" s="283"/>
      <c r="E1378" s="286" t="s">
        <v>1410</v>
      </c>
      <c r="F1378" s="288">
        <v>193896.5</v>
      </c>
      <c r="G1378" s="288">
        <v>193896.5</v>
      </c>
    </row>
    <row r="1379" spans="1:7" ht="45" outlineLevel="7" x14ac:dyDescent="0.2">
      <c r="A1379" s="283"/>
      <c r="B1379" s="283"/>
      <c r="C1379" s="283"/>
      <c r="D1379" s="283" t="s">
        <v>1411</v>
      </c>
      <c r="E1379" s="286" t="s">
        <v>1412</v>
      </c>
      <c r="F1379" s="288">
        <v>193896.5</v>
      </c>
      <c r="G1379" s="288">
        <v>193896.5</v>
      </c>
    </row>
    <row r="1380" spans="1:7" ht="30" outlineLevel="6" x14ac:dyDescent="0.2">
      <c r="A1380" s="283"/>
      <c r="B1380" s="283"/>
      <c r="C1380" s="283" t="s">
        <v>2363</v>
      </c>
      <c r="D1380" s="283"/>
      <c r="E1380" s="286" t="s">
        <v>2364</v>
      </c>
      <c r="F1380" s="288">
        <v>2000</v>
      </c>
      <c r="G1380" s="288">
        <v>2000</v>
      </c>
    </row>
    <row r="1381" spans="1:7" ht="45" outlineLevel="7" x14ac:dyDescent="0.2">
      <c r="A1381" s="283"/>
      <c r="B1381" s="283"/>
      <c r="C1381" s="283"/>
      <c r="D1381" s="283" t="s">
        <v>1417</v>
      </c>
      <c r="E1381" s="286" t="s">
        <v>1418</v>
      </c>
      <c r="F1381" s="288">
        <v>2000</v>
      </c>
      <c r="G1381" s="288">
        <v>2000</v>
      </c>
    </row>
    <row r="1382" spans="1:7" ht="90" outlineLevel="6" x14ac:dyDescent="0.2">
      <c r="A1382" s="283"/>
      <c r="B1382" s="283"/>
      <c r="C1382" s="283" t="s">
        <v>2365</v>
      </c>
      <c r="D1382" s="283"/>
      <c r="E1382" s="286" t="s">
        <v>2366</v>
      </c>
      <c r="F1382" s="288">
        <v>21229.599999999999</v>
      </c>
      <c r="G1382" s="288">
        <v>21229.599999999999</v>
      </c>
    </row>
    <row r="1383" spans="1:7" ht="45" outlineLevel="7" x14ac:dyDescent="0.2">
      <c r="A1383" s="283"/>
      <c r="B1383" s="283"/>
      <c r="C1383" s="283"/>
      <c r="D1383" s="283" t="s">
        <v>1417</v>
      </c>
      <c r="E1383" s="286" t="s">
        <v>1418</v>
      </c>
      <c r="F1383" s="288">
        <v>21229.599999999999</v>
      </c>
      <c r="G1383" s="288">
        <v>21229.599999999999</v>
      </c>
    </row>
    <row r="1384" spans="1:7" ht="75" outlineLevel="5" x14ac:dyDescent="0.2">
      <c r="A1384" s="283"/>
      <c r="B1384" s="283"/>
      <c r="C1384" s="283" t="s">
        <v>2367</v>
      </c>
      <c r="D1384" s="283"/>
      <c r="E1384" s="286" t="s">
        <v>2368</v>
      </c>
      <c r="F1384" s="288">
        <v>5000</v>
      </c>
      <c r="G1384" s="288">
        <v>5000</v>
      </c>
    </row>
    <row r="1385" spans="1:7" ht="75" outlineLevel="6" x14ac:dyDescent="0.2">
      <c r="A1385" s="283"/>
      <c r="B1385" s="283"/>
      <c r="C1385" s="283" t="s">
        <v>2369</v>
      </c>
      <c r="D1385" s="283"/>
      <c r="E1385" s="286" t="s">
        <v>2370</v>
      </c>
      <c r="F1385" s="288">
        <v>3408.3</v>
      </c>
      <c r="G1385" s="288">
        <v>3408.3</v>
      </c>
    </row>
    <row r="1386" spans="1:7" ht="15" outlineLevel="7" x14ac:dyDescent="0.2">
      <c r="A1386" s="283"/>
      <c r="B1386" s="283"/>
      <c r="C1386" s="283"/>
      <c r="D1386" s="283" t="s">
        <v>1517</v>
      </c>
      <c r="E1386" s="286" t="s">
        <v>1518</v>
      </c>
      <c r="F1386" s="288">
        <v>3408.3</v>
      </c>
      <c r="G1386" s="288">
        <v>3408.3</v>
      </c>
    </row>
    <row r="1387" spans="1:7" ht="105" outlineLevel="6" x14ac:dyDescent="0.2">
      <c r="A1387" s="283"/>
      <c r="B1387" s="283"/>
      <c r="C1387" s="283" t="s">
        <v>2371</v>
      </c>
      <c r="D1387" s="283"/>
      <c r="E1387" s="286" t="s">
        <v>2372</v>
      </c>
      <c r="F1387" s="288">
        <v>1591.7</v>
      </c>
      <c r="G1387" s="288">
        <v>1591.7</v>
      </c>
    </row>
    <row r="1388" spans="1:7" ht="15" outlineLevel="7" x14ac:dyDescent="0.2">
      <c r="A1388" s="283"/>
      <c r="B1388" s="283"/>
      <c r="C1388" s="283"/>
      <c r="D1388" s="283" t="s">
        <v>1517</v>
      </c>
      <c r="E1388" s="286" t="s">
        <v>1518</v>
      </c>
      <c r="F1388" s="288">
        <v>1591.7</v>
      </c>
      <c r="G1388" s="288">
        <v>1591.7</v>
      </c>
    </row>
    <row r="1389" spans="1:7" ht="30" outlineLevel="4" x14ac:dyDescent="0.2">
      <c r="A1389" s="283"/>
      <c r="B1389" s="283"/>
      <c r="C1389" s="283" t="s">
        <v>2373</v>
      </c>
      <c r="D1389" s="283"/>
      <c r="E1389" s="286" t="s">
        <v>1490</v>
      </c>
      <c r="F1389" s="288">
        <v>14978.2</v>
      </c>
      <c r="G1389" s="288">
        <v>14978.2</v>
      </c>
    </row>
    <row r="1390" spans="1:7" ht="30" outlineLevel="5" x14ac:dyDescent="0.2">
      <c r="A1390" s="283"/>
      <c r="B1390" s="283"/>
      <c r="C1390" s="283" t="s">
        <v>2374</v>
      </c>
      <c r="D1390" s="283"/>
      <c r="E1390" s="286" t="s">
        <v>1492</v>
      </c>
      <c r="F1390" s="288">
        <v>14978.2</v>
      </c>
      <c r="G1390" s="288">
        <v>14978.2</v>
      </c>
    </row>
    <row r="1391" spans="1:7" ht="30" outlineLevel="6" x14ac:dyDescent="0.2">
      <c r="A1391" s="283"/>
      <c r="B1391" s="283"/>
      <c r="C1391" s="283" t="s">
        <v>2375</v>
      </c>
      <c r="D1391" s="283"/>
      <c r="E1391" s="286" t="s">
        <v>1494</v>
      </c>
      <c r="F1391" s="288">
        <v>14978.2</v>
      </c>
      <c r="G1391" s="288">
        <v>14978.2</v>
      </c>
    </row>
    <row r="1392" spans="1:7" ht="90" outlineLevel="7" x14ac:dyDescent="0.2">
      <c r="A1392" s="283"/>
      <c r="B1392" s="283"/>
      <c r="C1392" s="283"/>
      <c r="D1392" s="283" t="s">
        <v>1428</v>
      </c>
      <c r="E1392" s="286" t="s">
        <v>1429</v>
      </c>
      <c r="F1392" s="288">
        <v>12214.6</v>
      </c>
      <c r="G1392" s="288">
        <v>12214.6</v>
      </c>
    </row>
    <row r="1393" spans="1:7" ht="45" outlineLevel="7" x14ac:dyDescent="0.2">
      <c r="A1393" s="283"/>
      <c r="B1393" s="283"/>
      <c r="C1393" s="283"/>
      <c r="D1393" s="283" t="s">
        <v>1417</v>
      </c>
      <c r="E1393" s="286" t="s">
        <v>1418</v>
      </c>
      <c r="F1393" s="288">
        <v>2762.6</v>
      </c>
      <c r="G1393" s="288">
        <v>2762.6</v>
      </c>
    </row>
    <row r="1394" spans="1:7" ht="15" outlineLevel="7" x14ac:dyDescent="0.2">
      <c r="A1394" s="283"/>
      <c r="B1394" s="283"/>
      <c r="C1394" s="283"/>
      <c r="D1394" s="283" t="s">
        <v>1430</v>
      </c>
      <c r="E1394" s="286" t="s">
        <v>1431</v>
      </c>
      <c r="F1394" s="288">
        <v>1</v>
      </c>
      <c r="G1394" s="288">
        <v>1</v>
      </c>
    </row>
    <row r="1395" spans="1:7" ht="15" outlineLevel="1" x14ac:dyDescent="0.2">
      <c r="A1395" s="283"/>
      <c r="B1395" s="283" t="s">
        <v>3135</v>
      </c>
      <c r="C1395" s="283"/>
      <c r="D1395" s="283"/>
      <c r="E1395" s="286" t="s">
        <v>3136</v>
      </c>
      <c r="F1395" s="288">
        <v>3183</v>
      </c>
      <c r="G1395" s="288">
        <v>2991.5</v>
      </c>
    </row>
    <row r="1396" spans="1:7" ht="15" outlineLevel="2" x14ac:dyDescent="0.2">
      <c r="A1396" s="283"/>
      <c r="B1396" s="283" t="s">
        <v>3157</v>
      </c>
      <c r="C1396" s="283"/>
      <c r="D1396" s="283"/>
      <c r="E1396" s="286" t="s">
        <v>3158</v>
      </c>
      <c r="F1396" s="288">
        <v>3183</v>
      </c>
      <c r="G1396" s="288">
        <v>2991.5</v>
      </c>
    </row>
    <row r="1397" spans="1:7" ht="45" outlineLevel="3" x14ac:dyDescent="0.2">
      <c r="A1397" s="283"/>
      <c r="B1397" s="283"/>
      <c r="C1397" s="283" t="s">
        <v>1661</v>
      </c>
      <c r="D1397" s="283"/>
      <c r="E1397" s="286" t="s">
        <v>1662</v>
      </c>
      <c r="F1397" s="288">
        <v>3183</v>
      </c>
      <c r="G1397" s="288">
        <v>2991.5</v>
      </c>
    </row>
    <row r="1398" spans="1:7" ht="60" outlineLevel="4" x14ac:dyDescent="0.2">
      <c r="A1398" s="283"/>
      <c r="B1398" s="283"/>
      <c r="C1398" s="283" t="s">
        <v>1663</v>
      </c>
      <c r="D1398" s="283"/>
      <c r="E1398" s="286" t="s">
        <v>1664</v>
      </c>
      <c r="F1398" s="288">
        <v>3183</v>
      </c>
      <c r="G1398" s="288">
        <v>2991.5</v>
      </c>
    </row>
    <row r="1399" spans="1:7" ht="90" outlineLevel="5" x14ac:dyDescent="0.2">
      <c r="A1399" s="283"/>
      <c r="B1399" s="283"/>
      <c r="C1399" s="283" t="s">
        <v>1665</v>
      </c>
      <c r="D1399" s="283"/>
      <c r="E1399" s="286" t="s">
        <v>1666</v>
      </c>
      <c r="F1399" s="288">
        <v>2991.5</v>
      </c>
      <c r="G1399" s="288">
        <v>2991.5</v>
      </c>
    </row>
    <row r="1400" spans="1:7" ht="120" outlineLevel="6" x14ac:dyDescent="0.2">
      <c r="A1400" s="283"/>
      <c r="B1400" s="283"/>
      <c r="C1400" s="283" t="s">
        <v>1669</v>
      </c>
      <c r="D1400" s="283"/>
      <c r="E1400" s="286" t="s">
        <v>1670</v>
      </c>
      <c r="F1400" s="288">
        <v>2991.5</v>
      </c>
      <c r="G1400" s="288">
        <v>2991.5</v>
      </c>
    </row>
    <row r="1401" spans="1:7" ht="30" outlineLevel="7" x14ac:dyDescent="0.2">
      <c r="A1401" s="283"/>
      <c r="B1401" s="283"/>
      <c r="C1401" s="283"/>
      <c r="D1401" s="283" t="s">
        <v>1419</v>
      </c>
      <c r="E1401" s="286" t="s">
        <v>1420</v>
      </c>
      <c r="F1401" s="288">
        <v>260.7</v>
      </c>
      <c r="G1401" s="288">
        <v>260.7</v>
      </c>
    </row>
    <row r="1402" spans="1:7" ht="45" outlineLevel="7" x14ac:dyDescent="0.2">
      <c r="A1402" s="283"/>
      <c r="B1402" s="283"/>
      <c r="C1402" s="283"/>
      <c r="D1402" s="283" t="s">
        <v>1411</v>
      </c>
      <c r="E1402" s="286" t="s">
        <v>1412</v>
      </c>
      <c r="F1402" s="288">
        <v>2730.8</v>
      </c>
      <c r="G1402" s="288">
        <v>2730.8</v>
      </c>
    </row>
    <row r="1403" spans="1:7" ht="45" outlineLevel="5" x14ac:dyDescent="0.2">
      <c r="A1403" s="283"/>
      <c r="B1403" s="283"/>
      <c r="C1403" s="283" t="s">
        <v>1697</v>
      </c>
      <c r="D1403" s="283"/>
      <c r="E1403" s="286" t="s">
        <v>1698</v>
      </c>
      <c r="F1403" s="288">
        <v>191.5</v>
      </c>
      <c r="G1403" s="288"/>
    </row>
    <row r="1404" spans="1:7" ht="60" outlineLevel="6" x14ac:dyDescent="0.2">
      <c r="A1404" s="283"/>
      <c r="B1404" s="283"/>
      <c r="C1404" s="283" t="s">
        <v>1705</v>
      </c>
      <c r="D1404" s="283"/>
      <c r="E1404" s="286" t="s">
        <v>1706</v>
      </c>
      <c r="F1404" s="288">
        <v>191.5</v>
      </c>
      <c r="G1404" s="288"/>
    </row>
    <row r="1405" spans="1:7" ht="45" outlineLevel="7" x14ac:dyDescent="0.2">
      <c r="A1405" s="283"/>
      <c r="B1405" s="283"/>
      <c r="C1405" s="283"/>
      <c r="D1405" s="283" t="s">
        <v>1411</v>
      </c>
      <c r="E1405" s="286" t="s">
        <v>1412</v>
      </c>
      <c r="F1405" s="288">
        <v>191.5</v>
      </c>
      <c r="G1405" s="288"/>
    </row>
    <row r="1406" spans="1:7" ht="30" x14ac:dyDescent="0.2">
      <c r="A1406" s="283" t="s">
        <v>3217</v>
      </c>
      <c r="B1406" s="283"/>
      <c r="C1406" s="283"/>
      <c r="D1406" s="283"/>
      <c r="E1406" s="286" t="s">
        <v>335</v>
      </c>
      <c r="F1406" s="288">
        <v>1841002.6</v>
      </c>
      <c r="G1406" s="288">
        <v>1841002.6</v>
      </c>
    </row>
    <row r="1407" spans="1:7" ht="30" outlineLevel="1" x14ac:dyDescent="0.2">
      <c r="A1407" s="283"/>
      <c r="B1407" s="283" t="s">
        <v>3090</v>
      </c>
      <c r="C1407" s="283"/>
      <c r="D1407" s="283"/>
      <c r="E1407" s="286" t="s">
        <v>3091</v>
      </c>
      <c r="F1407" s="288">
        <v>3000</v>
      </c>
      <c r="G1407" s="288">
        <v>3000</v>
      </c>
    </row>
    <row r="1408" spans="1:7" ht="15" outlineLevel="2" x14ac:dyDescent="0.2">
      <c r="A1408" s="283"/>
      <c r="B1408" s="283" t="s">
        <v>3092</v>
      </c>
      <c r="C1408" s="283"/>
      <c r="D1408" s="283"/>
      <c r="E1408" s="286" t="s">
        <v>3093</v>
      </c>
      <c r="F1408" s="288">
        <v>3000</v>
      </c>
      <c r="G1408" s="288">
        <v>3000</v>
      </c>
    </row>
    <row r="1409" spans="1:7" ht="60" outlineLevel="3" x14ac:dyDescent="0.2">
      <c r="A1409" s="283"/>
      <c r="B1409" s="283"/>
      <c r="C1409" s="283" t="s">
        <v>2267</v>
      </c>
      <c r="D1409" s="283"/>
      <c r="E1409" s="286" t="s">
        <v>2268</v>
      </c>
      <c r="F1409" s="288">
        <v>3000</v>
      </c>
      <c r="G1409" s="288">
        <v>3000</v>
      </c>
    </row>
    <row r="1410" spans="1:7" ht="30" outlineLevel="4" x14ac:dyDescent="0.2">
      <c r="A1410" s="283"/>
      <c r="B1410" s="283"/>
      <c r="C1410" s="283" t="s">
        <v>2373</v>
      </c>
      <c r="D1410" s="283"/>
      <c r="E1410" s="286" t="s">
        <v>1490</v>
      </c>
      <c r="F1410" s="288">
        <v>3000</v>
      </c>
      <c r="G1410" s="288">
        <v>3000</v>
      </c>
    </row>
    <row r="1411" spans="1:7" ht="75" outlineLevel="5" x14ac:dyDescent="0.2">
      <c r="A1411" s="283"/>
      <c r="B1411" s="283"/>
      <c r="C1411" s="283" t="s">
        <v>2378</v>
      </c>
      <c r="D1411" s="283"/>
      <c r="E1411" s="286" t="s">
        <v>2379</v>
      </c>
      <c r="F1411" s="288">
        <v>3000</v>
      </c>
      <c r="G1411" s="288">
        <v>3000</v>
      </c>
    </row>
    <row r="1412" spans="1:7" ht="60" outlineLevel="6" x14ac:dyDescent="0.2">
      <c r="A1412" s="283"/>
      <c r="B1412" s="283"/>
      <c r="C1412" s="283" t="s">
        <v>2380</v>
      </c>
      <c r="D1412" s="283"/>
      <c r="E1412" s="286" t="s">
        <v>1527</v>
      </c>
      <c r="F1412" s="288">
        <v>3000</v>
      </c>
      <c r="G1412" s="288">
        <v>3000</v>
      </c>
    </row>
    <row r="1413" spans="1:7" ht="45" outlineLevel="7" x14ac:dyDescent="0.2">
      <c r="A1413" s="283"/>
      <c r="B1413" s="283"/>
      <c r="C1413" s="283"/>
      <c r="D1413" s="283" t="s">
        <v>1417</v>
      </c>
      <c r="E1413" s="286" t="s">
        <v>1418</v>
      </c>
      <c r="F1413" s="288">
        <v>3000</v>
      </c>
      <c r="G1413" s="288">
        <v>3000</v>
      </c>
    </row>
    <row r="1414" spans="1:7" ht="15" outlineLevel="1" x14ac:dyDescent="0.2">
      <c r="A1414" s="283"/>
      <c r="B1414" s="283" t="s">
        <v>3104</v>
      </c>
      <c r="C1414" s="283"/>
      <c r="D1414" s="283"/>
      <c r="E1414" s="286" t="s">
        <v>3105</v>
      </c>
      <c r="F1414" s="288">
        <v>1825202.6</v>
      </c>
      <c r="G1414" s="288">
        <v>1825202.6</v>
      </c>
    </row>
    <row r="1415" spans="1:7" ht="15" outlineLevel="2" x14ac:dyDescent="0.2">
      <c r="A1415" s="283"/>
      <c r="B1415" s="283" t="s">
        <v>3215</v>
      </c>
      <c r="C1415" s="283"/>
      <c r="D1415" s="283"/>
      <c r="E1415" s="286" t="s">
        <v>3216</v>
      </c>
      <c r="F1415" s="288">
        <v>1825202.6</v>
      </c>
      <c r="G1415" s="288">
        <v>1825202.6</v>
      </c>
    </row>
    <row r="1416" spans="1:7" ht="60" outlineLevel="3" x14ac:dyDescent="0.2">
      <c r="A1416" s="283"/>
      <c r="B1416" s="283"/>
      <c r="C1416" s="283" t="s">
        <v>2267</v>
      </c>
      <c r="D1416" s="283"/>
      <c r="E1416" s="286" t="s">
        <v>2268</v>
      </c>
      <c r="F1416" s="288">
        <v>1825202.6</v>
      </c>
      <c r="G1416" s="288">
        <v>1825202.6</v>
      </c>
    </row>
    <row r="1417" spans="1:7" ht="75" outlineLevel="4" x14ac:dyDescent="0.2">
      <c r="A1417" s="283"/>
      <c r="B1417" s="283"/>
      <c r="C1417" s="283" t="s">
        <v>2269</v>
      </c>
      <c r="D1417" s="283"/>
      <c r="E1417" s="286" t="s">
        <v>2270</v>
      </c>
      <c r="F1417" s="288">
        <v>441877.4</v>
      </c>
      <c r="G1417" s="288">
        <v>441877.4</v>
      </c>
    </row>
    <row r="1418" spans="1:7" ht="120" outlineLevel="5" x14ac:dyDescent="0.2">
      <c r="A1418" s="283"/>
      <c r="B1418" s="283"/>
      <c r="C1418" s="283" t="s">
        <v>2271</v>
      </c>
      <c r="D1418" s="283"/>
      <c r="E1418" s="286" t="s">
        <v>2272</v>
      </c>
      <c r="F1418" s="288">
        <v>396900</v>
      </c>
      <c r="G1418" s="288">
        <v>396900</v>
      </c>
    </row>
    <row r="1419" spans="1:7" ht="30" outlineLevel="6" x14ac:dyDescent="0.2">
      <c r="A1419" s="283"/>
      <c r="B1419" s="283"/>
      <c r="C1419" s="283" t="s">
        <v>2273</v>
      </c>
      <c r="D1419" s="283"/>
      <c r="E1419" s="286" t="s">
        <v>2274</v>
      </c>
      <c r="F1419" s="288">
        <v>12900</v>
      </c>
      <c r="G1419" s="288">
        <v>12900</v>
      </c>
    </row>
    <row r="1420" spans="1:7" ht="15" outlineLevel="7" x14ac:dyDescent="0.2">
      <c r="A1420" s="283"/>
      <c r="B1420" s="283"/>
      <c r="C1420" s="283"/>
      <c r="D1420" s="283" t="s">
        <v>1430</v>
      </c>
      <c r="E1420" s="286" t="s">
        <v>1431</v>
      </c>
      <c r="F1420" s="288">
        <v>12900</v>
      </c>
      <c r="G1420" s="288">
        <v>12900</v>
      </c>
    </row>
    <row r="1421" spans="1:7" ht="45" outlineLevel="6" x14ac:dyDescent="0.2">
      <c r="A1421" s="283"/>
      <c r="B1421" s="283"/>
      <c r="C1421" s="283" t="s">
        <v>2275</v>
      </c>
      <c r="D1421" s="283"/>
      <c r="E1421" s="286" t="s">
        <v>2276</v>
      </c>
      <c r="F1421" s="288">
        <v>5000</v>
      </c>
      <c r="G1421" s="288">
        <v>5000</v>
      </c>
    </row>
    <row r="1422" spans="1:7" ht="15" outlineLevel="7" x14ac:dyDescent="0.2">
      <c r="A1422" s="283"/>
      <c r="B1422" s="283"/>
      <c r="C1422" s="283"/>
      <c r="D1422" s="283" t="s">
        <v>1430</v>
      </c>
      <c r="E1422" s="286" t="s">
        <v>1431</v>
      </c>
      <c r="F1422" s="288">
        <v>5000</v>
      </c>
      <c r="G1422" s="288">
        <v>5000</v>
      </c>
    </row>
    <row r="1423" spans="1:7" ht="60" outlineLevel="6" x14ac:dyDescent="0.2">
      <c r="A1423" s="283"/>
      <c r="B1423" s="283"/>
      <c r="C1423" s="283" t="s">
        <v>2277</v>
      </c>
      <c r="D1423" s="283"/>
      <c r="E1423" s="286" t="s">
        <v>2278</v>
      </c>
      <c r="F1423" s="288">
        <v>341300</v>
      </c>
      <c r="G1423" s="288">
        <v>341300</v>
      </c>
    </row>
    <row r="1424" spans="1:7" ht="15" outlineLevel="7" x14ac:dyDescent="0.2">
      <c r="A1424" s="283"/>
      <c r="B1424" s="283"/>
      <c r="C1424" s="283"/>
      <c r="D1424" s="283" t="s">
        <v>1430</v>
      </c>
      <c r="E1424" s="286" t="s">
        <v>1431</v>
      </c>
      <c r="F1424" s="288">
        <v>341300</v>
      </c>
      <c r="G1424" s="288">
        <v>341300</v>
      </c>
    </row>
    <row r="1425" spans="1:7" ht="45" outlineLevel="6" x14ac:dyDescent="0.2">
      <c r="A1425" s="283"/>
      <c r="B1425" s="283"/>
      <c r="C1425" s="283" t="s">
        <v>2279</v>
      </c>
      <c r="D1425" s="283"/>
      <c r="E1425" s="286" t="s">
        <v>2280</v>
      </c>
      <c r="F1425" s="288">
        <v>37700</v>
      </c>
      <c r="G1425" s="288">
        <v>37700</v>
      </c>
    </row>
    <row r="1426" spans="1:7" ht="15" outlineLevel="7" x14ac:dyDescent="0.2">
      <c r="A1426" s="283"/>
      <c r="B1426" s="283"/>
      <c r="C1426" s="283"/>
      <c r="D1426" s="283" t="s">
        <v>1430</v>
      </c>
      <c r="E1426" s="286" t="s">
        <v>1431</v>
      </c>
      <c r="F1426" s="288">
        <v>37700</v>
      </c>
      <c r="G1426" s="288">
        <v>37700</v>
      </c>
    </row>
    <row r="1427" spans="1:7" ht="120" outlineLevel="5" x14ac:dyDescent="0.2">
      <c r="A1427" s="283"/>
      <c r="B1427" s="283"/>
      <c r="C1427" s="283" t="s">
        <v>2281</v>
      </c>
      <c r="D1427" s="283"/>
      <c r="E1427" s="286" t="s">
        <v>2282</v>
      </c>
      <c r="F1427" s="288">
        <v>44977.4</v>
      </c>
      <c r="G1427" s="288">
        <v>44977.4</v>
      </c>
    </row>
    <row r="1428" spans="1:7" ht="120" outlineLevel="6" x14ac:dyDescent="0.2">
      <c r="A1428" s="283"/>
      <c r="B1428" s="283"/>
      <c r="C1428" s="283" t="s">
        <v>2283</v>
      </c>
      <c r="D1428" s="283"/>
      <c r="E1428" s="286" t="s">
        <v>2284</v>
      </c>
      <c r="F1428" s="288">
        <v>1200</v>
      </c>
      <c r="G1428" s="288">
        <v>1200</v>
      </c>
    </row>
    <row r="1429" spans="1:7" ht="15" outlineLevel="7" x14ac:dyDescent="0.2">
      <c r="A1429" s="283"/>
      <c r="B1429" s="283"/>
      <c r="C1429" s="283"/>
      <c r="D1429" s="283" t="s">
        <v>1430</v>
      </c>
      <c r="E1429" s="286" t="s">
        <v>1431</v>
      </c>
      <c r="F1429" s="288">
        <v>1200</v>
      </c>
      <c r="G1429" s="288">
        <v>1200</v>
      </c>
    </row>
    <row r="1430" spans="1:7" ht="60" outlineLevel="6" x14ac:dyDescent="0.2">
      <c r="A1430" s="283"/>
      <c r="B1430" s="283"/>
      <c r="C1430" s="283" t="s">
        <v>2285</v>
      </c>
      <c r="D1430" s="283"/>
      <c r="E1430" s="286" t="s">
        <v>2286</v>
      </c>
      <c r="F1430" s="288">
        <v>20500</v>
      </c>
      <c r="G1430" s="288">
        <v>20500</v>
      </c>
    </row>
    <row r="1431" spans="1:7" ht="15" outlineLevel="7" x14ac:dyDescent="0.2">
      <c r="A1431" s="283"/>
      <c r="B1431" s="283"/>
      <c r="C1431" s="283"/>
      <c r="D1431" s="283" t="s">
        <v>1430</v>
      </c>
      <c r="E1431" s="286" t="s">
        <v>1431</v>
      </c>
      <c r="F1431" s="288">
        <v>20500</v>
      </c>
      <c r="G1431" s="288">
        <v>20500</v>
      </c>
    </row>
    <row r="1432" spans="1:7" ht="90" outlineLevel="6" x14ac:dyDescent="0.2">
      <c r="A1432" s="283"/>
      <c r="B1432" s="283"/>
      <c r="C1432" s="283" t="s">
        <v>2287</v>
      </c>
      <c r="D1432" s="283"/>
      <c r="E1432" s="286" t="s">
        <v>2288</v>
      </c>
      <c r="F1432" s="288">
        <v>14391.3</v>
      </c>
      <c r="G1432" s="288">
        <v>14391.3</v>
      </c>
    </row>
    <row r="1433" spans="1:7" ht="15" outlineLevel="7" x14ac:dyDescent="0.2">
      <c r="A1433" s="283"/>
      <c r="B1433" s="283"/>
      <c r="C1433" s="283"/>
      <c r="D1433" s="283" t="s">
        <v>1430</v>
      </c>
      <c r="E1433" s="286" t="s">
        <v>1431</v>
      </c>
      <c r="F1433" s="288">
        <v>14391.3</v>
      </c>
      <c r="G1433" s="288">
        <v>14391.3</v>
      </c>
    </row>
    <row r="1434" spans="1:7" ht="90" outlineLevel="6" x14ac:dyDescent="0.2">
      <c r="A1434" s="283"/>
      <c r="B1434" s="283"/>
      <c r="C1434" s="283" t="s">
        <v>2289</v>
      </c>
      <c r="D1434" s="283"/>
      <c r="E1434" s="286" t="s">
        <v>2290</v>
      </c>
      <c r="F1434" s="288">
        <v>8886.1</v>
      </c>
      <c r="G1434" s="288">
        <v>8886.1</v>
      </c>
    </row>
    <row r="1435" spans="1:7" ht="15" outlineLevel="7" x14ac:dyDescent="0.2">
      <c r="A1435" s="283"/>
      <c r="B1435" s="283"/>
      <c r="C1435" s="283"/>
      <c r="D1435" s="283" t="s">
        <v>1430</v>
      </c>
      <c r="E1435" s="286" t="s">
        <v>1431</v>
      </c>
      <c r="F1435" s="288">
        <v>8886.1</v>
      </c>
      <c r="G1435" s="288">
        <v>8886.1</v>
      </c>
    </row>
    <row r="1436" spans="1:7" ht="45" outlineLevel="4" x14ac:dyDescent="0.2">
      <c r="A1436" s="283"/>
      <c r="B1436" s="283"/>
      <c r="C1436" s="283" t="s">
        <v>2291</v>
      </c>
      <c r="D1436" s="283"/>
      <c r="E1436" s="286" t="s">
        <v>2292</v>
      </c>
      <c r="F1436" s="288">
        <v>1087230.3</v>
      </c>
      <c r="G1436" s="288">
        <v>1087230.3</v>
      </c>
    </row>
    <row r="1437" spans="1:7" ht="75" outlineLevel="5" x14ac:dyDescent="0.2">
      <c r="A1437" s="283"/>
      <c r="B1437" s="283"/>
      <c r="C1437" s="283" t="s">
        <v>2293</v>
      </c>
      <c r="D1437" s="283"/>
      <c r="E1437" s="286" t="s">
        <v>2294</v>
      </c>
      <c r="F1437" s="288">
        <v>898206.9</v>
      </c>
      <c r="G1437" s="288">
        <v>898206.9</v>
      </c>
    </row>
    <row r="1438" spans="1:7" ht="45" outlineLevel="6" x14ac:dyDescent="0.2">
      <c r="A1438" s="283"/>
      <c r="B1438" s="283"/>
      <c r="C1438" s="283" t="s">
        <v>2295</v>
      </c>
      <c r="D1438" s="283"/>
      <c r="E1438" s="286" t="s">
        <v>2296</v>
      </c>
      <c r="F1438" s="288">
        <v>21161.9</v>
      </c>
      <c r="G1438" s="288">
        <v>21161.9</v>
      </c>
    </row>
    <row r="1439" spans="1:7" ht="15" outlineLevel="7" x14ac:dyDescent="0.2">
      <c r="A1439" s="283"/>
      <c r="B1439" s="283"/>
      <c r="C1439" s="283"/>
      <c r="D1439" s="283" t="s">
        <v>1430</v>
      </c>
      <c r="E1439" s="286" t="s">
        <v>1431</v>
      </c>
      <c r="F1439" s="288">
        <v>21161.9</v>
      </c>
      <c r="G1439" s="288">
        <v>21161.9</v>
      </c>
    </row>
    <row r="1440" spans="1:7" ht="60" outlineLevel="6" x14ac:dyDescent="0.2">
      <c r="A1440" s="283"/>
      <c r="B1440" s="283"/>
      <c r="C1440" s="283" t="s">
        <v>2297</v>
      </c>
      <c r="D1440" s="283"/>
      <c r="E1440" s="286" t="s">
        <v>2298</v>
      </c>
      <c r="F1440" s="288">
        <v>75181</v>
      </c>
      <c r="G1440" s="288">
        <v>75181</v>
      </c>
    </row>
    <row r="1441" spans="1:7" ht="15" outlineLevel="7" x14ac:dyDescent="0.2">
      <c r="A1441" s="283"/>
      <c r="B1441" s="283"/>
      <c r="C1441" s="283"/>
      <c r="D1441" s="283" t="s">
        <v>1430</v>
      </c>
      <c r="E1441" s="286" t="s">
        <v>1431</v>
      </c>
      <c r="F1441" s="288">
        <v>75181</v>
      </c>
      <c r="G1441" s="288">
        <v>75181</v>
      </c>
    </row>
    <row r="1442" spans="1:7" ht="15" outlineLevel="6" x14ac:dyDescent="0.2">
      <c r="A1442" s="283"/>
      <c r="B1442" s="283"/>
      <c r="C1442" s="283" t="s">
        <v>2299</v>
      </c>
      <c r="D1442" s="283"/>
      <c r="E1442" s="286" t="s">
        <v>2300</v>
      </c>
      <c r="F1442" s="288">
        <v>97700</v>
      </c>
      <c r="G1442" s="288">
        <v>97700</v>
      </c>
    </row>
    <row r="1443" spans="1:7" ht="45" outlineLevel="7" x14ac:dyDescent="0.2">
      <c r="A1443" s="283"/>
      <c r="B1443" s="283"/>
      <c r="C1443" s="283"/>
      <c r="D1443" s="283" t="s">
        <v>1417</v>
      </c>
      <c r="E1443" s="286" t="s">
        <v>1418</v>
      </c>
      <c r="F1443" s="288">
        <v>8300</v>
      </c>
      <c r="G1443" s="288">
        <v>8900</v>
      </c>
    </row>
    <row r="1444" spans="1:7" ht="15" outlineLevel="7" x14ac:dyDescent="0.2">
      <c r="A1444" s="283"/>
      <c r="B1444" s="283"/>
      <c r="C1444" s="283"/>
      <c r="D1444" s="283" t="s">
        <v>1430</v>
      </c>
      <c r="E1444" s="286" t="s">
        <v>1431</v>
      </c>
      <c r="F1444" s="288">
        <v>89400</v>
      </c>
      <c r="G1444" s="288">
        <v>88800</v>
      </c>
    </row>
    <row r="1445" spans="1:7" ht="45" outlineLevel="6" x14ac:dyDescent="0.2">
      <c r="A1445" s="283"/>
      <c r="B1445" s="283"/>
      <c r="C1445" s="283" t="s">
        <v>2301</v>
      </c>
      <c r="D1445" s="283"/>
      <c r="E1445" s="286" t="s">
        <v>2302</v>
      </c>
      <c r="F1445" s="288">
        <v>241300</v>
      </c>
      <c r="G1445" s="288">
        <v>241300</v>
      </c>
    </row>
    <row r="1446" spans="1:7" ht="15" outlineLevel="7" x14ac:dyDescent="0.2">
      <c r="A1446" s="283"/>
      <c r="B1446" s="283"/>
      <c r="C1446" s="283"/>
      <c r="D1446" s="283" t="s">
        <v>1430</v>
      </c>
      <c r="E1446" s="286" t="s">
        <v>1431</v>
      </c>
      <c r="F1446" s="288">
        <v>241300</v>
      </c>
      <c r="G1446" s="288">
        <v>241300</v>
      </c>
    </row>
    <row r="1447" spans="1:7" ht="45" outlineLevel="6" x14ac:dyDescent="0.2">
      <c r="A1447" s="283"/>
      <c r="B1447" s="283"/>
      <c r="C1447" s="283" t="s">
        <v>2303</v>
      </c>
      <c r="D1447" s="283"/>
      <c r="E1447" s="286" t="s">
        <v>2304</v>
      </c>
      <c r="F1447" s="288">
        <v>186856.2</v>
      </c>
      <c r="G1447" s="288">
        <v>186856.2</v>
      </c>
    </row>
    <row r="1448" spans="1:7" ht="15" outlineLevel="7" x14ac:dyDescent="0.2">
      <c r="A1448" s="283"/>
      <c r="B1448" s="283"/>
      <c r="C1448" s="283"/>
      <c r="D1448" s="283" t="s">
        <v>1430</v>
      </c>
      <c r="E1448" s="286" t="s">
        <v>1431</v>
      </c>
      <c r="F1448" s="288">
        <v>186856.2</v>
      </c>
      <c r="G1448" s="288">
        <v>186856.2</v>
      </c>
    </row>
    <row r="1449" spans="1:7" ht="30" outlineLevel="6" x14ac:dyDescent="0.2">
      <c r="A1449" s="283"/>
      <c r="B1449" s="283"/>
      <c r="C1449" s="283" t="s">
        <v>2305</v>
      </c>
      <c r="D1449" s="283"/>
      <c r="E1449" s="286" t="s">
        <v>2306</v>
      </c>
      <c r="F1449" s="288">
        <v>17200</v>
      </c>
      <c r="G1449" s="288">
        <v>17200</v>
      </c>
    </row>
    <row r="1450" spans="1:7" ht="15" outlineLevel="7" x14ac:dyDescent="0.2">
      <c r="A1450" s="283"/>
      <c r="B1450" s="283"/>
      <c r="C1450" s="283"/>
      <c r="D1450" s="283" t="s">
        <v>1430</v>
      </c>
      <c r="E1450" s="286" t="s">
        <v>1431</v>
      </c>
      <c r="F1450" s="288">
        <v>17200</v>
      </c>
      <c r="G1450" s="288">
        <v>17200</v>
      </c>
    </row>
    <row r="1451" spans="1:7" ht="45" outlineLevel="6" x14ac:dyDescent="0.2">
      <c r="A1451" s="283"/>
      <c r="B1451" s="283"/>
      <c r="C1451" s="283" t="s">
        <v>2307</v>
      </c>
      <c r="D1451" s="283"/>
      <c r="E1451" s="286" t="s">
        <v>2308</v>
      </c>
      <c r="F1451" s="288">
        <v>258807.8</v>
      </c>
      <c r="G1451" s="288">
        <v>258807.8</v>
      </c>
    </row>
    <row r="1452" spans="1:7" ht="15" outlineLevel="7" x14ac:dyDescent="0.2">
      <c r="A1452" s="283"/>
      <c r="B1452" s="283"/>
      <c r="C1452" s="283"/>
      <c r="D1452" s="283" t="s">
        <v>1430</v>
      </c>
      <c r="E1452" s="286" t="s">
        <v>1431</v>
      </c>
      <c r="F1452" s="288">
        <v>258807.8</v>
      </c>
      <c r="G1452" s="288">
        <v>258807.8</v>
      </c>
    </row>
    <row r="1453" spans="1:7" ht="120" outlineLevel="5" x14ac:dyDescent="0.2">
      <c r="A1453" s="283"/>
      <c r="B1453" s="283"/>
      <c r="C1453" s="283" t="s">
        <v>2309</v>
      </c>
      <c r="D1453" s="283"/>
      <c r="E1453" s="286" t="s">
        <v>2310</v>
      </c>
      <c r="F1453" s="288">
        <v>189023.4</v>
      </c>
      <c r="G1453" s="288">
        <v>189023.4</v>
      </c>
    </row>
    <row r="1454" spans="1:7" ht="120" outlineLevel="6" x14ac:dyDescent="0.2">
      <c r="A1454" s="283"/>
      <c r="B1454" s="283"/>
      <c r="C1454" s="283" t="s">
        <v>2311</v>
      </c>
      <c r="D1454" s="283"/>
      <c r="E1454" s="286" t="s">
        <v>2284</v>
      </c>
      <c r="F1454" s="288">
        <v>4800</v>
      </c>
      <c r="G1454" s="288">
        <v>4800</v>
      </c>
    </row>
    <row r="1455" spans="1:7" ht="15" outlineLevel="7" x14ac:dyDescent="0.2">
      <c r="A1455" s="283"/>
      <c r="B1455" s="283"/>
      <c r="C1455" s="283"/>
      <c r="D1455" s="283" t="s">
        <v>1430</v>
      </c>
      <c r="E1455" s="286" t="s">
        <v>1431</v>
      </c>
      <c r="F1455" s="288">
        <v>4800</v>
      </c>
      <c r="G1455" s="288">
        <v>4800</v>
      </c>
    </row>
    <row r="1456" spans="1:7" ht="60" outlineLevel="6" x14ac:dyDescent="0.2">
      <c r="A1456" s="283"/>
      <c r="B1456" s="283"/>
      <c r="C1456" s="283" t="s">
        <v>2312</v>
      </c>
      <c r="D1456" s="283"/>
      <c r="E1456" s="286" t="s">
        <v>2313</v>
      </c>
      <c r="F1456" s="288">
        <v>42403.4</v>
      </c>
      <c r="G1456" s="288">
        <v>42403.4</v>
      </c>
    </row>
    <row r="1457" spans="1:7" ht="15" outlineLevel="7" x14ac:dyDescent="0.2">
      <c r="A1457" s="283"/>
      <c r="B1457" s="283"/>
      <c r="C1457" s="283"/>
      <c r="D1457" s="283" t="s">
        <v>1430</v>
      </c>
      <c r="E1457" s="286" t="s">
        <v>1431</v>
      </c>
      <c r="F1457" s="288">
        <v>42403.4</v>
      </c>
      <c r="G1457" s="288">
        <v>42403.4</v>
      </c>
    </row>
    <row r="1458" spans="1:7" ht="90" outlineLevel="6" x14ac:dyDescent="0.2">
      <c r="A1458" s="283"/>
      <c r="B1458" s="283"/>
      <c r="C1458" s="283" t="s">
        <v>2314</v>
      </c>
      <c r="D1458" s="283"/>
      <c r="E1458" s="286" t="s">
        <v>2315</v>
      </c>
      <c r="F1458" s="288">
        <v>137300</v>
      </c>
      <c r="G1458" s="288">
        <v>137300</v>
      </c>
    </row>
    <row r="1459" spans="1:7" ht="15" outlineLevel="7" x14ac:dyDescent="0.2">
      <c r="A1459" s="283"/>
      <c r="B1459" s="283"/>
      <c r="C1459" s="283"/>
      <c r="D1459" s="283" t="s">
        <v>1430</v>
      </c>
      <c r="E1459" s="286" t="s">
        <v>1431</v>
      </c>
      <c r="F1459" s="288">
        <v>137300</v>
      </c>
      <c r="G1459" s="288">
        <v>137300</v>
      </c>
    </row>
    <row r="1460" spans="1:7" ht="90" outlineLevel="6" x14ac:dyDescent="0.2">
      <c r="A1460" s="283"/>
      <c r="B1460" s="283"/>
      <c r="C1460" s="283" t="s">
        <v>2316</v>
      </c>
      <c r="D1460" s="283"/>
      <c r="E1460" s="286" t="s">
        <v>2317</v>
      </c>
      <c r="F1460" s="288">
        <v>4520</v>
      </c>
      <c r="G1460" s="288">
        <v>4520</v>
      </c>
    </row>
    <row r="1461" spans="1:7" ht="15" outlineLevel="7" x14ac:dyDescent="0.2">
      <c r="A1461" s="283"/>
      <c r="B1461" s="283"/>
      <c r="C1461" s="283"/>
      <c r="D1461" s="283" t="s">
        <v>1430</v>
      </c>
      <c r="E1461" s="286" t="s">
        <v>1431</v>
      </c>
      <c r="F1461" s="288">
        <v>4520</v>
      </c>
      <c r="G1461" s="288">
        <v>4520</v>
      </c>
    </row>
    <row r="1462" spans="1:7" ht="30" outlineLevel="4" x14ac:dyDescent="0.2">
      <c r="A1462" s="283"/>
      <c r="B1462" s="283"/>
      <c r="C1462" s="283" t="s">
        <v>2318</v>
      </c>
      <c r="D1462" s="283"/>
      <c r="E1462" s="286" t="s">
        <v>2319</v>
      </c>
      <c r="F1462" s="288">
        <v>177100</v>
      </c>
      <c r="G1462" s="288">
        <v>177100</v>
      </c>
    </row>
    <row r="1463" spans="1:7" ht="120" outlineLevel="5" x14ac:dyDescent="0.2">
      <c r="A1463" s="283"/>
      <c r="B1463" s="283"/>
      <c r="C1463" s="283" t="s">
        <v>2320</v>
      </c>
      <c r="D1463" s="283"/>
      <c r="E1463" s="286" t="s">
        <v>2321</v>
      </c>
      <c r="F1463" s="288">
        <v>172200</v>
      </c>
      <c r="G1463" s="288">
        <v>172200</v>
      </c>
    </row>
    <row r="1464" spans="1:7" ht="60" outlineLevel="6" x14ac:dyDescent="0.2">
      <c r="A1464" s="283"/>
      <c r="B1464" s="283"/>
      <c r="C1464" s="283" t="s">
        <v>2322</v>
      </c>
      <c r="D1464" s="283"/>
      <c r="E1464" s="286" t="s">
        <v>2323</v>
      </c>
      <c r="F1464" s="288">
        <v>26500</v>
      </c>
      <c r="G1464" s="288">
        <v>26500</v>
      </c>
    </row>
    <row r="1465" spans="1:7" ht="15" outlineLevel="7" x14ac:dyDescent="0.2">
      <c r="A1465" s="283"/>
      <c r="B1465" s="283"/>
      <c r="C1465" s="283"/>
      <c r="D1465" s="283" t="s">
        <v>1430</v>
      </c>
      <c r="E1465" s="286" t="s">
        <v>1431</v>
      </c>
      <c r="F1465" s="288">
        <v>26500</v>
      </c>
      <c r="G1465" s="288">
        <v>26500</v>
      </c>
    </row>
    <row r="1466" spans="1:7" ht="15" outlineLevel="6" x14ac:dyDescent="0.2">
      <c r="A1466" s="283"/>
      <c r="B1466" s="283"/>
      <c r="C1466" s="283" t="s">
        <v>2324</v>
      </c>
      <c r="D1466" s="283"/>
      <c r="E1466" s="286" t="s">
        <v>2325</v>
      </c>
      <c r="F1466" s="288">
        <v>49700</v>
      </c>
      <c r="G1466" s="288">
        <v>49700</v>
      </c>
    </row>
    <row r="1467" spans="1:7" ht="15" outlineLevel="7" x14ac:dyDescent="0.2">
      <c r="A1467" s="283"/>
      <c r="B1467" s="283"/>
      <c r="C1467" s="283"/>
      <c r="D1467" s="283" t="s">
        <v>1517</v>
      </c>
      <c r="E1467" s="286" t="s">
        <v>1518</v>
      </c>
      <c r="F1467" s="288">
        <v>49700</v>
      </c>
      <c r="G1467" s="288">
        <v>49700</v>
      </c>
    </row>
    <row r="1468" spans="1:7" ht="30" outlineLevel="6" x14ac:dyDescent="0.2">
      <c r="A1468" s="283"/>
      <c r="B1468" s="283"/>
      <c r="C1468" s="283" t="s">
        <v>2326</v>
      </c>
      <c r="D1468" s="283"/>
      <c r="E1468" s="286" t="s">
        <v>2327</v>
      </c>
      <c r="F1468" s="288">
        <v>63900</v>
      </c>
      <c r="G1468" s="288">
        <v>63900</v>
      </c>
    </row>
    <row r="1469" spans="1:7" ht="15" outlineLevel="7" x14ac:dyDescent="0.2">
      <c r="A1469" s="283"/>
      <c r="B1469" s="283"/>
      <c r="C1469" s="283"/>
      <c r="D1469" s="283" t="s">
        <v>1517</v>
      </c>
      <c r="E1469" s="286" t="s">
        <v>1518</v>
      </c>
      <c r="F1469" s="288">
        <v>63900</v>
      </c>
      <c r="G1469" s="288">
        <v>63900</v>
      </c>
    </row>
    <row r="1470" spans="1:7" ht="90" outlineLevel="6" x14ac:dyDescent="0.2">
      <c r="A1470" s="283"/>
      <c r="B1470" s="283"/>
      <c r="C1470" s="283" t="s">
        <v>2328</v>
      </c>
      <c r="D1470" s="283"/>
      <c r="E1470" s="286" t="s">
        <v>2329</v>
      </c>
      <c r="F1470" s="288">
        <v>2600</v>
      </c>
      <c r="G1470" s="288">
        <v>2600</v>
      </c>
    </row>
    <row r="1471" spans="1:7" ht="15" outlineLevel="7" x14ac:dyDescent="0.2">
      <c r="A1471" s="283"/>
      <c r="B1471" s="283"/>
      <c r="C1471" s="283"/>
      <c r="D1471" s="283" t="s">
        <v>1517</v>
      </c>
      <c r="E1471" s="286" t="s">
        <v>1518</v>
      </c>
      <c r="F1471" s="288">
        <v>2600</v>
      </c>
      <c r="G1471" s="288">
        <v>2600</v>
      </c>
    </row>
    <row r="1472" spans="1:7" ht="60" outlineLevel="6" x14ac:dyDescent="0.2">
      <c r="A1472" s="283"/>
      <c r="B1472" s="283"/>
      <c r="C1472" s="283" t="s">
        <v>2330</v>
      </c>
      <c r="D1472" s="283"/>
      <c r="E1472" s="286" t="s">
        <v>2331</v>
      </c>
      <c r="F1472" s="288">
        <v>29500</v>
      </c>
      <c r="G1472" s="288">
        <v>29500</v>
      </c>
    </row>
    <row r="1473" spans="1:7" ht="15" outlineLevel="7" x14ac:dyDescent="0.2">
      <c r="A1473" s="283"/>
      <c r="B1473" s="283"/>
      <c r="C1473" s="283"/>
      <c r="D1473" s="283" t="s">
        <v>1430</v>
      </c>
      <c r="E1473" s="286" t="s">
        <v>1431</v>
      </c>
      <c r="F1473" s="288">
        <v>29500</v>
      </c>
      <c r="G1473" s="288">
        <v>29500</v>
      </c>
    </row>
    <row r="1474" spans="1:7" ht="45" outlineLevel="5" x14ac:dyDescent="0.2">
      <c r="A1474" s="283"/>
      <c r="B1474" s="283"/>
      <c r="C1474" s="283" t="s">
        <v>2332</v>
      </c>
      <c r="D1474" s="283"/>
      <c r="E1474" s="286" t="s">
        <v>2333</v>
      </c>
      <c r="F1474" s="288">
        <v>4900</v>
      </c>
      <c r="G1474" s="288">
        <v>4900</v>
      </c>
    </row>
    <row r="1475" spans="1:7" ht="60" outlineLevel="6" x14ac:dyDescent="0.2">
      <c r="A1475" s="283"/>
      <c r="B1475" s="283"/>
      <c r="C1475" s="283" t="s">
        <v>2334</v>
      </c>
      <c r="D1475" s="283"/>
      <c r="E1475" s="286" t="s">
        <v>2335</v>
      </c>
      <c r="F1475" s="288">
        <v>4900</v>
      </c>
      <c r="G1475" s="288">
        <v>4900</v>
      </c>
    </row>
    <row r="1476" spans="1:7" ht="15" outlineLevel="7" x14ac:dyDescent="0.2">
      <c r="A1476" s="283"/>
      <c r="B1476" s="283"/>
      <c r="C1476" s="283"/>
      <c r="D1476" s="283" t="s">
        <v>1517</v>
      </c>
      <c r="E1476" s="286" t="s">
        <v>1518</v>
      </c>
      <c r="F1476" s="288">
        <v>4900</v>
      </c>
      <c r="G1476" s="288">
        <v>4900</v>
      </c>
    </row>
    <row r="1477" spans="1:7" ht="45" outlineLevel="4" x14ac:dyDescent="0.2">
      <c r="A1477" s="283"/>
      <c r="B1477" s="283"/>
      <c r="C1477" s="283" t="s">
        <v>2336</v>
      </c>
      <c r="D1477" s="283"/>
      <c r="E1477" s="286" t="s">
        <v>2337</v>
      </c>
      <c r="F1477" s="288">
        <v>32101</v>
      </c>
      <c r="G1477" s="288">
        <v>32101</v>
      </c>
    </row>
    <row r="1478" spans="1:7" ht="45" outlineLevel="5" x14ac:dyDescent="0.2">
      <c r="A1478" s="283"/>
      <c r="B1478" s="283"/>
      <c r="C1478" s="283" t="s">
        <v>2338</v>
      </c>
      <c r="D1478" s="283"/>
      <c r="E1478" s="286" t="s">
        <v>2339</v>
      </c>
      <c r="F1478" s="288">
        <v>32101</v>
      </c>
      <c r="G1478" s="288">
        <v>32101</v>
      </c>
    </row>
    <row r="1479" spans="1:7" ht="45" outlineLevel="6" x14ac:dyDescent="0.2">
      <c r="A1479" s="283"/>
      <c r="B1479" s="283"/>
      <c r="C1479" s="283" t="s">
        <v>2340</v>
      </c>
      <c r="D1479" s="283"/>
      <c r="E1479" s="286" t="s">
        <v>2341</v>
      </c>
      <c r="F1479" s="288">
        <v>32101</v>
      </c>
      <c r="G1479" s="288">
        <v>32101</v>
      </c>
    </row>
    <row r="1480" spans="1:7" ht="15" outlineLevel="7" x14ac:dyDescent="0.2">
      <c r="A1480" s="283"/>
      <c r="B1480" s="283"/>
      <c r="C1480" s="283"/>
      <c r="D1480" s="283" t="s">
        <v>1430</v>
      </c>
      <c r="E1480" s="286" t="s">
        <v>1431</v>
      </c>
      <c r="F1480" s="288">
        <v>32101</v>
      </c>
      <c r="G1480" s="288">
        <v>32101</v>
      </c>
    </row>
    <row r="1481" spans="1:7" ht="60" outlineLevel="4" x14ac:dyDescent="0.2">
      <c r="A1481" s="283"/>
      <c r="B1481" s="283"/>
      <c r="C1481" s="283" t="s">
        <v>2342</v>
      </c>
      <c r="D1481" s="283"/>
      <c r="E1481" s="286" t="s">
        <v>2343</v>
      </c>
      <c r="F1481" s="288">
        <v>29700</v>
      </c>
      <c r="G1481" s="288">
        <v>29700</v>
      </c>
    </row>
    <row r="1482" spans="1:7" ht="75" outlineLevel="5" x14ac:dyDescent="0.2">
      <c r="A1482" s="283"/>
      <c r="B1482" s="283"/>
      <c r="C1482" s="283" t="s">
        <v>2344</v>
      </c>
      <c r="D1482" s="283"/>
      <c r="E1482" s="286" t="s">
        <v>2345</v>
      </c>
      <c r="F1482" s="288">
        <v>29700</v>
      </c>
      <c r="G1482" s="288">
        <v>29700</v>
      </c>
    </row>
    <row r="1483" spans="1:7" ht="120" outlineLevel="6" x14ac:dyDescent="0.2">
      <c r="A1483" s="283"/>
      <c r="B1483" s="283"/>
      <c r="C1483" s="283" t="s">
        <v>2346</v>
      </c>
      <c r="D1483" s="283"/>
      <c r="E1483" s="286" t="s">
        <v>2347</v>
      </c>
      <c r="F1483" s="288">
        <v>9100</v>
      </c>
      <c r="G1483" s="288">
        <v>9100</v>
      </c>
    </row>
    <row r="1484" spans="1:7" ht="45" outlineLevel="7" x14ac:dyDescent="0.2">
      <c r="A1484" s="283"/>
      <c r="B1484" s="283"/>
      <c r="C1484" s="283"/>
      <c r="D1484" s="283" t="s">
        <v>1417</v>
      </c>
      <c r="E1484" s="286" t="s">
        <v>1418</v>
      </c>
      <c r="F1484" s="288">
        <v>6500</v>
      </c>
      <c r="G1484" s="288">
        <v>6500</v>
      </c>
    </row>
    <row r="1485" spans="1:7" ht="15" outlineLevel="7" x14ac:dyDescent="0.2">
      <c r="A1485" s="283"/>
      <c r="B1485" s="283"/>
      <c r="C1485" s="283"/>
      <c r="D1485" s="283" t="s">
        <v>1430</v>
      </c>
      <c r="E1485" s="286" t="s">
        <v>1431</v>
      </c>
      <c r="F1485" s="288">
        <v>2600</v>
      </c>
      <c r="G1485" s="288">
        <v>2600</v>
      </c>
    </row>
    <row r="1486" spans="1:7" ht="45" outlineLevel="6" x14ac:dyDescent="0.2">
      <c r="A1486" s="283"/>
      <c r="B1486" s="283"/>
      <c r="C1486" s="283" t="s">
        <v>2348</v>
      </c>
      <c r="D1486" s="283"/>
      <c r="E1486" s="286" t="s">
        <v>2349</v>
      </c>
      <c r="F1486" s="288">
        <v>15000</v>
      </c>
      <c r="G1486" s="288">
        <v>15000</v>
      </c>
    </row>
    <row r="1487" spans="1:7" ht="15" outlineLevel="7" x14ac:dyDescent="0.2">
      <c r="A1487" s="283"/>
      <c r="B1487" s="283"/>
      <c r="C1487" s="283"/>
      <c r="D1487" s="283" t="s">
        <v>1430</v>
      </c>
      <c r="E1487" s="286" t="s">
        <v>1431</v>
      </c>
      <c r="F1487" s="288">
        <v>15000</v>
      </c>
      <c r="G1487" s="288">
        <v>15000</v>
      </c>
    </row>
    <row r="1488" spans="1:7" ht="30" outlineLevel="6" x14ac:dyDescent="0.2">
      <c r="A1488" s="283"/>
      <c r="B1488" s="283"/>
      <c r="C1488" s="283" t="s">
        <v>2350</v>
      </c>
      <c r="D1488" s="283"/>
      <c r="E1488" s="286" t="s">
        <v>2351</v>
      </c>
      <c r="F1488" s="288">
        <v>1000</v>
      </c>
      <c r="G1488" s="288">
        <v>1000</v>
      </c>
    </row>
    <row r="1489" spans="1:7" ht="45" outlineLevel="7" x14ac:dyDescent="0.2">
      <c r="A1489" s="283"/>
      <c r="B1489" s="283"/>
      <c r="C1489" s="283"/>
      <c r="D1489" s="283" t="s">
        <v>1417</v>
      </c>
      <c r="E1489" s="286" t="s">
        <v>1418</v>
      </c>
      <c r="F1489" s="288">
        <v>1000</v>
      </c>
      <c r="G1489" s="288">
        <v>1000</v>
      </c>
    </row>
    <row r="1490" spans="1:7" ht="105" outlineLevel="6" x14ac:dyDescent="0.2">
      <c r="A1490" s="283"/>
      <c r="B1490" s="283"/>
      <c r="C1490" s="283" t="s">
        <v>2352</v>
      </c>
      <c r="D1490" s="283"/>
      <c r="E1490" s="286" t="s">
        <v>2353</v>
      </c>
      <c r="F1490" s="288">
        <v>4600</v>
      </c>
      <c r="G1490" s="288">
        <v>4600</v>
      </c>
    </row>
    <row r="1491" spans="1:7" ht="45" outlineLevel="7" x14ac:dyDescent="0.2">
      <c r="A1491" s="283"/>
      <c r="B1491" s="283"/>
      <c r="C1491" s="283"/>
      <c r="D1491" s="283" t="s">
        <v>1417</v>
      </c>
      <c r="E1491" s="286" t="s">
        <v>1418</v>
      </c>
      <c r="F1491" s="288">
        <v>4600</v>
      </c>
      <c r="G1491" s="288">
        <v>4600</v>
      </c>
    </row>
    <row r="1492" spans="1:7" ht="30" outlineLevel="4" x14ac:dyDescent="0.2">
      <c r="A1492" s="283"/>
      <c r="B1492" s="283"/>
      <c r="C1492" s="283" t="s">
        <v>2373</v>
      </c>
      <c r="D1492" s="283"/>
      <c r="E1492" s="286" t="s">
        <v>1490</v>
      </c>
      <c r="F1492" s="288">
        <v>57193.9</v>
      </c>
      <c r="G1492" s="288">
        <v>57193.9</v>
      </c>
    </row>
    <row r="1493" spans="1:7" ht="30" outlineLevel="5" x14ac:dyDescent="0.2">
      <c r="A1493" s="283"/>
      <c r="B1493" s="283"/>
      <c r="C1493" s="283" t="s">
        <v>2374</v>
      </c>
      <c r="D1493" s="283"/>
      <c r="E1493" s="286" t="s">
        <v>1492</v>
      </c>
      <c r="F1493" s="288">
        <v>57193.9</v>
      </c>
      <c r="G1493" s="288">
        <v>57193.9</v>
      </c>
    </row>
    <row r="1494" spans="1:7" ht="30" outlineLevel="6" x14ac:dyDescent="0.2">
      <c r="A1494" s="283"/>
      <c r="B1494" s="283"/>
      <c r="C1494" s="283" t="s">
        <v>2375</v>
      </c>
      <c r="D1494" s="283"/>
      <c r="E1494" s="286" t="s">
        <v>1494</v>
      </c>
      <c r="F1494" s="288">
        <v>36375.599999999999</v>
      </c>
      <c r="G1494" s="288">
        <v>36375.599999999999</v>
      </c>
    </row>
    <row r="1495" spans="1:7" ht="90" outlineLevel="7" x14ac:dyDescent="0.2">
      <c r="A1495" s="283"/>
      <c r="B1495" s="283"/>
      <c r="C1495" s="283"/>
      <c r="D1495" s="283" t="s">
        <v>1428</v>
      </c>
      <c r="E1495" s="286" t="s">
        <v>1429</v>
      </c>
      <c r="F1495" s="288">
        <v>30543.9</v>
      </c>
      <c r="G1495" s="288">
        <v>30543.9</v>
      </c>
    </row>
    <row r="1496" spans="1:7" ht="45" outlineLevel="7" x14ac:dyDescent="0.2">
      <c r="A1496" s="283"/>
      <c r="B1496" s="283"/>
      <c r="C1496" s="283"/>
      <c r="D1496" s="283" t="s">
        <v>1417</v>
      </c>
      <c r="E1496" s="286" t="s">
        <v>1418</v>
      </c>
      <c r="F1496" s="288">
        <v>5824.7</v>
      </c>
      <c r="G1496" s="288">
        <v>5824.7</v>
      </c>
    </row>
    <row r="1497" spans="1:7" ht="15" outlineLevel="7" x14ac:dyDescent="0.2">
      <c r="A1497" s="283"/>
      <c r="B1497" s="283"/>
      <c r="C1497" s="283"/>
      <c r="D1497" s="283" t="s">
        <v>1430</v>
      </c>
      <c r="E1497" s="286" t="s">
        <v>1431</v>
      </c>
      <c r="F1497" s="288">
        <v>7</v>
      </c>
      <c r="G1497" s="288">
        <v>7</v>
      </c>
    </row>
    <row r="1498" spans="1:7" ht="60" outlineLevel="6" x14ac:dyDescent="0.2">
      <c r="A1498" s="283"/>
      <c r="B1498" s="283"/>
      <c r="C1498" s="283" t="s">
        <v>2376</v>
      </c>
      <c r="D1498" s="283"/>
      <c r="E1498" s="286" t="s">
        <v>2377</v>
      </c>
      <c r="F1498" s="288">
        <v>20818.3</v>
      </c>
      <c r="G1498" s="288">
        <v>20818.3</v>
      </c>
    </row>
    <row r="1499" spans="1:7" ht="15" outlineLevel="7" x14ac:dyDescent="0.2">
      <c r="A1499" s="283"/>
      <c r="B1499" s="283"/>
      <c r="C1499" s="283"/>
      <c r="D1499" s="283" t="s">
        <v>1517</v>
      </c>
      <c r="E1499" s="286" t="s">
        <v>1518</v>
      </c>
      <c r="F1499" s="288">
        <v>20818.3</v>
      </c>
      <c r="G1499" s="288">
        <v>20818.3</v>
      </c>
    </row>
    <row r="1500" spans="1:7" ht="15" outlineLevel="1" x14ac:dyDescent="0.2">
      <c r="A1500" s="283"/>
      <c r="B1500" s="283" t="s">
        <v>3135</v>
      </c>
      <c r="C1500" s="283"/>
      <c r="D1500" s="283"/>
      <c r="E1500" s="286" t="s">
        <v>3136</v>
      </c>
      <c r="F1500" s="288">
        <v>12800</v>
      </c>
      <c r="G1500" s="288">
        <v>12800</v>
      </c>
    </row>
    <row r="1501" spans="1:7" ht="15" outlineLevel="2" x14ac:dyDescent="0.2">
      <c r="A1501" s="283"/>
      <c r="B1501" s="283" t="s">
        <v>3157</v>
      </c>
      <c r="C1501" s="283"/>
      <c r="D1501" s="283"/>
      <c r="E1501" s="286" t="s">
        <v>3158</v>
      </c>
      <c r="F1501" s="288">
        <v>12800</v>
      </c>
      <c r="G1501" s="288">
        <v>12800</v>
      </c>
    </row>
    <row r="1502" spans="1:7" ht="60" outlineLevel="3" x14ac:dyDescent="0.2">
      <c r="A1502" s="283"/>
      <c r="B1502" s="283"/>
      <c r="C1502" s="283" t="s">
        <v>2267</v>
      </c>
      <c r="D1502" s="283"/>
      <c r="E1502" s="286" t="s">
        <v>2268</v>
      </c>
      <c r="F1502" s="288">
        <v>12800</v>
      </c>
      <c r="G1502" s="288">
        <v>12800</v>
      </c>
    </row>
    <row r="1503" spans="1:7" ht="60" outlineLevel="4" x14ac:dyDescent="0.2">
      <c r="A1503" s="283"/>
      <c r="B1503" s="283"/>
      <c r="C1503" s="283" t="s">
        <v>2342</v>
      </c>
      <c r="D1503" s="283"/>
      <c r="E1503" s="286" t="s">
        <v>2343</v>
      </c>
      <c r="F1503" s="288">
        <v>12800</v>
      </c>
      <c r="G1503" s="288">
        <v>12800</v>
      </c>
    </row>
    <row r="1504" spans="1:7" ht="60" outlineLevel="5" x14ac:dyDescent="0.2">
      <c r="A1504" s="283"/>
      <c r="B1504" s="283"/>
      <c r="C1504" s="283" t="s">
        <v>2354</v>
      </c>
      <c r="D1504" s="283"/>
      <c r="E1504" s="286" t="s">
        <v>2355</v>
      </c>
      <c r="F1504" s="288">
        <v>12800</v>
      </c>
      <c r="G1504" s="288">
        <v>12800</v>
      </c>
    </row>
    <row r="1505" spans="1:7" ht="150" outlineLevel="6" x14ac:dyDescent="0.2">
      <c r="A1505" s="283"/>
      <c r="B1505" s="283"/>
      <c r="C1505" s="283" t="s">
        <v>2356</v>
      </c>
      <c r="D1505" s="283"/>
      <c r="E1505" s="286" t="s">
        <v>2357</v>
      </c>
      <c r="F1505" s="288">
        <v>12800</v>
      </c>
      <c r="G1505" s="288">
        <v>12800</v>
      </c>
    </row>
    <row r="1506" spans="1:7" ht="30" outlineLevel="7" x14ac:dyDescent="0.2">
      <c r="A1506" s="283"/>
      <c r="B1506" s="283"/>
      <c r="C1506" s="283"/>
      <c r="D1506" s="283" t="s">
        <v>1419</v>
      </c>
      <c r="E1506" s="286" t="s">
        <v>1420</v>
      </c>
      <c r="F1506" s="288">
        <v>12800</v>
      </c>
      <c r="G1506" s="288">
        <v>12800</v>
      </c>
    </row>
    <row r="1507" spans="1:7" ht="30" x14ac:dyDescent="0.2">
      <c r="A1507" s="283" t="s">
        <v>3218</v>
      </c>
      <c r="B1507" s="283"/>
      <c r="C1507" s="283"/>
      <c r="D1507" s="283"/>
      <c r="E1507" s="286" t="s">
        <v>3219</v>
      </c>
      <c r="F1507" s="288">
        <v>13690</v>
      </c>
      <c r="G1507" s="288">
        <v>13590</v>
      </c>
    </row>
    <row r="1508" spans="1:7" ht="30" outlineLevel="1" x14ac:dyDescent="0.2">
      <c r="A1508" s="283"/>
      <c r="B1508" s="283" t="s">
        <v>3090</v>
      </c>
      <c r="C1508" s="283"/>
      <c r="D1508" s="283"/>
      <c r="E1508" s="286" t="s">
        <v>3091</v>
      </c>
      <c r="F1508" s="288">
        <v>100</v>
      </c>
      <c r="G1508" s="288"/>
    </row>
    <row r="1509" spans="1:7" ht="15" outlineLevel="2" x14ac:dyDescent="0.2">
      <c r="A1509" s="283"/>
      <c r="B1509" s="283" t="s">
        <v>3092</v>
      </c>
      <c r="C1509" s="283"/>
      <c r="D1509" s="283"/>
      <c r="E1509" s="286" t="s">
        <v>3093</v>
      </c>
      <c r="F1509" s="288">
        <v>100</v>
      </c>
      <c r="G1509" s="288"/>
    </row>
    <row r="1510" spans="1:7" ht="45" outlineLevel="3" x14ac:dyDescent="0.2">
      <c r="A1510" s="283"/>
      <c r="B1510" s="283"/>
      <c r="C1510" s="283" t="s">
        <v>2196</v>
      </c>
      <c r="D1510" s="283"/>
      <c r="E1510" s="286" t="s">
        <v>2197</v>
      </c>
      <c r="F1510" s="288">
        <v>100</v>
      </c>
      <c r="G1510" s="288"/>
    </row>
    <row r="1511" spans="1:7" ht="30" outlineLevel="4" x14ac:dyDescent="0.2">
      <c r="A1511" s="283"/>
      <c r="B1511" s="283"/>
      <c r="C1511" s="283" t="s">
        <v>2237</v>
      </c>
      <c r="D1511" s="283"/>
      <c r="E1511" s="286" t="s">
        <v>1490</v>
      </c>
      <c r="F1511" s="288">
        <v>100</v>
      </c>
      <c r="G1511" s="288"/>
    </row>
    <row r="1512" spans="1:7" ht="30" outlineLevel="5" x14ac:dyDescent="0.2">
      <c r="A1512" s="283"/>
      <c r="B1512" s="283"/>
      <c r="C1512" s="283" t="s">
        <v>2243</v>
      </c>
      <c r="D1512" s="283"/>
      <c r="E1512" s="286" t="s">
        <v>2244</v>
      </c>
      <c r="F1512" s="288">
        <v>100</v>
      </c>
      <c r="G1512" s="288"/>
    </row>
    <row r="1513" spans="1:7" ht="30" outlineLevel="6" x14ac:dyDescent="0.2">
      <c r="A1513" s="283"/>
      <c r="B1513" s="283"/>
      <c r="C1513" s="283" t="s">
        <v>2245</v>
      </c>
      <c r="D1513" s="283"/>
      <c r="E1513" s="286" t="s">
        <v>2246</v>
      </c>
      <c r="F1513" s="288">
        <v>100</v>
      </c>
      <c r="G1513" s="288"/>
    </row>
    <row r="1514" spans="1:7" ht="45" outlineLevel="7" x14ac:dyDescent="0.2">
      <c r="A1514" s="283"/>
      <c r="B1514" s="283"/>
      <c r="C1514" s="283"/>
      <c r="D1514" s="283" t="s">
        <v>1417</v>
      </c>
      <c r="E1514" s="286" t="s">
        <v>1418</v>
      </c>
      <c r="F1514" s="288">
        <v>100</v>
      </c>
      <c r="G1514" s="288"/>
    </row>
    <row r="1515" spans="1:7" ht="15" outlineLevel="1" x14ac:dyDescent="0.2">
      <c r="A1515" s="283"/>
      <c r="B1515" s="283" t="s">
        <v>3104</v>
      </c>
      <c r="C1515" s="283"/>
      <c r="D1515" s="283"/>
      <c r="E1515" s="286" t="s">
        <v>3105</v>
      </c>
      <c r="F1515" s="288">
        <v>13590</v>
      </c>
      <c r="G1515" s="288">
        <v>13590</v>
      </c>
    </row>
    <row r="1516" spans="1:7" ht="30" outlineLevel="2" x14ac:dyDescent="0.2">
      <c r="A1516" s="283"/>
      <c r="B1516" s="283" t="s">
        <v>3140</v>
      </c>
      <c r="C1516" s="283"/>
      <c r="D1516" s="283"/>
      <c r="E1516" s="286" t="s">
        <v>3141</v>
      </c>
      <c r="F1516" s="288">
        <v>13590</v>
      </c>
      <c r="G1516" s="288">
        <v>13590</v>
      </c>
    </row>
    <row r="1517" spans="1:7" ht="45" outlineLevel="3" x14ac:dyDescent="0.2">
      <c r="A1517" s="283"/>
      <c r="B1517" s="283"/>
      <c r="C1517" s="283" t="s">
        <v>2196</v>
      </c>
      <c r="D1517" s="283"/>
      <c r="E1517" s="286" t="s">
        <v>2197</v>
      </c>
      <c r="F1517" s="288">
        <v>13590</v>
      </c>
      <c r="G1517" s="288">
        <v>13590</v>
      </c>
    </row>
    <row r="1518" spans="1:7" ht="30" outlineLevel="4" x14ac:dyDescent="0.2">
      <c r="A1518" s="283"/>
      <c r="B1518" s="283"/>
      <c r="C1518" s="283" t="s">
        <v>2237</v>
      </c>
      <c r="D1518" s="283"/>
      <c r="E1518" s="286" t="s">
        <v>1490</v>
      </c>
      <c r="F1518" s="288">
        <v>13590</v>
      </c>
      <c r="G1518" s="288">
        <v>13590</v>
      </c>
    </row>
    <row r="1519" spans="1:7" ht="30" outlineLevel="5" x14ac:dyDescent="0.2">
      <c r="A1519" s="283"/>
      <c r="B1519" s="283"/>
      <c r="C1519" s="283" t="s">
        <v>2238</v>
      </c>
      <c r="D1519" s="283"/>
      <c r="E1519" s="286" t="s">
        <v>1492</v>
      </c>
      <c r="F1519" s="288">
        <v>13590</v>
      </c>
      <c r="G1519" s="288">
        <v>13590</v>
      </c>
    </row>
    <row r="1520" spans="1:7" ht="30" outlineLevel="6" x14ac:dyDescent="0.2">
      <c r="A1520" s="283"/>
      <c r="B1520" s="283"/>
      <c r="C1520" s="283" t="s">
        <v>2239</v>
      </c>
      <c r="D1520" s="283"/>
      <c r="E1520" s="286" t="s">
        <v>1494</v>
      </c>
      <c r="F1520" s="288">
        <v>13590</v>
      </c>
      <c r="G1520" s="288">
        <v>13590</v>
      </c>
    </row>
    <row r="1521" spans="1:7" ht="90" outlineLevel="7" x14ac:dyDescent="0.2">
      <c r="A1521" s="283"/>
      <c r="B1521" s="283"/>
      <c r="C1521" s="283"/>
      <c r="D1521" s="283" t="s">
        <v>1428</v>
      </c>
      <c r="E1521" s="286" t="s">
        <v>1429</v>
      </c>
      <c r="F1521" s="288">
        <v>11437</v>
      </c>
      <c r="G1521" s="288">
        <v>11437</v>
      </c>
    </row>
    <row r="1522" spans="1:7" ht="45" outlineLevel="7" x14ac:dyDescent="0.2">
      <c r="A1522" s="283"/>
      <c r="B1522" s="283"/>
      <c r="C1522" s="283"/>
      <c r="D1522" s="283" t="s">
        <v>1417</v>
      </c>
      <c r="E1522" s="286" t="s">
        <v>1418</v>
      </c>
      <c r="F1522" s="288">
        <v>2153</v>
      </c>
      <c r="G1522" s="288">
        <v>2153</v>
      </c>
    </row>
    <row r="1523" spans="1:7" ht="15" x14ac:dyDescent="0.2">
      <c r="A1523" s="283" t="s">
        <v>3220</v>
      </c>
      <c r="B1523" s="283"/>
      <c r="C1523" s="283"/>
      <c r="D1523" s="283"/>
      <c r="E1523" s="286" t="s">
        <v>404</v>
      </c>
      <c r="F1523" s="288">
        <v>11234651.5</v>
      </c>
      <c r="G1523" s="288">
        <v>11255888.9</v>
      </c>
    </row>
    <row r="1524" spans="1:7" ht="30" outlineLevel="1" x14ac:dyDescent="0.2">
      <c r="A1524" s="283"/>
      <c r="B1524" s="283" t="s">
        <v>3090</v>
      </c>
      <c r="C1524" s="283"/>
      <c r="D1524" s="283"/>
      <c r="E1524" s="286" t="s">
        <v>3091</v>
      </c>
      <c r="F1524" s="288">
        <v>374847.9</v>
      </c>
      <c r="G1524" s="288">
        <v>373088.9</v>
      </c>
    </row>
    <row r="1525" spans="1:7" ht="60" outlineLevel="2" x14ac:dyDescent="0.2">
      <c r="A1525" s="283"/>
      <c r="B1525" s="283" t="s">
        <v>3221</v>
      </c>
      <c r="C1525" s="283"/>
      <c r="D1525" s="283"/>
      <c r="E1525" s="286" t="s">
        <v>3222</v>
      </c>
      <c r="F1525" s="288">
        <v>125214.1</v>
      </c>
      <c r="G1525" s="288">
        <v>125204.1</v>
      </c>
    </row>
    <row r="1526" spans="1:7" ht="60" outlineLevel="3" x14ac:dyDescent="0.2">
      <c r="A1526" s="283"/>
      <c r="B1526" s="283"/>
      <c r="C1526" s="283" t="s">
        <v>2808</v>
      </c>
      <c r="D1526" s="283"/>
      <c r="E1526" s="286" t="s">
        <v>2809</v>
      </c>
      <c r="F1526" s="288">
        <v>125214.1</v>
      </c>
      <c r="G1526" s="288">
        <v>125204.1</v>
      </c>
    </row>
    <row r="1527" spans="1:7" ht="30" outlineLevel="4" x14ac:dyDescent="0.2">
      <c r="A1527" s="283"/>
      <c r="B1527" s="283"/>
      <c r="C1527" s="283" t="s">
        <v>2851</v>
      </c>
      <c r="D1527" s="283"/>
      <c r="E1527" s="286" t="s">
        <v>1490</v>
      </c>
      <c r="F1527" s="288">
        <v>125214.1</v>
      </c>
      <c r="G1527" s="288">
        <v>125204.1</v>
      </c>
    </row>
    <row r="1528" spans="1:7" ht="30" outlineLevel="5" x14ac:dyDescent="0.2">
      <c r="A1528" s="283"/>
      <c r="B1528" s="283"/>
      <c r="C1528" s="283" t="s">
        <v>2852</v>
      </c>
      <c r="D1528" s="283"/>
      <c r="E1528" s="286" t="s">
        <v>1492</v>
      </c>
      <c r="F1528" s="288">
        <v>125214.1</v>
      </c>
      <c r="G1528" s="288">
        <v>125204.1</v>
      </c>
    </row>
    <row r="1529" spans="1:7" ht="30" outlineLevel="6" x14ac:dyDescent="0.2">
      <c r="A1529" s="283"/>
      <c r="B1529" s="283"/>
      <c r="C1529" s="283" t="s">
        <v>2853</v>
      </c>
      <c r="D1529" s="283"/>
      <c r="E1529" s="286" t="s">
        <v>1494</v>
      </c>
      <c r="F1529" s="288">
        <v>124854.1</v>
      </c>
      <c r="G1529" s="288">
        <v>124844.1</v>
      </c>
    </row>
    <row r="1530" spans="1:7" ht="90" outlineLevel="7" x14ac:dyDescent="0.2">
      <c r="A1530" s="283"/>
      <c r="B1530" s="283"/>
      <c r="C1530" s="283"/>
      <c r="D1530" s="283" t="s">
        <v>1428</v>
      </c>
      <c r="E1530" s="286" t="s">
        <v>1429</v>
      </c>
      <c r="F1530" s="288">
        <v>105916.1</v>
      </c>
      <c r="G1530" s="288">
        <v>105916.1</v>
      </c>
    </row>
    <row r="1531" spans="1:7" ht="45" outlineLevel="7" x14ac:dyDescent="0.2">
      <c r="A1531" s="283"/>
      <c r="B1531" s="283"/>
      <c r="C1531" s="283"/>
      <c r="D1531" s="283" t="s">
        <v>1417</v>
      </c>
      <c r="E1531" s="286" t="s">
        <v>1418</v>
      </c>
      <c r="F1531" s="288">
        <v>18872</v>
      </c>
      <c r="G1531" s="288">
        <v>18872</v>
      </c>
    </row>
    <row r="1532" spans="1:7" ht="15" outlineLevel="7" x14ac:dyDescent="0.2">
      <c r="A1532" s="283"/>
      <c r="B1532" s="283"/>
      <c r="C1532" s="283"/>
      <c r="D1532" s="283" t="s">
        <v>1430</v>
      </c>
      <c r="E1532" s="286" t="s">
        <v>1431</v>
      </c>
      <c r="F1532" s="288">
        <v>66</v>
      </c>
      <c r="G1532" s="288">
        <v>56</v>
      </c>
    </row>
    <row r="1533" spans="1:7" ht="75" outlineLevel="6" x14ac:dyDescent="0.2">
      <c r="A1533" s="283"/>
      <c r="B1533" s="283"/>
      <c r="C1533" s="283" t="s">
        <v>2858</v>
      </c>
      <c r="D1533" s="283"/>
      <c r="E1533" s="286" t="s">
        <v>2859</v>
      </c>
      <c r="F1533" s="288">
        <v>360</v>
      </c>
      <c r="G1533" s="288">
        <v>360</v>
      </c>
    </row>
    <row r="1534" spans="1:7" ht="15" outlineLevel="7" x14ac:dyDescent="0.2">
      <c r="A1534" s="283"/>
      <c r="B1534" s="283"/>
      <c r="C1534" s="283"/>
      <c r="D1534" s="283" t="s">
        <v>1517</v>
      </c>
      <c r="E1534" s="286" t="s">
        <v>1518</v>
      </c>
      <c r="F1534" s="288">
        <v>360</v>
      </c>
      <c r="G1534" s="288">
        <v>360</v>
      </c>
    </row>
    <row r="1535" spans="1:7" ht="15" outlineLevel="2" x14ac:dyDescent="0.2">
      <c r="A1535" s="283"/>
      <c r="B1535" s="283" t="s">
        <v>3223</v>
      </c>
      <c r="C1535" s="283"/>
      <c r="D1535" s="283"/>
      <c r="E1535" s="286" t="s">
        <v>3224</v>
      </c>
      <c r="F1535" s="288">
        <v>100000</v>
      </c>
      <c r="G1535" s="288">
        <v>100000</v>
      </c>
    </row>
    <row r="1536" spans="1:7" ht="60" outlineLevel="3" x14ac:dyDescent="0.2">
      <c r="A1536" s="283"/>
      <c r="B1536" s="283"/>
      <c r="C1536" s="283" t="s">
        <v>2808</v>
      </c>
      <c r="D1536" s="283"/>
      <c r="E1536" s="286" t="s">
        <v>2809</v>
      </c>
      <c r="F1536" s="288">
        <v>100000</v>
      </c>
      <c r="G1536" s="288">
        <v>100000</v>
      </c>
    </row>
    <row r="1537" spans="1:7" ht="45" outlineLevel="4" x14ac:dyDescent="0.2">
      <c r="A1537" s="283"/>
      <c r="B1537" s="283"/>
      <c r="C1537" s="283" t="s">
        <v>2810</v>
      </c>
      <c r="D1537" s="283"/>
      <c r="E1537" s="286" t="s">
        <v>2811</v>
      </c>
      <c r="F1537" s="288">
        <v>100000</v>
      </c>
      <c r="G1537" s="288">
        <v>100000</v>
      </c>
    </row>
    <row r="1538" spans="1:7" ht="135" outlineLevel="5" x14ac:dyDescent="0.2">
      <c r="A1538" s="283"/>
      <c r="B1538" s="283"/>
      <c r="C1538" s="283" t="s">
        <v>2812</v>
      </c>
      <c r="D1538" s="283"/>
      <c r="E1538" s="286" t="s">
        <v>2813</v>
      </c>
      <c r="F1538" s="288">
        <v>100000</v>
      </c>
      <c r="G1538" s="288">
        <v>100000</v>
      </c>
    </row>
    <row r="1539" spans="1:7" ht="30" outlineLevel="6" x14ac:dyDescent="0.2">
      <c r="A1539" s="283"/>
      <c r="B1539" s="283"/>
      <c r="C1539" s="283" t="s">
        <v>2814</v>
      </c>
      <c r="D1539" s="283"/>
      <c r="E1539" s="286" t="s">
        <v>2815</v>
      </c>
      <c r="F1539" s="288">
        <v>100000</v>
      </c>
      <c r="G1539" s="288">
        <v>100000</v>
      </c>
    </row>
    <row r="1540" spans="1:7" ht="15" outlineLevel="7" x14ac:dyDescent="0.2">
      <c r="A1540" s="283"/>
      <c r="B1540" s="283"/>
      <c r="C1540" s="283"/>
      <c r="D1540" s="283" t="s">
        <v>1430</v>
      </c>
      <c r="E1540" s="286" t="s">
        <v>1431</v>
      </c>
      <c r="F1540" s="288">
        <v>100000</v>
      </c>
      <c r="G1540" s="288">
        <v>100000</v>
      </c>
    </row>
    <row r="1541" spans="1:7" ht="15" outlineLevel="2" x14ac:dyDescent="0.2">
      <c r="A1541" s="283"/>
      <c r="B1541" s="283" t="s">
        <v>3092</v>
      </c>
      <c r="C1541" s="283"/>
      <c r="D1541" s="283"/>
      <c r="E1541" s="286" t="s">
        <v>3093</v>
      </c>
      <c r="F1541" s="288">
        <v>149633.79999999999</v>
      </c>
      <c r="G1541" s="288">
        <v>147884.79999999999</v>
      </c>
    </row>
    <row r="1542" spans="1:7" ht="60" outlineLevel="3" x14ac:dyDescent="0.2">
      <c r="A1542" s="283"/>
      <c r="B1542" s="283"/>
      <c r="C1542" s="283" t="s">
        <v>2808</v>
      </c>
      <c r="D1542" s="283"/>
      <c r="E1542" s="286" t="s">
        <v>2809</v>
      </c>
      <c r="F1542" s="288">
        <v>149633.79999999999</v>
      </c>
      <c r="G1542" s="288">
        <v>147884.79999999999</v>
      </c>
    </row>
    <row r="1543" spans="1:7" ht="45" outlineLevel="4" x14ac:dyDescent="0.2">
      <c r="A1543" s="283"/>
      <c r="B1543" s="283"/>
      <c r="C1543" s="283" t="s">
        <v>2810</v>
      </c>
      <c r="D1543" s="283"/>
      <c r="E1543" s="286" t="s">
        <v>2811</v>
      </c>
      <c r="F1543" s="288">
        <v>83525.399999999994</v>
      </c>
      <c r="G1543" s="288">
        <v>83525.399999999994</v>
      </c>
    </row>
    <row r="1544" spans="1:7" ht="45" outlineLevel="5" x14ac:dyDescent="0.2">
      <c r="A1544" s="283"/>
      <c r="B1544" s="283"/>
      <c r="C1544" s="283" t="s">
        <v>2816</v>
      </c>
      <c r="D1544" s="283"/>
      <c r="E1544" s="286" t="s">
        <v>2817</v>
      </c>
      <c r="F1544" s="288">
        <v>9818.2999999999993</v>
      </c>
      <c r="G1544" s="288">
        <v>9818.2999999999993</v>
      </c>
    </row>
    <row r="1545" spans="1:7" ht="60" outlineLevel="6" x14ac:dyDescent="0.2">
      <c r="A1545" s="283"/>
      <c r="B1545" s="283"/>
      <c r="C1545" s="283" t="s">
        <v>2818</v>
      </c>
      <c r="D1545" s="283"/>
      <c r="E1545" s="286" t="s">
        <v>2819</v>
      </c>
      <c r="F1545" s="288">
        <v>9818.2999999999993</v>
      </c>
      <c r="G1545" s="288">
        <v>9818.2999999999993</v>
      </c>
    </row>
    <row r="1546" spans="1:7" ht="90" outlineLevel="7" x14ac:dyDescent="0.2">
      <c r="A1546" s="283"/>
      <c r="B1546" s="283"/>
      <c r="C1546" s="283"/>
      <c r="D1546" s="283" t="s">
        <v>1428</v>
      </c>
      <c r="E1546" s="286" t="s">
        <v>1429</v>
      </c>
      <c r="F1546" s="288">
        <v>9818.2999999999993</v>
      </c>
      <c r="G1546" s="288">
        <v>9818.2999999999993</v>
      </c>
    </row>
    <row r="1547" spans="1:7" ht="30" outlineLevel="5" x14ac:dyDescent="0.2">
      <c r="A1547" s="283"/>
      <c r="B1547" s="283"/>
      <c r="C1547" s="283" t="s">
        <v>2820</v>
      </c>
      <c r="D1547" s="283"/>
      <c r="E1547" s="286" t="s">
        <v>2821</v>
      </c>
      <c r="F1547" s="288">
        <v>73707.100000000006</v>
      </c>
      <c r="G1547" s="288">
        <v>73707.100000000006</v>
      </c>
    </row>
    <row r="1548" spans="1:7" ht="45" outlineLevel="6" x14ac:dyDescent="0.2">
      <c r="A1548" s="283"/>
      <c r="B1548" s="283"/>
      <c r="C1548" s="283" t="s">
        <v>2822</v>
      </c>
      <c r="D1548" s="283"/>
      <c r="E1548" s="286" t="s">
        <v>717</v>
      </c>
      <c r="F1548" s="288">
        <v>73707.100000000006</v>
      </c>
      <c r="G1548" s="288">
        <v>73707.100000000006</v>
      </c>
    </row>
    <row r="1549" spans="1:7" ht="15" outlineLevel="7" x14ac:dyDescent="0.2">
      <c r="A1549" s="283"/>
      <c r="B1549" s="283"/>
      <c r="C1549" s="283"/>
      <c r="D1549" s="283" t="s">
        <v>1430</v>
      </c>
      <c r="E1549" s="286" t="s">
        <v>1431</v>
      </c>
      <c r="F1549" s="288">
        <v>73707.100000000006</v>
      </c>
      <c r="G1549" s="288">
        <v>73707.100000000006</v>
      </c>
    </row>
    <row r="1550" spans="1:7" ht="45" outlineLevel="4" x14ac:dyDescent="0.2">
      <c r="A1550" s="283"/>
      <c r="B1550" s="283"/>
      <c r="C1550" s="283" t="s">
        <v>2844</v>
      </c>
      <c r="D1550" s="283"/>
      <c r="E1550" s="286" t="s">
        <v>2845</v>
      </c>
      <c r="F1550" s="288">
        <v>4250</v>
      </c>
      <c r="G1550" s="288">
        <v>4250</v>
      </c>
    </row>
    <row r="1551" spans="1:7" ht="45" outlineLevel="5" x14ac:dyDescent="0.2">
      <c r="A1551" s="283"/>
      <c r="B1551" s="283"/>
      <c r="C1551" s="283" t="s">
        <v>2846</v>
      </c>
      <c r="D1551" s="283"/>
      <c r="E1551" s="286" t="s">
        <v>2847</v>
      </c>
      <c r="F1551" s="288">
        <v>4250</v>
      </c>
      <c r="G1551" s="288">
        <v>4250</v>
      </c>
    </row>
    <row r="1552" spans="1:7" ht="60" outlineLevel="6" x14ac:dyDescent="0.2">
      <c r="A1552" s="283"/>
      <c r="B1552" s="283"/>
      <c r="C1552" s="283" t="s">
        <v>2848</v>
      </c>
      <c r="D1552" s="283"/>
      <c r="E1552" s="286" t="s">
        <v>1527</v>
      </c>
      <c r="F1552" s="288">
        <v>1000</v>
      </c>
      <c r="G1552" s="288">
        <v>1000</v>
      </c>
    </row>
    <row r="1553" spans="1:7" ht="45" outlineLevel="7" x14ac:dyDescent="0.2">
      <c r="A1553" s="283"/>
      <c r="B1553" s="283"/>
      <c r="C1553" s="283"/>
      <c r="D1553" s="283" t="s">
        <v>1417</v>
      </c>
      <c r="E1553" s="286" t="s">
        <v>1418</v>
      </c>
      <c r="F1553" s="288">
        <v>1000</v>
      </c>
      <c r="G1553" s="288">
        <v>1000</v>
      </c>
    </row>
    <row r="1554" spans="1:7" ht="30" outlineLevel="6" x14ac:dyDescent="0.2">
      <c r="A1554" s="283"/>
      <c r="B1554" s="283"/>
      <c r="C1554" s="283" t="s">
        <v>2849</v>
      </c>
      <c r="D1554" s="283"/>
      <c r="E1554" s="286" t="s">
        <v>2850</v>
      </c>
      <c r="F1554" s="288">
        <v>3250</v>
      </c>
      <c r="G1554" s="288">
        <v>3250</v>
      </c>
    </row>
    <row r="1555" spans="1:7" ht="45" outlineLevel="7" x14ac:dyDescent="0.2">
      <c r="A1555" s="283"/>
      <c r="B1555" s="283"/>
      <c r="C1555" s="283"/>
      <c r="D1555" s="283" t="s">
        <v>1417</v>
      </c>
      <c r="E1555" s="286" t="s">
        <v>1418</v>
      </c>
      <c r="F1555" s="288">
        <v>3250</v>
      </c>
      <c r="G1555" s="288">
        <v>3250</v>
      </c>
    </row>
    <row r="1556" spans="1:7" ht="30" outlineLevel="4" x14ac:dyDescent="0.2">
      <c r="A1556" s="283"/>
      <c r="B1556" s="283"/>
      <c r="C1556" s="283" t="s">
        <v>2851</v>
      </c>
      <c r="D1556" s="283"/>
      <c r="E1556" s="286" t="s">
        <v>1490</v>
      </c>
      <c r="F1556" s="288">
        <v>61858.400000000001</v>
      </c>
      <c r="G1556" s="288">
        <v>60109.4</v>
      </c>
    </row>
    <row r="1557" spans="1:7" ht="30" outlineLevel="5" x14ac:dyDescent="0.2">
      <c r="A1557" s="283"/>
      <c r="B1557" s="283"/>
      <c r="C1557" s="283" t="s">
        <v>2852</v>
      </c>
      <c r="D1557" s="283"/>
      <c r="E1557" s="286" t="s">
        <v>1492</v>
      </c>
      <c r="F1557" s="288">
        <v>61858.400000000001</v>
      </c>
      <c r="G1557" s="288">
        <v>60109.4</v>
      </c>
    </row>
    <row r="1558" spans="1:7" ht="60" outlineLevel="6" x14ac:dyDescent="0.2">
      <c r="A1558" s="283"/>
      <c r="B1558" s="283"/>
      <c r="C1558" s="283" t="s">
        <v>2854</v>
      </c>
      <c r="D1558" s="283"/>
      <c r="E1558" s="286" t="s">
        <v>1527</v>
      </c>
      <c r="F1558" s="288">
        <v>59149</v>
      </c>
      <c r="G1558" s="288">
        <v>57400</v>
      </c>
    </row>
    <row r="1559" spans="1:7" ht="45" outlineLevel="7" x14ac:dyDescent="0.2">
      <c r="A1559" s="283"/>
      <c r="B1559" s="283"/>
      <c r="C1559" s="283"/>
      <c r="D1559" s="283" t="s">
        <v>1417</v>
      </c>
      <c r="E1559" s="286" t="s">
        <v>1418</v>
      </c>
      <c r="F1559" s="288">
        <v>59149</v>
      </c>
      <c r="G1559" s="288">
        <v>57400</v>
      </c>
    </row>
    <row r="1560" spans="1:7" ht="30" outlineLevel="6" x14ac:dyDescent="0.2">
      <c r="A1560" s="283"/>
      <c r="B1560" s="283"/>
      <c r="C1560" s="283" t="s">
        <v>2855</v>
      </c>
      <c r="D1560" s="283"/>
      <c r="E1560" s="286" t="s">
        <v>2570</v>
      </c>
      <c r="F1560" s="288">
        <v>450</v>
      </c>
      <c r="G1560" s="288">
        <v>450</v>
      </c>
    </row>
    <row r="1561" spans="1:7" ht="45" outlineLevel="7" x14ac:dyDescent="0.2">
      <c r="A1561" s="283"/>
      <c r="B1561" s="283"/>
      <c r="C1561" s="283"/>
      <c r="D1561" s="283" t="s">
        <v>1417</v>
      </c>
      <c r="E1561" s="286" t="s">
        <v>1418</v>
      </c>
      <c r="F1561" s="288">
        <v>450</v>
      </c>
      <c r="G1561" s="288">
        <v>450</v>
      </c>
    </row>
    <row r="1562" spans="1:7" ht="60" outlineLevel="6" x14ac:dyDescent="0.2">
      <c r="A1562" s="283"/>
      <c r="B1562" s="283"/>
      <c r="C1562" s="283" t="s">
        <v>2856</v>
      </c>
      <c r="D1562" s="283"/>
      <c r="E1562" s="286" t="s">
        <v>2857</v>
      </c>
      <c r="F1562" s="288">
        <v>2259.4</v>
      </c>
      <c r="G1562" s="288">
        <v>2259.4</v>
      </c>
    </row>
    <row r="1563" spans="1:7" ht="45" outlineLevel="7" x14ac:dyDescent="0.2">
      <c r="A1563" s="283"/>
      <c r="B1563" s="283"/>
      <c r="C1563" s="283"/>
      <c r="D1563" s="283" t="s">
        <v>1417</v>
      </c>
      <c r="E1563" s="286" t="s">
        <v>1418</v>
      </c>
      <c r="F1563" s="288">
        <v>2259.4</v>
      </c>
      <c r="G1563" s="288">
        <v>2259.4</v>
      </c>
    </row>
    <row r="1564" spans="1:7" ht="45" outlineLevel="1" x14ac:dyDescent="0.2">
      <c r="A1564" s="283"/>
      <c r="B1564" s="283" t="s">
        <v>3225</v>
      </c>
      <c r="C1564" s="283"/>
      <c r="D1564" s="283"/>
      <c r="E1564" s="286" t="s">
        <v>3226</v>
      </c>
      <c r="F1564" s="288">
        <v>2430488.4</v>
      </c>
      <c r="G1564" s="288">
        <v>2432237.4</v>
      </c>
    </row>
    <row r="1565" spans="1:7" ht="30" outlineLevel="2" x14ac:dyDescent="0.2">
      <c r="A1565" s="283"/>
      <c r="B1565" s="283" t="s">
        <v>3227</v>
      </c>
      <c r="C1565" s="283"/>
      <c r="D1565" s="283"/>
      <c r="E1565" s="286" t="s">
        <v>3228</v>
      </c>
      <c r="F1565" s="288">
        <v>2430488.4</v>
      </c>
      <c r="G1565" s="288">
        <v>2432237.4</v>
      </c>
    </row>
    <row r="1566" spans="1:7" ht="60" outlineLevel="3" x14ac:dyDescent="0.2">
      <c r="A1566" s="283"/>
      <c r="B1566" s="283"/>
      <c r="C1566" s="283" t="s">
        <v>2808</v>
      </c>
      <c r="D1566" s="283"/>
      <c r="E1566" s="286" t="s">
        <v>2809</v>
      </c>
      <c r="F1566" s="288">
        <v>2430488.4</v>
      </c>
      <c r="G1566" s="288">
        <v>2432237.4</v>
      </c>
    </row>
    <row r="1567" spans="1:7" ht="45" outlineLevel="4" x14ac:dyDescent="0.2">
      <c r="A1567" s="283"/>
      <c r="B1567" s="283"/>
      <c r="C1567" s="283" t="s">
        <v>2835</v>
      </c>
      <c r="D1567" s="283"/>
      <c r="E1567" s="286" t="s">
        <v>2836</v>
      </c>
      <c r="F1567" s="288">
        <v>2430488.4</v>
      </c>
      <c r="G1567" s="288">
        <v>2432237.4</v>
      </c>
    </row>
    <row r="1568" spans="1:7" ht="30" outlineLevel="5" x14ac:dyDescent="0.2">
      <c r="A1568" s="283"/>
      <c r="B1568" s="283"/>
      <c r="C1568" s="283" t="s">
        <v>2837</v>
      </c>
      <c r="D1568" s="283"/>
      <c r="E1568" s="286" t="s">
        <v>2838</v>
      </c>
      <c r="F1568" s="288">
        <v>2430488.4</v>
      </c>
      <c r="G1568" s="288">
        <v>2432237.4</v>
      </c>
    </row>
    <row r="1569" spans="1:7" ht="75" outlineLevel="6" x14ac:dyDescent="0.2">
      <c r="A1569" s="283"/>
      <c r="B1569" s="283"/>
      <c r="C1569" s="283" t="s">
        <v>2839</v>
      </c>
      <c r="D1569" s="283"/>
      <c r="E1569" s="286" t="s">
        <v>2840</v>
      </c>
      <c r="F1569" s="288">
        <v>2429991.6</v>
      </c>
      <c r="G1569" s="288">
        <v>2431740.6</v>
      </c>
    </row>
    <row r="1570" spans="1:7" ht="30" outlineLevel="7" x14ac:dyDescent="0.2">
      <c r="A1570" s="283"/>
      <c r="B1570" s="283"/>
      <c r="C1570" s="283"/>
      <c r="D1570" s="283" t="s">
        <v>2841</v>
      </c>
      <c r="E1570" s="286" t="s">
        <v>2842</v>
      </c>
      <c r="F1570" s="288">
        <v>2429991.6</v>
      </c>
      <c r="G1570" s="288">
        <v>2431740.6</v>
      </c>
    </row>
    <row r="1571" spans="1:7" ht="45" outlineLevel="6" x14ac:dyDescent="0.2">
      <c r="A1571" s="283"/>
      <c r="B1571" s="283"/>
      <c r="C1571" s="283" t="s">
        <v>2843</v>
      </c>
      <c r="D1571" s="283"/>
      <c r="E1571" s="286" t="s">
        <v>721</v>
      </c>
      <c r="F1571" s="288">
        <v>496.8</v>
      </c>
      <c r="G1571" s="288">
        <v>496.8</v>
      </c>
    </row>
    <row r="1572" spans="1:7" ht="30" outlineLevel="7" x14ac:dyDescent="0.2">
      <c r="A1572" s="283"/>
      <c r="B1572" s="283"/>
      <c r="C1572" s="283"/>
      <c r="D1572" s="283" t="s">
        <v>2841</v>
      </c>
      <c r="E1572" s="286" t="s">
        <v>2842</v>
      </c>
      <c r="F1572" s="288">
        <v>496.8</v>
      </c>
      <c r="G1572" s="288">
        <v>496.8</v>
      </c>
    </row>
    <row r="1573" spans="1:7" ht="60" outlineLevel="1" x14ac:dyDescent="0.2">
      <c r="A1573" s="283"/>
      <c r="B1573" s="283" t="s">
        <v>3098</v>
      </c>
      <c r="C1573" s="283"/>
      <c r="D1573" s="283"/>
      <c r="E1573" s="286" t="s">
        <v>3099</v>
      </c>
      <c r="F1573" s="288">
        <v>8429315.1999999993</v>
      </c>
      <c r="G1573" s="288">
        <v>8450562.5999999996</v>
      </c>
    </row>
    <row r="1574" spans="1:7" ht="45" outlineLevel="2" x14ac:dyDescent="0.2">
      <c r="A1574" s="283"/>
      <c r="B1574" s="283" t="s">
        <v>3229</v>
      </c>
      <c r="C1574" s="283"/>
      <c r="D1574" s="283"/>
      <c r="E1574" s="286" t="s">
        <v>3230</v>
      </c>
      <c r="F1574" s="288">
        <v>8081968.2000000002</v>
      </c>
      <c r="G1574" s="288">
        <v>8403215.5999999996</v>
      </c>
    </row>
    <row r="1575" spans="1:7" ht="60" outlineLevel="3" x14ac:dyDescent="0.2">
      <c r="A1575" s="283"/>
      <c r="B1575" s="283"/>
      <c r="C1575" s="283" t="s">
        <v>2808</v>
      </c>
      <c r="D1575" s="283"/>
      <c r="E1575" s="286" t="s">
        <v>2809</v>
      </c>
      <c r="F1575" s="288">
        <v>8081968.2000000002</v>
      </c>
      <c r="G1575" s="288">
        <v>8403215.5999999996</v>
      </c>
    </row>
    <row r="1576" spans="1:7" ht="30" outlineLevel="4" x14ac:dyDescent="0.2">
      <c r="A1576" s="283"/>
      <c r="B1576" s="283"/>
      <c r="C1576" s="283" t="s">
        <v>2823</v>
      </c>
      <c r="D1576" s="283"/>
      <c r="E1576" s="286" t="s">
        <v>2824</v>
      </c>
      <c r="F1576" s="288">
        <v>8081968.2000000002</v>
      </c>
      <c r="G1576" s="288">
        <v>8403215.5999999996</v>
      </c>
    </row>
    <row r="1577" spans="1:7" ht="30" outlineLevel="5" x14ac:dyDescent="0.2">
      <c r="A1577" s="283"/>
      <c r="B1577" s="283"/>
      <c r="C1577" s="283" t="s">
        <v>2825</v>
      </c>
      <c r="D1577" s="283"/>
      <c r="E1577" s="286" t="s">
        <v>2826</v>
      </c>
      <c r="F1577" s="288">
        <v>8081968.2000000002</v>
      </c>
      <c r="G1577" s="288">
        <v>8403215.5999999996</v>
      </c>
    </row>
    <row r="1578" spans="1:7" ht="60" outlineLevel="6" x14ac:dyDescent="0.2">
      <c r="A1578" s="283"/>
      <c r="B1578" s="283"/>
      <c r="C1578" s="283" t="s">
        <v>2827</v>
      </c>
      <c r="D1578" s="283"/>
      <c r="E1578" s="286" t="s">
        <v>2828</v>
      </c>
      <c r="F1578" s="288">
        <v>741006</v>
      </c>
      <c r="G1578" s="288">
        <v>741006</v>
      </c>
    </row>
    <row r="1579" spans="1:7" ht="15" outlineLevel="7" x14ac:dyDescent="0.2">
      <c r="A1579" s="283"/>
      <c r="B1579" s="283"/>
      <c r="C1579" s="283"/>
      <c r="D1579" s="283" t="s">
        <v>1517</v>
      </c>
      <c r="E1579" s="286" t="s">
        <v>1518</v>
      </c>
      <c r="F1579" s="288">
        <v>741006</v>
      </c>
      <c r="G1579" s="288">
        <v>741006</v>
      </c>
    </row>
    <row r="1580" spans="1:7" ht="90" outlineLevel="6" x14ac:dyDescent="0.2">
      <c r="A1580" s="283"/>
      <c r="B1580" s="283"/>
      <c r="C1580" s="283" t="s">
        <v>2829</v>
      </c>
      <c r="D1580" s="283"/>
      <c r="E1580" s="286" t="s">
        <v>2830</v>
      </c>
      <c r="F1580" s="288">
        <v>7340962.2000000002</v>
      </c>
      <c r="G1580" s="288">
        <v>7662209.5999999996</v>
      </c>
    </row>
    <row r="1581" spans="1:7" ht="15" outlineLevel="7" x14ac:dyDescent="0.2">
      <c r="A1581" s="283"/>
      <c r="B1581" s="283"/>
      <c r="C1581" s="283"/>
      <c r="D1581" s="283" t="s">
        <v>1517</v>
      </c>
      <c r="E1581" s="286" t="s">
        <v>1518</v>
      </c>
      <c r="F1581" s="288">
        <v>7340962.2000000002</v>
      </c>
      <c r="G1581" s="288">
        <v>7662209.5999999996</v>
      </c>
    </row>
    <row r="1582" spans="1:7" ht="15" outlineLevel="2" x14ac:dyDescent="0.2">
      <c r="A1582" s="283"/>
      <c r="B1582" s="283" t="s">
        <v>3231</v>
      </c>
      <c r="C1582" s="283"/>
      <c r="D1582" s="283"/>
      <c r="E1582" s="286" t="s">
        <v>3232</v>
      </c>
      <c r="F1582" s="288">
        <v>347347</v>
      </c>
      <c r="G1582" s="288">
        <v>47347</v>
      </c>
    </row>
    <row r="1583" spans="1:7" ht="60" outlineLevel="3" x14ac:dyDescent="0.2">
      <c r="A1583" s="283"/>
      <c r="B1583" s="283"/>
      <c r="C1583" s="283" t="s">
        <v>2808</v>
      </c>
      <c r="D1583" s="283"/>
      <c r="E1583" s="286" t="s">
        <v>2809</v>
      </c>
      <c r="F1583" s="288">
        <v>347347</v>
      </c>
      <c r="G1583" s="288">
        <v>47347</v>
      </c>
    </row>
    <row r="1584" spans="1:7" ht="30" outlineLevel="4" x14ac:dyDescent="0.2">
      <c r="A1584" s="283"/>
      <c r="B1584" s="283"/>
      <c r="C1584" s="283" t="s">
        <v>2823</v>
      </c>
      <c r="D1584" s="283"/>
      <c r="E1584" s="286" t="s">
        <v>2824</v>
      </c>
      <c r="F1584" s="288">
        <v>347347</v>
      </c>
      <c r="G1584" s="288">
        <v>47347</v>
      </c>
    </row>
    <row r="1585" spans="1:7" ht="30" outlineLevel="5" x14ac:dyDescent="0.2">
      <c r="A1585" s="283"/>
      <c r="B1585" s="283"/>
      <c r="C1585" s="283" t="s">
        <v>2825</v>
      </c>
      <c r="D1585" s="283"/>
      <c r="E1585" s="286" t="s">
        <v>2826</v>
      </c>
      <c r="F1585" s="288">
        <v>347347</v>
      </c>
      <c r="G1585" s="288">
        <v>47347</v>
      </c>
    </row>
    <row r="1586" spans="1:7" ht="45" outlineLevel="6" x14ac:dyDescent="0.2">
      <c r="A1586" s="283"/>
      <c r="B1586" s="283"/>
      <c r="C1586" s="283" t="s">
        <v>2831</v>
      </c>
      <c r="D1586" s="283"/>
      <c r="E1586" s="286" t="s">
        <v>2832</v>
      </c>
      <c r="F1586" s="288">
        <v>300000</v>
      </c>
      <c r="G1586" s="288"/>
    </row>
    <row r="1587" spans="1:7" ht="15" outlineLevel="7" x14ac:dyDescent="0.2">
      <c r="A1587" s="283"/>
      <c r="B1587" s="283"/>
      <c r="C1587" s="283"/>
      <c r="D1587" s="283" t="s">
        <v>1517</v>
      </c>
      <c r="E1587" s="286" t="s">
        <v>1518</v>
      </c>
      <c r="F1587" s="288">
        <v>300000</v>
      </c>
      <c r="G1587" s="288"/>
    </row>
    <row r="1588" spans="1:7" ht="60" outlineLevel="6" x14ac:dyDescent="0.2">
      <c r="A1588" s="283"/>
      <c r="B1588" s="283"/>
      <c r="C1588" s="283" t="s">
        <v>2833</v>
      </c>
      <c r="D1588" s="283"/>
      <c r="E1588" s="286" t="s">
        <v>2834</v>
      </c>
      <c r="F1588" s="288">
        <v>47347</v>
      </c>
      <c r="G1588" s="288">
        <v>47347</v>
      </c>
    </row>
    <row r="1589" spans="1:7" ht="15" outlineLevel="7" x14ac:dyDescent="0.2">
      <c r="A1589" s="283"/>
      <c r="B1589" s="283"/>
      <c r="C1589" s="283"/>
      <c r="D1589" s="283" t="s">
        <v>1517</v>
      </c>
      <c r="E1589" s="286" t="s">
        <v>1518</v>
      </c>
      <c r="F1589" s="288">
        <v>47347</v>
      </c>
      <c r="G1589" s="288">
        <v>47347</v>
      </c>
    </row>
    <row r="1590" spans="1:7" ht="30" x14ac:dyDescent="0.2">
      <c r="A1590" s="283" t="s">
        <v>3233</v>
      </c>
      <c r="B1590" s="283"/>
      <c r="C1590" s="283"/>
      <c r="D1590" s="283"/>
      <c r="E1590" s="286" t="s">
        <v>424</v>
      </c>
      <c r="F1590" s="288">
        <v>107945.4</v>
      </c>
      <c r="G1590" s="288">
        <v>107945.4</v>
      </c>
    </row>
    <row r="1591" spans="1:7" ht="30" outlineLevel="1" x14ac:dyDescent="0.2">
      <c r="A1591" s="283"/>
      <c r="B1591" s="283" t="s">
        <v>3094</v>
      </c>
      <c r="C1591" s="283"/>
      <c r="D1591" s="283"/>
      <c r="E1591" s="286" t="s">
        <v>3095</v>
      </c>
      <c r="F1591" s="288">
        <v>107945.4</v>
      </c>
      <c r="G1591" s="288">
        <v>107945.4</v>
      </c>
    </row>
    <row r="1592" spans="1:7" ht="30" outlineLevel="2" x14ac:dyDescent="0.2">
      <c r="A1592" s="283"/>
      <c r="B1592" s="283" t="s">
        <v>3145</v>
      </c>
      <c r="C1592" s="283"/>
      <c r="D1592" s="283"/>
      <c r="E1592" s="286" t="s">
        <v>3146</v>
      </c>
      <c r="F1592" s="288">
        <v>107945.4</v>
      </c>
      <c r="G1592" s="288">
        <v>107945.4</v>
      </c>
    </row>
    <row r="1593" spans="1:7" ht="60" outlineLevel="3" x14ac:dyDescent="0.2">
      <c r="A1593" s="283"/>
      <c r="B1593" s="283"/>
      <c r="C1593" s="283" t="s">
        <v>2433</v>
      </c>
      <c r="D1593" s="283"/>
      <c r="E1593" s="286" t="s">
        <v>2434</v>
      </c>
      <c r="F1593" s="288">
        <v>107945.4</v>
      </c>
      <c r="G1593" s="288">
        <v>107945.4</v>
      </c>
    </row>
    <row r="1594" spans="1:7" ht="30" outlineLevel="4" x14ac:dyDescent="0.2">
      <c r="A1594" s="283"/>
      <c r="B1594" s="283"/>
      <c r="C1594" s="283" t="s">
        <v>2469</v>
      </c>
      <c r="D1594" s="283"/>
      <c r="E1594" s="286" t="s">
        <v>1490</v>
      </c>
      <c r="F1594" s="288">
        <v>107945.4</v>
      </c>
      <c r="G1594" s="288">
        <v>107945.4</v>
      </c>
    </row>
    <row r="1595" spans="1:7" ht="30" outlineLevel="5" x14ac:dyDescent="0.2">
      <c r="A1595" s="283"/>
      <c r="B1595" s="283"/>
      <c r="C1595" s="283" t="s">
        <v>2470</v>
      </c>
      <c r="D1595" s="283"/>
      <c r="E1595" s="286" t="s">
        <v>1492</v>
      </c>
      <c r="F1595" s="288">
        <v>107714.6</v>
      </c>
      <c r="G1595" s="288">
        <v>107714.6</v>
      </c>
    </row>
    <row r="1596" spans="1:7" ht="30" outlineLevel="6" x14ac:dyDescent="0.2">
      <c r="A1596" s="283"/>
      <c r="B1596" s="283"/>
      <c r="C1596" s="283" t="s">
        <v>2471</v>
      </c>
      <c r="D1596" s="283"/>
      <c r="E1596" s="286" t="s">
        <v>1494</v>
      </c>
      <c r="F1596" s="288">
        <v>107714.6</v>
      </c>
      <c r="G1596" s="288">
        <v>107714.6</v>
      </c>
    </row>
    <row r="1597" spans="1:7" ht="90" outlineLevel="7" x14ac:dyDescent="0.2">
      <c r="A1597" s="283"/>
      <c r="B1597" s="283"/>
      <c r="C1597" s="283"/>
      <c r="D1597" s="283" t="s">
        <v>1428</v>
      </c>
      <c r="E1597" s="286" t="s">
        <v>1429</v>
      </c>
      <c r="F1597" s="288">
        <v>91492.5</v>
      </c>
      <c r="G1597" s="288">
        <v>91492.5</v>
      </c>
    </row>
    <row r="1598" spans="1:7" ht="45" outlineLevel="7" x14ac:dyDescent="0.2">
      <c r="A1598" s="283"/>
      <c r="B1598" s="283"/>
      <c r="C1598" s="283"/>
      <c r="D1598" s="283" t="s">
        <v>1417</v>
      </c>
      <c r="E1598" s="286" t="s">
        <v>1418</v>
      </c>
      <c r="F1598" s="288">
        <v>16214.9</v>
      </c>
      <c r="G1598" s="288">
        <v>16214.9</v>
      </c>
    </row>
    <row r="1599" spans="1:7" ht="15" outlineLevel="7" x14ac:dyDescent="0.2">
      <c r="A1599" s="283"/>
      <c r="B1599" s="283"/>
      <c r="C1599" s="283"/>
      <c r="D1599" s="283" t="s">
        <v>1430</v>
      </c>
      <c r="E1599" s="286" t="s">
        <v>1431</v>
      </c>
      <c r="F1599" s="288">
        <v>7.2</v>
      </c>
      <c r="G1599" s="288">
        <v>7.2</v>
      </c>
    </row>
    <row r="1600" spans="1:7" ht="45" outlineLevel="5" x14ac:dyDescent="0.2">
      <c r="A1600" s="283"/>
      <c r="B1600" s="283"/>
      <c r="C1600" s="283" t="s">
        <v>2476</v>
      </c>
      <c r="D1600" s="283"/>
      <c r="E1600" s="286" t="s">
        <v>2477</v>
      </c>
      <c r="F1600" s="288">
        <v>230.8</v>
      </c>
      <c r="G1600" s="288">
        <v>230.8</v>
      </c>
    </row>
    <row r="1601" spans="1:7" ht="45" outlineLevel="6" x14ac:dyDescent="0.2">
      <c r="A1601" s="283"/>
      <c r="B1601" s="283"/>
      <c r="C1601" s="283" t="s">
        <v>2478</v>
      </c>
      <c r="D1601" s="283"/>
      <c r="E1601" s="286" t="s">
        <v>2479</v>
      </c>
      <c r="F1601" s="288">
        <v>230.8</v>
      </c>
      <c r="G1601" s="288">
        <v>230.8</v>
      </c>
    </row>
    <row r="1602" spans="1:7" ht="45" outlineLevel="7" x14ac:dyDescent="0.2">
      <c r="A1602" s="283"/>
      <c r="B1602" s="283"/>
      <c r="C1602" s="283"/>
      <c r="D1602" s="283" t="s">
        <v>1417</v>
      </c>
      <c r="E1602" s="286" t="s">
        <v>1418</v>
      </c>
      <c r="F1602" s="288">
        <v>230.8</v>
      </c>
      <c r="G1602" s="288">
        <v>230.8</v>
      </c>
    </row>
    <row r="1603" spans="1:7" ht="30" x14ac:dyDescent="0.2">
      <c r="A1603" s="283" t="s">
        <v>3234</v>
      </c>
      <c r="B1603" s="283"/>
      <c r="C1603" s="283"/>
      <c r="D1603" s="283"/>
      <c r="E1603" s="286" t="s">
        <v>427</v>
      </c>
      <c r="F1603" s="288">
        <v>30698</v>
      </c>
      <c r="G1603" s="288">
        <v>30698</v>
      </c>
    </row>
    <row r="1604" spans="1:7" ht="30" outlineLevel="1" x14ac:dyDescent="0.2">
      <c r="A1604" s="283"/>
      <c r="B1604" s="283" t="s">
        <v>3090</v>
      </c>
      <c r="C1604" s="283"/>
      <c r="D1604" s="283"/>
      <c r="E1604" s="286" t="s">
        <v>3091</v>
      </c>
      <c r="F1604" s="288">
        <v>9450.9</v>
      </c>
      <c r="G1604" s="288">
        <v>9450.9</v>
      </c>
    </row>
    <row r="1605" spans="1:7" ht="15" outlineLevel="2" x14ac:dyDescent="0.2">
      <c r="A1605" s="283"/>
      <c r="B1605" s="283" t="s">
        <v>3092</v>
      </c>
      <c r="C1605" s="283"/>
      <c r="D1605" s="283"/>
      <c r="E1605" s="286" t="s">
        <v>3093</v>
      </c>
      <c r="F1605" s="288">
        <v>9450.9</v>
      </c>
      <c r="G1605" s="288">
        <v>9450.9</v>
      </c>
    </row>
    <row r="1606" spans="1:7" ht="45" outlineLevel="3" x14ac:dyDescent="0.2">
      <c r="A1606" s="283"/>
      <c r="B1606" s="283"/>
      <c r="C1606" s="283" t="s">
        <v>2088</v>
      </c>
      <c r="D1606" s="283"/>
      <c r="E1606" s="286" t="s">
        <v>2089</v>
      </c>
      <c r="F1606" s="288">
        <v>9450.9</v>
      </c>
      <c r="G1606" s="288">
        <v>9450.9</v>
      </c>
    </row>
    <row r="1607" spans="1:7" ht="30" outlineLevel="4" x14ac:dyDescent="0.2">
      <c r="A1607" s="283"/>
      <c r="B1607" s="283"/>
      <c r="C1607" s="283" t="s">
        <v>2157</v>
      </c>
      <c r="D1607" s="283"/>
      <c r="E1607" s="286" t="s">
        <v>1490</v>
      </c>
      <c r="F1607" s="288">
        <v>9450.9</v>
      </c>
      <c r="G1607" s="288">
        <v>9450.9</v>
      </c>
    </row>
    <row r="1608" spans="1:7" ht="30" outlineLevel="5" x14ac:dyDescent="0.2">
      <c r="A1608" s="283"/>
      <c r="B1608" s="283"/>
      <c r="C1608" s="283" t="s">
        <v>2158</v>
      </c>
      <c r="D1608" s="283"/>
      <c r="E1608" s="286" t="s">
        <v>1492</v>
      </c>
      <c r="F1608" s="288">
        <v>9450.9</v>
      </c>
      <c r="G1608" s="288">
        <v>9450.9</v>
      </c>
    </row>
    <row r="1609" spans="1:7" ht="30" outlineLevel="6" x14ac:dyDescent="0.2">
      <c r="A1609" s="283"/>
      <c r="B1609" s="283"/>
      <c r="C1609" s="283" t="s">
        <v>2160</v>
      </c>
      <c r="D1609" s="283"/>
      <c r="E1609" s="286" t="s">
        <v>2161</v>
      </c>
      <c r="F1609" s="288">
        <v>7231</v>
      </c>
      <c r="G1609" s="288">
        <v>7231</v>
      </c>
    </row>
    <row r="1610" spans="1:7" ht="45" outlineLevel="7" x14ac:dyDescent="0.2">
      <c r="A1610" s="283"/>
      <c r="B1610" s="283"/>
      <c r="C1610" s="283"/>
      <c r="D1610" s="283" t="s">
        <v>1417</v>
      </c>
      <c r="E1610" s="286" t="s">
        <v>1418</v>
      </c>
      <c r="F1610" s="288">
        <v>7231</v>
      </c>
      <c r="G1610" s="288">
        <v>7231</v>
      </c>
    </row>
    <row r="1611" spans="1:7" ht="30" outlineLevel="6" x14ac:dyDescent="0.2">
      <c r="A1611" s="283"/>
      <c r="B1611" s="283"/>
      <c r="C1611" s="283" t="s">
        <v>2162</v>
      </c>
      <c r="D1611" s="283"/>
      <c r="E1611" s="286" t="s">
        <v>2163</v>
      </c>
      <c r="F1611" s="288">
        <v>1393.2</v>
      </c>
      <c r="G1611" s="288">
        <v>1393.2</v>
      </c>
    </row>
    <row r="1612" spans="1:7" ht="45" outlineLevel="7" x14ac:dyDescent="0.2">
      <c r="A1612" s="283"/>
      <c r="B1612" s="283"/>
      <c r="C1612" s="283"/>
      <c r="D1612" s="283" t="s">
        <v>1417</v>
      </c>
      <c r="E1612" s="286" t="s">
        <v>1418</v>
      </c>
      <c r="F1612" s="288">
        <v>1393.2</v>
      </c>
      <c r="G1612" s="288">
        <v>1393.2</v>
      </c>
    </row>
    <row r="1613" spans="1:7" ht="45" outlineLevel="6" x14ac:dyDescent="0.2">
      <c r="A1613" s="283"/>
      <c r="B1613" s="283"/>
      <c r="C1613" s="283" t="s">
        <v>2164</v>
      </c>
      <c r="D1613" s="283"/>
      <c r="E1613" s="286" t="s">
        <v>2165</v>
      </c>
      <c r="F1613" s="288">
        <v>826.7</v>
      </c>
      <c r="G1613" s="288">
        <v>826.7</v>
      </c>
    </row>
    <row r="1614" spans="1:7" ht="45" outlineLevel="7" x14ac:dyDescent="0.2">
      <c r="A1614" s="283"/>
      <c r="B1614" s="283"/>
      <c r="C1614" s="283"/>
      <c r="D1614" s="283" t="s">
        <v>1417</v>
      </c>
      <c r="E1614" s="286" t="s">
        <v>1418</v>
      </c>
      <c r="F1614" s="288">
        <v>826.7</v>
      </c>
      <c r="G1614" s="288">
        <v>826.7</v>
      </c>
    </row>
    <row r="1615" spans="1:7" ht="15" outlineLevel="1" x14ac:dyDescent="0.2">
      <c r="A1615" s="283"/>
      <c r="B1615" s="283" t="s">
        <v>3104</v>
      </c>
      <c r="C1615" s="283"/>
      <c r="D1615" s="283"/>
      <c r="E1615" s="286" t="s">
        <v>3105</v>
      </c>
      <c r="F1615" s="288">
        <v>21247.1</v>
      </c>
      <c r="G1615" s="288">
        <v>21247.1</v>
      </c>
    </row>
    <row r="1616" spans="1:7" ht="15" outlineLevel="2" x14ac:dyDescent="0.2">
      <c r="A1616" s="283"/>
      <c r="B1616" s="283" t="s">
        <v>3106</v>
      </c>
      <c r="C1616" s="283"/>
      <c r="D1616" s="283"/>
      <c r="E1616" s="286" t="s">
        <v>3107</v>
      </c>
      <c r="F1616" s="288">
        <v>21247.1</v>
      </c>
      <c r="G1616" s="288">
        <v>21247.1</v>
      </c>
    </row>
    <row r="1617" spans="1:7" ht="45" outlineLevel="3" x14ac:dyDescent="0.2">
      <c r="A1617" s="283"/>
      <c r="B1617" s="283"/>
      <c r="C1617" s="283" t="s">
        <v>2088</v>
      </c>
      <c r="D1617" s="283"/>
      <c r="E1617" s="286" t="s">
        <v>2089</v>
      </c>
      <c r="F1617" s="288">
        <v>21247.1</v>
      </c>
      <c r="G1617" s="288">
        <v>21247.1</v>
      </c>
    </row>
    <row r="1618" spans="1:7" ht="30" outlineLevel="4" x14ac:dyDescent="0.2">
      <c r="A1618" s="283"/>
      <c r="B1618" s="283"/>
      <c r="C1618" s="283" t="s">
        <v>2157</v>
      </c>
      <c r="D1618" s="283"/>
      <c r="E1618" s="286" t="s">
        <v>1490</v>
      </c>
      <c r="F1618" s="288">
        <v>21247.1</v>
      </c>
      <c r="G1618" s="288">
        <v>21247.1</v>
      </c>
    </row>
    <row r="1619" spans="1:7" ht="30" outlineLevel="5" x14ac:dyDescent="0.2">
      <c r="A1619" s="283"/>
      <c r="B1619" s="283"/>
      <c r="C1619" s="283" t="s">
        <v>2158</v>
      </c>
      <c r="D1619" s="283"/>
      <c r="E1619" s="286" t="s">
        <v>1492</v>
      </c>
      <c r="F1619" s="288">
        <v>21247.1</v>
      </c>
      <c r="G1619" s="288">
        <v>21247.1</v>
      </c>
    </row>
    <row r="1620" spans="1:7" ht="30" outlineLevel="6" x14ac:dyDescent="0.2">
      <c r="A1620" s="283"/>
      <c r="B1620" s="283"/>
      <c r="C1620" s="283" t="s">
        <v>2159</v>
      </c>
      <c r="D1620" s="283"/>
      <c r="E1620" s="286" t="s">
        <v>1494</v>
      </c>
      <c r="F1620" s="288">
        <v>21247.1</v>
      </c>
      <c r="G1620" s="288">
        <v>21247.1</v>
      </c>
    </row>
    <row r="1621" spans="1:7" ht="90" outlineLevel="7" x14ac:dyDescent="0.2">
      <c r="A1621" s="283"/>
      <c r="B1621" s="283"/>
      <c r="C1621" s="283"/>
      <c r="D1621" s="283" t="s">
        <v>1428</v>
      </c>
      <c r="E1621" s="286" t="s">
        <v>1429</v>
      </c>
      <c r="F1621" s="288">
        <v>17406.5</v>
      </c>
      <c r="G1621" s="288">
        <v>17406.5</v>
      </c>
    </row>
    <row r="1622" spans="1:7" ht="45" outlineLevel="7" x14ac:dyDescent="0.2">
      <c r="A1622" s="283"/>
      <c r="B1622" s="283"/>
      <c r="C1622" s="283"/>
      <c r="D1622" s="283" t="s">
        <v>1417</v>
      </c>
      <c r="E1622" s="286" t="s">
        <v>1418</v>
      </c>
      <c r="F1622" s="288">
        <v>3839.6</v>
      </c>
      <c r="G1622" s="288">
        <v>3839.6</v>
      </c>
    </row>
    <row r="1623" spans="1:7" ht="15" outlineLevel="7" x14ac:dyDescent="0.2">
      <c r="A1623" s="283"/>
      <c r="B1623" s="283"/>
      <c r="C1623" s="283"/>
      <c r="D1623" s="283" t="s">
        <v>1430</v>
      </c>
      <c r="E1623" s="286" t="s">
        <v>1431</v>
      </c>
      <c r="F1623" s="288">
        <v>1</v>
      </c>
      <c r="G1623" s="288">
        <v>1</v>
      </c>
    </row>
    <row r="1624" spans="1:7" ht="30" x14ac:dyDescent="0.2">
      <c r="A1624" s="283" t="s">
        <v>3235</v>
      </c>
      <c r="B1624" s="283"/>
      <c r="C1624" s="283"/>
      <c r="D1624" s="283"/>
      <c r="E1624" s="286" t="s">
        <v>430</v>
      </c>
      <c r="F1624" s="288">
        <v>38983</v>
      </c>
      <c r="G1624" s="288">
        <v>38983</v>
      </c>
    </row>
    <row r="1625" spans="1:7" ht="30" outlineLevel="1" x14ac:dyDescent="0.2">
      <c r="A1625" s="283"/>
      <c r="B1625" s="283" t="s">
        <v>3090</v>
      </c>
      <c r="C1625" s="283"/>
      <c r="D1625" s="283"/>
      <c r="E1625" s="286" t="s">
        <v>3091</v>
      </c>
      <c r="F1625" s="288">
        <v>3300</v>
      </c>
      <c r="G1625" s="288">
        <v>3300</v>
      </c>
    </row>
    <row r="1626" spans="1:7" ht="15" outlineLevel="2" x14ac:dyDescent="0.2">
      <c r="A1626" s="283"/>
      <c r="B1626" s="283" t="s">
        <v>3092</v>
      </c>
      <c r="C1626" s="283"/>
      <c r="D1626" s="283"/>
      <c r="E1626" s="286" t="s">
        <v>3093</v>
      </c>
      <c r="F1626" s="288">
        <v>3300</v>
      </c>
      <c r="G1626" s="288">
        <v>3300</v>
      </c>
    </row>
    <row r="1627" spans="1:7" ht="60" outlineLevel="3" x14ac:dyDescent="0.2">
      <c r="A1627" s="283"/>
      <c r="B1627" s="283"/>
      <c r="C1627" s="283" t="s">
        <v>2549</v>
      </c>
      <c r="D1627" s="283"/>
      <c r="E1627" s="286" t="s">
        <v>2550</v>
      </c>
      <c r="F1627" s="288">
        <v>3300</v>
      </c>
      <c r="G1627" s="288">
        <v>3300</v>
      </c>
    </row>
    <row r="1628" spans="1:7" ht="30" outlineLevel="4" x14ac:dyDescent="0.2">
      <c r="A1628" s="283"/>
      <c r="B1628" s="283"/>
      <c r="C1628" s="283" t="s">
        <v>2561</v>
      </c>
      <c r="D1628" s="283"/>
      <c r="E1628" s="286" t="s">
        <v>1490</v>
      </c>
      <c r="F1628" s="288">
        <v>3300</v>
      </c>
      <c r="G1628" s="288">
        <v>3300</v>
      </c>
    </row>
    <row r="1629" spans="1:7" ht="75" outlineLevel="5" x14ac:dyDescent="0.2">
      <c r="A1629" s="283"/>
      <c r="B1629" s="283"/>
      <c r="C1629" s="283" t="s">
        <v>2564</v>
      </c>
      <c r="D1629" s="283"/>
      <c r="E1629" s="286" t="s">
        <v>2565</v>
      </c>
      <c r="F1629" s="288">
        <v>3000</v>
      </c>
      <c r="G1629" s="288">
        <v>3000</v>
      </c>
    </row>
    <row r="1630" spans="1:7" ht="60" outlineLevel="6" x14ac:dyDescent="0.2">
      <c r="A1630" s="283"/>
      <c r="B1630" s="283"/>
      <c r="C1630" s="283" t="s">
        <v>2566</v>
      </c>
      <c r="D1630" s="283"/>
      <c r="E1630" s="286" t="s">
        <v>1527</v>
      </c>
      <c r="F1630" s="288">
        <v>3000</v>
      </c>
      <c r="G1630" s="288">
        <v>3000</v>
      </c>
    </row>
    <row r="1631" spans="1:7" ht="45" outlineLevel="7" x14ac:dyDescent="0.2">
      <c r="A1631" s="283"/>
      <c r="B1631" s="283"/>
      <c r="C1631" s="283"/>
      <c r="D1631" s="283" t="s">
        <v>1417</v>
      </c>
      <c r="E1631" s="286" t="s">
        <v>1418</v>
      </c>
      <c r="F1631" s="288">
        <v>3000</v>
      </c>
      <c r="G1631" s="288">
        <v>3000</v>
      </c>
    </row>
    <row r="1632" spans="1:7" ht="45" outlineLevel="5" x14ac:dyDescent="0.2">
      <c r="A1632" s="283"/>
      <c r="B1632" s="283"/>
      <c r="C1632" s="283" t="s">
        <v>2567</v>
      </c>
      <c r="D1632" s="283"/>
      <c r="E1632" s="286" t="s">
        <v>2568</v>
      </c>
      <c r="F1632" s="288">
        <v>300</v>
      </c>
      <c r="G1632" s="288">
        <v>300</v>
      </c>
    </row>
    <row r="1633" spans="1:7" ht="30" outlineLevel="6" x14ac:dyDescent="0.2">
      <c r="A1633" s="283"/>
      <c r="B1633" s="283"/>
      <c r="C1633" s="283" t="s">
        <v>2569</v>
      </c>
      <c r="D1633" s="283"/>
      <c r="E1633" s="286" t="s">
        <v>2570</v>
      </c>
      <c r="F1633" s="288">
        <v>300</v>
      </c>
      <c r="G1633" s="288">
        <v>300</v>
      </c>
    </row>
    <row r="1634" spans="1:7" ht="45" outlineLevel="7" x14ac:dyDescent="0.2">
      <c r="A1634" s="283"/>
      <c r="B1634" s="283"/>
      <c r="C1634" s="283"/>
      <c r="D1634" s="283" t="s">
        <v>1417</v>
      </c>
      <c r="E1634" s="286" t="s">
        <v>1418</v>
      </c>
      <c r="F1634" s="288">
        <v>300</v>
      </c>
      <c r="G1634" s="288">
        <v>300</v>
      </c>
    </row>
    <row r="1635" spans="1:7" ht="15" outlineLevel="1" x14ac:dyDescent="0.2">
      <c r="A1635" s="283"/>
      <c r="B1635" s="283" t="s">
        <v>3104</v>
      </c>
      <c r="C1635" s="283"/>
      <c r="D1635" s="283"/>
      <c r="E1635" s="286" t="s">
        <v>3105</v>
      </c>
      <c r="F1635" s="288">
        <v>35683</v>
      </c>
      <c r="G1635" s="288">
        <v>35683</v>
      </c>
    </row>
    <row r="1636" spans="1:7" ht="15" outlineLevel="2" x14ac:dyDescent="0.2">
      <c r="A1636" s="283"/>
      <c r="B1636" s="283" t="s">
        <v>3106</v>
      </c>
      <c r="C1636" s="283"/>
      <c r="D1636" s="283"/>
      <c r="E1636" s="286" t="s">
        <v>3107</v>
      </c>
      <c r="F1636" s="288">
        <v>35683</v>
      </c>
      <c r="G1636" s="288">
        <v>35683</v>
      </c>
    </row>
    <row r="1637" spans="1:7" ht="60" outlineLevel="3" x14ac:dyDescent="0.2">
      <c r="A1637" s="283"/>
      <c r="B1637" s="283"/>
      <c r="C1637" s="283" t="s">
        <v>2549</v>
      </c>
      <c r="D1637" s="283"/>
      <c r="E1637" s="286" t="s">
        <v>2550</v>
      </c>
      <c r="F1637" s="288">
        <v>35683</v>
      </c>
      <c r="G1637" s="288">
        <v>35683</v>
      </c>
    </row>
    <row r="1638" spans="1:7" ht="30" outlineLevel="4" x14ac:dyDescent="0.2">
      <c r="A1638" s="283"/>
      <c r="B1638" s="283"/>
      <c r="C1638" s="283" t="s">
        <v>2561</v>
      </c>
      <c r="D1638" s="283"/>
      <c r="E1638" s="286" t="s">
        <v>1490</v>
      </c>
      <c r="F1638" s="288">
        <v>35683</v>
      </c>
      <c r="G1638" s="288">
        <v>35683</v>
      </c>
    </row>
    <row r="1639" spans="1:7" ht="30" outlineLevel="5" x14ac:dyDescent="0.2">
      <c r="A1639" s="283"/>
      <c r="B1639" s="283"/>
      <c r="C1639" s="283" t="s">
        <v>2562</v>
      </c>
      <c r="D1639" s="283"/>
      <c r="E1639" s="286" t="s">
        <v>1492</v>
      </c>
      <c r="F1639" s="288">
        <v>35683</v>
      </c>
      <c r="G1639" s="288">
        <v>35683</v>
      </c>
    </row>
    <row r="1640" spans="1:7" ht="30" outlineLevel="6" x14ac:dyDescent="0.2">
      <c r="A1640" s="283"/>
      <c r="B1640" s="283"/>
      <c r="C1640" s="283" t="s">
        <v>2563</v>
      </c>
      <c r="D1640" s="283"/>
      <c r="E1640" s="286" t="s">
        <v>1494</v>
      </c>
      <c r="F1640" s="288">
        <v>35683</v>
      </c>
      <c r="G1640" s="288">
        <v>35683</v>
      </c>
    </row>
    <row r="1641" spans="1:7" ht="90" outlineLevel="7" x14ac:dyDescent="0.2">
      <c r="A1641" s="283"/>
      <c r="B1641" s="283"/>
      <c r="C1641" s="283"/>
      <c r="D1641" s="283" t="s">
        <v>1428</v>
      </c>
      <c r="E1641" s="286" t="s">
        <v>1429</v>
      </c>
      <c r="F1641" s="288">
        <v>29900.7</v>
      </c>
      <c r="G1641" s="288">
        <v>29900.7</v>
      </c>
    </row>
    <row r="1642" spans="1:7" ht="45" outlineLevel="7" x14ac:dyDescent="0.2">
      <c r="A1642" s="283"/>
      <c r="B1642" s="283"/>
      <c r="C1642" s="283"/>
      <c r="D1642" s="283" t="s">
        <v>1417</v>
      </c>
      <c r="E1642" s="286" t="s">
        <v>1418</v>
      </c>
      <c r="F1642" s="288">
        <v>5780.3</v>
      </c>
      <c r="G1642" s="288">
        <v>5780.3</v>
      </c>
    </row>
    <row r="1643" spans="1:7" ht="15" outlineLevel="7" x14ac:dyDescent="0.2">
      <c r="A1643" s="283"/>
      <c r="B1643" s="283"/>
      <c r="C1643" s="283"/>
      <c r="D1643" s="283" t="s">
        <v>1430</v>
      </c>
      <c r="E1643" s="286" t="s">
        <v>1431</v>
      </c>
      <c r="F1643" s="288">
        <v>2</v>
      </c>
      <c r="G1643" s="288">
        <v>2</v>
      </c>
    </row>
    <row r="1644" spans="1:7" ht="45" x14ac:dyDescent="0.2">
      <c r="A1644" s="283" t="s">
        <v>3236</v>
      </c>
      <c r="B1644" s="283"/>
      <c r="C1644" s="283"/>
      <c r="D1644" s="283"/>
      <c r="E1644" s="286" t="s">
        <v>433</v>
      </c>
      <c r="F1644" s="288">
        <v>17826.900000000001</v>
      </c>
      <c r="G1644" s="288">
        <v>17826.900000000001</v>
      </c>
    </row>
    <row r="1645" spans="1:7" ht="30" outlineLevel="1" x14ac:dyDescent="0.2">
      <c r="A1645" s="283"/>
      <c r="B1645" s="283" t="s">
        <v>3090</v>
      </c>
      <c r="C1645" s="283"/>
      <c r="D1645" s="283"/>
      <c r="E1645" s="286" t="s">
        <v>3091</v>
      </c>
      <c r="F1645" s="288">
        <v>17361.900000000001</v>
      </c>
      <c r="G1645" s="288">
        <v>17361.900000000001</v>
      </c>
    </row>
    <row r="1646" spans="1:7" ht="15" outlineLevel="2" x14ac:dyDescent="0.2">
      <c r="A1646" s="283"/>
      <c r="B1646" s="283" t="s">
        <v>3092</v>
      </c>
      <c r="C1646" s="283"/>
      <c r="D1646" s="283"/>
      <c r="E1646" s="286" t="s">
        <v>3093</v>
      </c>
      <c r="F1646" s="288">
        <v>17361.900000000001</v>
      </c>
      <c r="G1646" s="288">
        <v>17361.900000000001</v>
      </c>
    </row>
    <row r="1647" spans="1:7" ht="45" outlineLevel="3" x14ac:dyDescent="0.2">
      <c r="A1647" s="283"/>
      <c r="B1647" s="283"/>
      <c r="C1647" s="283" t="s">
        <v>2196</v>
      </c>
      <c r="D1647" s="283"/>
      <c r="E1647" s="286" t="s">
        <v>2197</v>
      </c>
      <c r="F1647" s="288">
        <v>17361.900000000001</v>
      </c>
      <c r="G1647" s="288">
        <v>17361.900000000001</v>
      </c>
    </row>
    <row r="1648" spans="1:7" ht="30" outlineLevel="4" x14ac:dyDescent="0.2">
      <c r="A1648" s="283"/>
      <c r="B1648" s="283"/>
      <c r="C1648" s="283" t="s">
        <v>2237</v>
      </c>
      <c r="D1648" s="283"/>
      <c r="E1648" s="286" t="s">
        <v>1490</v>
      </c>
      <c r="F1648" s="288">
        <v>17361.900000000001</v>
      </c>
      <c r="G1648" s="288">
        <v>17361.900000000001</v>
      </c>
    </row>
    <row r="1649" spans="1:7" ht="30" outlineLevel="5" x14ac:dyDescent="0.2">
      <c r="A1649" s="283"/>
      <c r="B1649" s="283"/>
      <c r="C1649" s="283" t="s">
        <v>2238</v>
      </c>
      <c r="D1649" s="283"/>
      <c r="E1649" s="286" t="s">
        <v>1492</v>
      </c>
      <c r="F1649" s="288">
        <v>17361.900000000001</v>
      </c>
      <c r="G1649" s="288">
        <v>17361.900000000001</v>
      </c>
    </row>
    <row r="1650" spans="1:7" ht="30" outlineLevel="6" x14ac:dyDescent="0.2">
      <c r="A1650" s="283"/>
      <c r="B1650" s="283"/>
      <c r="C1650" s="283" t="s">
        <v>2239</v>
      </c>
      <c r="D1650" s="283"/>
      <c r="E1650" s="286" t="s">
        <v>1494</v>
      </c>
      <c r="F1650" s="288">
        <v>17361.900000000001</v>
      </c>
      <c r="G1650" s="288">
        <v>17361.900000000001</v>
      </c>
    </row>
    <row r="1651" spans="1:7" ht="90" outlineLevel="7" x14ac:dyDescent="0.2">
      <c r="A1651" s="283"/>
      <c r="B1651" s="283"/>
      <c r="C1651" s="283"/>
      <c r="D1651" s="283" t="s">
        <v>1428</v>
      </c>
      <c r="E1651" s="286" t="s">
        <v>1429</v>
      </c>
      <c r="F1651" s="288">
        <v>15045.8</v>
      </c>
      <c r="G1651" s="288">
        <v>15045.8</v>
      </c>
    </row>
    <row r="1652" spans="1:7" ht="45" outlineLevel="7" x14ac:dyDescent="0.2">
      <c r="A1652" s="283"/>
      <c r="B1652" s="283"/>
      <c r="C1652" s="283"/>
      <c r="D1652" s="283" t="s">
        <v>1417</v>
      </c>
      <c r="E1652" s="286" t="s">
        <v>1418</v>
      </c>
      <c r="F1652" s="288">
        <v>2296.1</v>
      </c>
      <c r="G1652" s="288">
        <v>2296.1</v>
      </c>
    </row>
    <row r="1653" spans="1:7" ht="15" outlineLevel="7" x14ac:dyDescent="0.2">
      <c r="A1653" s="283"/>
      <c r="B1653" s="283"/>
      <c r="C1653" s="283"/>
      <c r="D1653" s="283" t="s">
        <v>1430</v>
      </c>
      <c r="E1653" s="286" t="s">
        <v>1431</v>
      </c>
      <c r="F1653" s="288">
        <v>20</v>
      </c>
      <c r="G1653" s="288">
        <v>20</v>
      </c>
    </row>
    <row r="1654" spans="1:7" ht="15" outlineLevel="1" x14ac:dyDescent="0.2">
      <c r="A1654" s="283"/>
      <c r="B1654" s="283" t="s">
        <v>3104</v>
      </c>
      <c r="C1654" s="283"/>
      <c r="D1654" s="283"/>
      <c r="E1654" s="286" t="s">
        <v>3105</v>
      </c>
      <c r="F1654" s="288">
        <v>465</v>
      </c>
      <c r="G1654" s="288">
        <v>465</v>
      </c>
    </row>
    <row r="1655" spans="1:7" ht="30" outlineLevel="2" x14ac:dyDescent="0.2">
      <c r="A1655" s="283"/>
      <c r="B1655" s="283" t="s">
        <v>3140</v>
      </c>
      <c r="C1655" s="283"/>
      <c r="D1655" s="283"/>
      <c r="E1655" s="286" t="s">
        <v>3141</v>
      </c>
      <c r="F1655" s="288">
        <v>465</v>
      </c>
      <c r="G1655" s="288">
        <v>465</v>
      </c>
    </row>
    <row r="1656" spans="1:7" ht="45" outlineLevel="3" x14ac:dyDescent="0.2">
      <c r="A1656" s="283"/>
      <c r="B1656" s="283"/>
      <c r="C1656" s="283" t="s">
        <v>2196</v>
      </c>
      <c r="D1656" s="283"/>
      <c r="E1656" s="286" t="s">
        <v>2197</v>
      </c>
      <c r="F1656" s="288">
        <v>465</v>
      </c>
      <c r="G1656" s="288">
        <v>465</v>
      </c>
    </row>
    <row r="1657" spans="1:7" ht="45" outlineLevel="4" x14ac:dyDescent="0.2">
      <c r="A1657" s="283"/>
      <c r="B1657" s="283"/>
      <c r="C1657" s="283" t="s">
        <v>2204</v>
      </c>
      <c r="D1657" s="283"/>
      <c r="E1657" s="286" t="s">
        <v>2205</v>
      </c>
      <c r="F1657" s="288">
        <v>465</v>
      </c>
      <c r="G1657" s="288">
        <v>465</v>
      </c>
    </row>
    <row r="1658" spans="1:7" ht="60" outlineLevel="5" x14ac:dyDescent="0.2">
      <c r="A1658" s="283"/>
      <c r="B1658" s="283"/>
      <c r="C1658" s="283" t="s">
        <v>2206</v>
      </c>
      <c r="D1658" s="283"/>
      <c r="E1658" s="286" t="s">
        <v>2207</v>
      </c>
      <c r="F1658" s="288">
        <v>465</v>
      </c>
      <c r="G1658" s="288">
        <v>465</v>
      </c>
    </row>
    <row r="1659" spans="1:7" ht="30" outlineLevel="6" x14ac:dyDescent="0.2">
      <c r="A1659" s="283"/>
      <c r="B1659" s="283"/>
      <c r="C1659" s="283" t="s">
        <v>2208</v>
      </c>
      <c r="D1659" s="283"/>
      <c r="E1659" s="286" t="s">
        <v>2209</v>
      </c>
      <c r="F1659" s="288">
        <v>100</v>
      </c>
      <c r="G1659" s="288">
        <v>100</v>
      </c>
    </row>
    <row r="1660" spans="1:7" ht="45" outlineLevel="7" x14ac:dyDescent="0.2">
      <c r="A1660" s="283"/>
      <c r="B1660" s="283"/>
      <c r="C1660" s="283"/>
      <c r="D1660" s="283" t="s">
        <v>1417</v>
      </c>
      <c r="E1660" s="286" t="s">
        <v>1418</v>
      </c>
      <c r="F1660" s="288">
        <v>100</v>
      </c>
      <c r="G1660" s="288">
        <v>100</v>
      </c>
    </row>
    <row r="1661" spans="1:7" ht="30" outlineLevel="6" x14ac:dyDescent="0.2">
      <c r="A1661" s="283"/>
      <c r="B1661" s="283"/>
      <c r="C1661" s="283" t="s">
        <v>2210</v>
      </c>
      <c r="D1661" s="283"/>
      <c r="E1661" s="286" t="s">
        <v>2211</v>
      </c>
      <c r="F1661" s="288">
        <v>365</v>
      </c>
      <c r="G1661" s="288">
        <v>365</v>
      </c>
    </row>
    <row r="1662" spans="1:7" ht="45" outlineLevel="7" x14ac:dyDescent="0.2">
      <c r="A1662" s="283"/>
      <c r="B1662" s="283"/>
      <c r="C1662" s="283"/>
      <c r="D1662" s="283" t="s">
        <v>1417</v>
      </c>
      <c r="E1662" s="286" t="s">
        <v>1418</v>
      </c>
      <c r="F1662" s="288">
        <v>365</v>
      </c>
      <c r="G1662" s="288">
        <v>365</v>
      </c>
    </row>
    <row r="1663" spans="1:7" ht="30" x14ac:dyDescent="0.2">
      <c r="A1663" s="283" t="s">
        <v>3237</v>
      </c>
      <c r="B1663" s="283"/>
      <c r="C1663" s="283"/>
      <c r="D1663" s="283"/>
      <c r="E1663" s="286" t="s">
        <v>434</v>
      </c>
      <c r="F1663" s="288">
        <v>13789992.800000001</v>
      </c>
      <c r="G1663" s="288">
        <v>13925693.300000001</v>
      </c>
    </row>
    <row r="1664" spans="1:7" ht="30" outlineLevel="1" x14ac:dyDescent="0.2">
      <c r="A1664" s="283"/>
      <c r="B1664" s="283" t="s">
        <v>3090</v>
      </c>
      <c r="C1664" s="283"/>
      <c r="D1664" s="283"/>
      <c r="E1664" s="286" t="s">
        <v>3091</v>
      </c>
      <c r="F1664" s="288">
        <v>32080</v>
      </c>
      <c r="G1664" s="288">
        <v>32080</v>
      </c>
    </row>
    <row r="1665" spans="1:7" ht="15" outlineLevel="2" x14ac:dyDescent="0.2">
      <c r="A1665" s="283"/>
      <c r="B1665" s="283" t="s">
        <v>3092</v>
      </c>
      <c r="C1665" s="283"/>
      <c r="D1665" s="283"/>
      <c r="E1665" s="286" t="s">
        <v>3093</v>
      </c>
      <c r="F1665" s="288">
        <v>32080</v>
      </c>
      <c r="G1665" s="288">
        <v>32080</v>
      </c>
    </row>
    <row r="1666" spans="1:7" ht="45" outlineLevel="3" x14ac:dyDescent="0.2">
      <c r="A1666" s="283"/>
      <c r="B1666" s="283"/>
      <c r="C1666" s="283" t="s">
        <v>1661</v>
      </c>
      <c r="D1666" s="283"/>
      <c r="E1666" s="286" t="s">
        <v>1662</v>
      </c>
      <c r="F1666" s="288">
        <v>32080</v>
      </c>
      <c r="G1666" s="288">
        <v>32080</v>
      </c>
    </row>
    <row r="1667" spans="1:7" ht="30" outlineLevel="4" x14ac:dyDescent="0.2">
      <c r="A1667" s="283"/>
      <c r="B1667" s="283"/>
      <c r="C1667" s="283" t="s">
        <v>1738</v>
      </c>
      <c r="D1667" s="283"/>
      <c r="E1667" s="286" t="s">
        <v>1490</v>
      </c>
      <c r="F1667" s="288">
        <v>32080</v>
      </c>
      <c r="G1667" s="288">
        <v>32080</v>
      </c>
    </row>
    <row r="1668" spans="1:7" ht="60" outlineLevel="5" x14ac:dyDescent="0.2">
      <c r="A1668" s="283"/>
      <c r="B1668" s="283"/>
      <c r="C1668" s="283" t="s">
        <v>1743</v>
      </c>
      <c r="D1668" s="283"/>
      <c r="E1668" s="286" t="s">
        <v>1744</v>
      </c>
      <c r="F1668" s="288">
        <v>32080</v>
      </c>
      <c r="G1668" s="288">
        <v>32080</v>
      </c>
    </row>
    <row r="1669" spans="1:7" ht="60" outlineLevel="6" x14ac:dyDescent="0.2">
      <c r="A1669" s="283"/>
      <c r="B1669" s="283"/>
      <c r="C1669" s="283" t="s">
        <v>1745</v>
      </c>
      <c r="D1669" s="283"/>
      <c r="E1669" s="286" t="s">
        <v>1527</v>
      </c>
      <c r="F1669" s="288">
        <v>32080</v>
      </c>
      <c r="G1669" s="288">
        <v>32080</v>
      </c>
    </row>
    <row r="1670" spans="1:7" ht="45" outlineLevel="7" x14ac:dyDescent="0.2">
      <c r="A1670" s="283"/>
      <c r="B1670" s="283"/>
      <c r="C1670" s="283"/>
      <c r="D1670" s="283" t="s">
        <v>1417</v>
      </c>
      <c r="E1670" s="286" t="s">
        <v>1418</v>
      </c>
      <c r="F1670" s="288">
        <v>32080</v>
      </c>
      <c r="G1670" s="288">
        <v>32080</v>
      </c>
    </row>
    <row r="1671" spans="1:7" ht="15" outlineLevel="1" x14ac:dyDescent="0.2">
      <c r="A1671" s="283"/>
      <c r="B1671" s="283" t="s">
        <v>3110</v>
      </c>
      <c r="C1671" s="283"/>
      <c r="D1671" s="283"/>
      <c r="E1671" s="286" t="s">
        <v>3111</v>
      </c>
      <c r="F1671" s="288">
        <v>831518.9</v>
      </c>
      <c r="G1671" s="288">
        <v>819984.9</v>
      </c>
    </row>
    <row r="1672" spans="1:7" ht="15" outlineLevel="2" x14ac:dyDescent="0.2">
      <c r="A1672" s="283"/>
      <c r="B1672" s="283" t="s">
        <v>3207</v>
      </c>
      <c r="C1672" s="283"/>
      <c r="D1672" s="283"/>
      <c r="E1672" s="286" t="s">
        <v>3208</v>
      </c>
      <c r="F1672" s="288">
        <v>332198.40000000002</v>
      </c>
      <c r="G1672" s="288">
        <v>325915.40000000002</v>
      </c>
    </row>
    <row r="1673" spans="1:7" ht="30" outlineLevel="3" x14ac:dyDescent="0.2">
      <c r="A1673" s="283"/>
      <c r="B1673" s="283"/>
      <c r="C1673" s="283" t="s">
        <v>1788</v>
      </c>
      <c r="D1673" s="283"/>
      <c r="E1673" s="286" t="s">
        <v>1789</v>
      </c>
      <c r="F1673" s="288">
        <v>332198.40000000002</v>
      </c>
      <c r="G1673" s="288">
        <v>325915.40000000002</v>
      </c>
    </row>
    <row r="1674" spans="1:7" ht="45" outlineLevel="4" x14ac:dyDescent="0.2">
      <c r="A1674" s="283"/>
      <c r="B1674" s="283"/>
      <c r="C1674" s="283" t="s">
        <v>1843</v>
      </c>
      <c r="D1674" s="283"/>
      <c r="E1674" s="286" t="s">
        <v>1844</v>
      </c>
      <c r="F1674" s="288">
        <v>332198.40000000002</v>
      </c>
      <c r="G1674" s="288">
        <v>325915.40000000002</v>
      </c>
    </row>
    <row r="1675" spans="1:7" ht="45" outlineLevel="5" x14ac:dyDescent="0.2">
      <c r="A1675" s="283"/>
      <c r="B1675" s="283"/>
      <c r="C1675" s="283" t="s">
        <v>1845</v>
      </c>
      <c r="D1675" s="283"/>
      <c r="E1675" s="286" t="s">
        <v>1846</v>
      </c>
      <c r="F1675" s="288">
        <v>321398.40000000002</v>
      </c>
      <c r="G1675" s="288">
        <v>321398.40000000002</v>
      </c>
    </row>
    <row r="1676" spans="1:7" ht="60" outlineLevel="6" x14ac:dyDescent="0.2">
      <c r="A1676" s="283"/>
      <c r="B1676" s="283"/>
      <c r="C1676" s="283" t="s">
        <v>1847</v>
      </c>
      <c r="D1676" s="283"/>
      <c r="E1676" s="286" t="s">
        <v>1410</v>
      </c>
      <c r="F1676" s="288">
        <v>321398.40000000002</v>
      </c>
      <c r="G1676" s="288">
        <v>321398.40000000002</v>
      </c>
    </row>
    <row r="1677" spans="1:7" ht="90" outlineLevel="7" x14ac:dyDescent="0.2">
      <c r="A1677" s="283"/>
      <c r="B1677" s="283"/>
      <c r="C1677" s="283"/>
      <c r="D1677" s="283" t="s">
        <v>1428</v>
      </c>
      <c r="E1677" s="286" t="s">
        <v>1429</v>
      </c>
      <c r="F1677" s="288">
        <v>169073.3</v>
      </c>
      <c r="G1677" s="288">
        <v>169073.3</v>
      </c>
    </row>
    <row r="1678" spans="1:7" ht="45" outlineLevel="7" x14ac:dyDescent="0.2">
      <c r="A1678" s="283"/>
      <c r="B1678" s="283"/>
      <c r="C1678" s="283"/>
      <c r="D1678" s="283" t="s">
        <v>1417</v>
      </c>
      <c r="E1678" s="286" t="s">
        <v>1418</v>
      </c>
      <c r="F1678" s="288">
        <v>140551.9</v>
      </c>
      <c r="G1678" s="288">
        <v>140551.9</v>
      </c>
    </row>
    <row r="1679" spans="1:7" ht="30" outlineLevel="7" x14ac:dyDescent="0.2">
      <c r="A1679" s="283"/>
      <c r="B1679" s="283"/>
      <c r="C1679" s="283"/>
      <c r="D1679" s="283" t="s">
        <v>1419</v>
      </c>
      <c r="E1679" s="286" t="s">
        <v>1420</v>
      </c>
      <c r="F1679" s="288">
        <v>2876.2</v>
      </c>
      <c r="G1679" s="288">
        <v>2876.2</v>
      </c>
    </row>
    <row r="1680" spans="1:7" ht="15" outlineLevel="7" x14ac:dyDescent="0.2">
      <c r="A1680" s="283"/>
      <c r="B1680" s="283"/>
      <c r="C1680" s="283"/>
      <c r="D1680" s="283" t="s">
        <v>1430</v>
      </c>
      <c r="E1680" s="286" t="s">
        <v>1431</v>
      </c>
      <c r="F1680" s="288">
        <v>8897</v>
      </c>
      <c r="G1680" s="288">
        <v>8897</v>
      </c>
    </row>
    <row r="1681" spans="1:7" ht="45" outlineLevel="5" x14ac:dyDescent="0.2">
      <c r="A1681" s="283"/>
      <c r="B1681" s="283"/>
      <c r="C1681" s="283" t="s">
        <v>1870</v>
      </c>
      <c r="D1681" s="283"/>
      <c r="E1681" s="286" t="s">
        <v>1871</v>
      </c>
      <c r="F1681" s="288">
        <v>10800</v>
      </c>
      <c r="G1681" s="288">
        <v>4517</v>
      </c>
    </row>
    <row r="1682" spans="1:7" ht="45" outlineLevel="6" x14ac:dyDescent="0.2">
      <c r="A1682" s="283"/>
      <c r="B1682" s="283"/>
      <c r="C1682" s="283" t="s">
        <v>1872</v>
      </c>
      <c r="D1682" s="283"/>
      <c r="E1682" s="286" t="s">
        <v>1873</v>
      </c>
      <c r="F1682" s="288">
        <v>10800</v>
      </c>
      <c r="G1682" s="288">
        <v>4517</v>
      </c>
    </row>
    <row r="1683" spans="1:7" ht="45" outlineLevel="7" x14ac:dyDescent="0.2">
      <c r="A1683" s="283"/>
      <c r="B1683" s="283"/>
      <c r="C1683" s="283"/>
      <c r="D1683" s="283" t="s">
        <v>1417</v>
      </c>
      <c r="E1683" s="286" t="s">
        <v>1418</v>
      </c>
      <c r="F1683" s="288">
        <v>10800</v>
      </c>
      <c r="G1683" s="288">
        <v>4517</v>
      </c>
    </row>
    <row r="1684" spans="1:7" ht="15" outlineLevel="2" x14ac:dyDescent="0.2">
      <c r="A1684" s="283"/>
      <c r="B1684" s="283" t="s">
        <v>3198</v>
      </c>
      <c r="C1684" s="283"/>
      <c r="D1684" s="283"/>
      <c r="E1684" s="286" t="s">
        <v>3199</v>
      </c>
      <c r="F1684" s="288">
        <v>464799.4</v>
      </c>
      <c r="G1684" s="288">
        <v>459548.4</v>
      </c>
    </row>
    <row r="1685" spans="1:7" ht="30" outlineLevel="3" x14ac:dyDescent="0.2">
      <c r="A1685" s="283"/>
      <c r="B1685" s="283"/>
      <c r="C1685" s="283" t="s">
        <v>1788</v>
      </c>
      <c r="D1685" s="283"/>
      <c r="E1685" s="286" t="s">
        <v>1789</v>
      </c>
      <c r="F1685" s="288">
        <v>464799.4</v>
      </c>
      <c r="G1685" s="288">
        <v>459548.4</v>
      </c>
    </row>
    <row r="1686" spans="1:7" ht="30" outlineLevel="4" x14ac:dyDescent="0.2">
      <c r="A1686" s="283"/>
      <c r="B1686" s="283"/>
      <c r="C1686" s="283" t="s">
        <v>1887</v>
      </c>
      <c r="D1686" s="283"/>
      <c r="E1686" s="286" t="s">
        <v>1888</v>
      </c>
      <c r="F1686" s="288">
        <v>464799.4</v>
      </c>
      <c r="G1686" s="288">
        <v>459548.4</v>
      </c>
    </row>
    <row r="1687" spans="1:7" ht="60" outlineLevel="5" x14ac:dyDescent="0.2">
      <c r="A1687" s="283"/>
      <c r="B1687" s="283"/>
      <c r="C1687" s="283" t="s">
        <v>1889</v>
      </c>
      <c r="D1687" s="283"/>
      <c r="E1687" s="286" t="s">
        <v>1890</v>
      </c>
      <c r="F1687" s="288">
        <v>464799.4</v>
      </c>
      <c r="G1687" s="288">
        <v>459548.4</v>
      </c>
    </row>
    <row r="1688" spans="1:7" ht="30" outlineLevel="6" x14ac:dyDescent="0.2">
      <c r="A1688" s="283"/>
      <c r="B1688" s="283"/>
      <c r="C1688" s="283" t="s">
        <v>1894</v>
      </c>
      <c r="D1688" s="283"/>
      <c r="E1688" s="286" t="s">
        <v>1895</v>
      </c>
      <c r="F1688" s="288">
        <v>464799.4</v>
      </c>
      <c r="G1688" s="288">
        <v>459548.4</v>
      </c>
    </row>
    <row r="1689" spans="1:7" ht="45" outlineLevel="7" x14ac:dyDescent="0.2">
      <c r="A1689" s="283"/>
      <c r="B1689" s="283"/>
      <c r="C1689" s="283"/>
      <c r="D1689" s="283" t="s">
        <v>1417</v>
      </c>
      <c r="E1689" s="286" t="s">
        <v>1418</v>
      </c>
      <c r="F1689" s="288">
        <v>20665.400000000001</v>
      </c>
      <c r="G1689" s="288">
        <v>20665.400000000001</v>
      </c>
    </row>
    <row r="1690" spans="1:7" ht="30" outlineLevel="7" x14ac:dyDescent="0.2">
      <c r="A1690" s="283"/>
      <c r="B1690" s="283"/>
      <c r="C1690" s="283"/>
      <c r="D1690" s="283" t="s">
        <v>1419</v>
      </c>
      <c r="E1690" s="286" t="s">
        <v>1420</v>
      </c>
      <c r="F1690" s="288">
        <v>49241.3</v>
      </c>
      <c r="G1690" s="288">
        <v>43990.3</v>
      </c>
    </row>
    <row r="1691" spans="1:7" ht="15" outlineLevel="7" x14ac:dyDescent="0.2">
      <c r="A1691" s="283"/>
      <c r="B1691" s="283"/>
      <c r="C1691" s="283"/>
      <c r="D1691" s="283" t="s">
        <v>1517</v>
      </c>
      <c r="E1691" s="286" t="s">
        <v>1518</v>
      </c>
      <c r="F1691" s="288">
        <v>394892.7</v>
      </c>
      <c r="G1691" s="288">
        <v>394892.7</v>
      </c>
    </row>
    <row r="1692" spans="1:7" ht="15" outlineLevel="2" x14ac:dyDescent="0.2">
      <c r="A1692" s="283"/>
      <c r="B1692" s="283" t="s">
        <v>3112</v>
      </c>
      <c r="C1692" s="283"/>
      <c r="D1692" s="283"/>
      <c r="E1692" s="286" t="s">
        <v>3113</v>
      </c>
      <c r="F1692" s="288">
        <v>34521.1</v>
      </c>
      <c r="G1692" s="288">
        <v>34521.1</v>
      </c>
    </row>
    <row r="1693" spans="1:7" ht="30" outlineLevel="3" x14ac:dyDescent="0.2">
      <c r="A1693" s="283"/>
      <c r="B1693" s="283"/>
      <c r="C1693" s="283" t="s">
        <v>1788</v>
      </c>
      <c r="D1693" s="283"/>
      <c r="E1693" s="286" t="s">
        <v>1789</v>
      </c>
      <c r="F1693" s="288">
        <v>34521.1</v>
      </c>
      <c r="G1693" s="288">
        <v>34521.1</v>
      </c>
    </row>
    <row r="1694" spans="1:7" ht="45" outlineLevel="4" x14ac:dyDescent="0.2">
      <c r="A1694" s="283"/>
      <c r="B1694" s="283"/>
      <c r="C1694" s="283" t="s">
        <v>1843</v>
      </c>
      <c r="D1694" s="283"/>
      <c r="E1694" s="286" t="s">
        <v>1844</v>
      </c>
      <c r="F1694" s="288">
        <v>200</v>
      </c>
      <c r="G1694" s="288">
        <v>200</v>
      </c>
    </row>
    <row r="1695" spans="1:7" ht="45" outlineLevel="5" x14ac:dyDescent="0.2">
      <c r="A1695" s="283"/>
      <c r="B1695" s="283"/>
      <c r="C1695" s="283" t="s">
        <v>1870</v>
      </c>
      <c r="D1695" s="283"/>
      <c r="E1695" s="286" t="s">
        <v>1871</v>
      </c>
      <c r="F1695" s="288">
        <v>200</v>
      </c>
      <c r="G1695" s="288">
        <v>200</v>
      </c>
    </row>
    <row r="1696" spans="1:7" ht="45" outlineLevel="6" x14ac:dyDescent="0.2">
      <c r="A1696" s="283"/>
      <c r="B1696" s="283"/>
      <c r="C1696" s="283" t="s">
        <v>1872</v>
      </c>
      <c r="D1696" s="283"/>
      <c r="E1696" s="286" t="s">
        <v>1873</v>
      </c>
      <c r="F1696" s="288">
        <v>200</v>
      </c>
      <c r="G1696" s="288">
        <v>200</v>
      </c>
    </row>
    <row r="1697" spans="1:7" ht="45" outlineLevel="7" x14ac:dyDescent="0.2">
      <c r="A1697" s="283"/>
      <c r="B1697" s="283"/>
      <c r="C1697" s="283"/>
      <c r="D1697" s="283" t="s">
        <v>1411</v>
      </c>
      <c r="E1697" s="286" t="s">
        <v>1412</v>
      </c>
      <c r="F1697" s="288">
        <v>200</v>
      </c>
      <c r="G1697" s="288">
        <v>200</v>
      </c>
    </row>
    <row r="1698" spans="1:7" ht="75" outlineLevel="4" x14ac:dyDescent="0.2">
      <c r="A1698" s="283"/>
      <c r="B1698" s="283"/>
      <c r="C1698" s="283" t="s">
        <v>1905</v>
      </c>
      <c r="D1698" s="283"/>
      <c r="E1698" s="286" t="s">
        <v>1906</v>
      </c>
      <c r="F1698" s="288">
        <v>34321.1</v>
      </c>
      <c r="G1698" s="288">
        <v>34321.1</v>
      </c>
    </row>
    <row r="1699" spans="1:7" ht="30" outlineLevel="5" x14ac:dyDescent="0.2">
      <c r="A1699" s="283"/>
      <c r="B1699" s="283"/>
      <c r="C1699" s="283" t="s">
        <v>1907</v>
      </c>
      <c r="D1699" s="283"/>
      <c r="E1699" s="286" t="s">
        <v>1908</v>
      </c>
      <c r="F1699" s="288">
        <v>34321.1</v>
      </c>
      <c r="G1699" s="288">
        <v>34321.1</v>
      </c>
    </row>
    <row r="1700" spans="1:7" ht="60" outlineLevel="6" x14ac:dyDescent="0.2">
      <c r="A1700" s="283"/>
      <c r="B1700" s="283"/>
      <c r="C1700" s="283" t="s">
        <v>1909</v>
      </c>
      <c r="D1700" s="283"/>
      <c r="E1700" s="286" t="s">
        <v>1410</v>
      </c>
      <c r="F1700" s="288">
        <v>34321.1</v>
      </c>
      <c r="G1700" s="288">
        <v>34321.1</v>
      </c>
    </row>
    <row r="1701" spans="1:7" ht="45" outlineLevel="7" x14ac:dyDescent="0.2">
      <c r="A1701" s="283"/>
      <c r="B1701" s="283"/>
      <c r="C1701" s="283"/>
      <c r="D1701" s="283" t="s">
        <v>1411</v>
      </c>
      <c r="E1701" s="286" t="s">
        <v>1412</v>
      </c>
      <c r="F1701" s="288">
        <v>34321.1</v>
      </c>
      <c r="G1701" s="288">
        <v>34321.1</v>
      </c>
    </row>
    <row r="1702" spans="1:7" ht="15" outlineLevel="1" x14ac:dyDescent="0.2">
      <c r="A1702" s="283"/>
      <c r="B1702" s="283" t="s">
        <v>3135</v>
      </c>
      <c r="C1702" s="283"/>
      <c r="D1702" s="283"/>
      <c r="E1702" s="286" t="s">
        <v>3136</v>
      </c>
      <c r="F1702" s="288">
        <v>12926393.9</v>
      </c>
      <c r="G1702" s="288">
        <v>13073628.4</v>
      </c>
    </row>
    <row r="1703" spans="1:7" ht="15" outlineLevel="2" x14ac:dyDescent="0.2">
      <c r="A1703" s="283"/>
      <c r="B1703" s="283" t="s">
        <v>3238</v>
      </c>
      <c r="C1703" s="283"/>
      <c r="D1703" s="283"/>
      <c r="E1703" s="286" t="s">
        <v>3239</v>
      </c>
      <c r="F1703" s="288">
        <v>86359.7</v>
      </c>
      <c r="G1703" s="288">
        <v>86359.7</v>
      </c>
    </row>
    <row r="1704" spans="1:7" ht="45" outlineLevel="3" x14ac:dyDescent="0.2">
      <c r="A1704" s="283"/>
      <c r="B1704" s="283"/>
      <c r="C1704" s="283" t="s">
        <v>1661</v>
      </c>
      <c r="D1704" s="283"/>
      <c r="E1704" s="286" t="s">
        <v>1662</v>
      </c>
      <c r="F1704" s="288">
        <v>86359.7</v>
      </c>
      <c r="G1704" s="288">
        <v>86359.7</v>
      </c>
    </row>
    <row r="1705" spans="1:7" ht="60" outlineLevel="4" x14ac:dyDescent="0.2">
      <c r="A1705" s="283"/>
      <c r="B1705" s="283"/>
      <c r="C1705" s="283" t="s">
        <v>1663</v>
      </c>
      <c r="D1705" s="283"/>
      <c r="E1705" s="286" t="s">
        <v>1664</v>
      </c>
      <c r="F1705" s="288">
        <v>86359.7</v>
      </c>
      <c r="G1705" s="288">
        <v>86359.7</v>
      </c>
    </row>
    <row r="1706" spans="1:7" ht="45" outlineLevel="5" x14ac:dyDescent="0.2">
      <c r="A1706" s="283"/>
      <c r="B1706" s="283"/>
      <c r="C1706" s="283" t="s">
        <v>1697</v>
      </c>
      <c r="D1706" s="283"/>
      <c r="E1706" s="286" t="s">
        <v>1698</v>
      </c>
      <c r="F1706" s="288">
        <v>86359.7</v>
      </c>
      <c r="G1706" s="288">
        <v>86359.7</v>
      </c>
    </row>
    <row r="1707" spans="1:7" ht="60" outlineLevel="6" x14ac:dyDescent="0.2">
      <c r="A1707" s="283"/>
      <c r="B1707" s="283"/>
      <c r="C1707" s="283" t="s">
        <v>1717</v>
      </c>
      <c r="D1707" s="283"/>
      <c r="E1707" s="286" t="s">
        <v>1718</v>
      </c>
      <c r="F1707" s="288">
        <v>86359.7</v>
      </c>
      <c r="G1707" s="288">
        <v>86359.7</v>
      </c>
    </row>
    <row r="1708" spans="1:7" ht="30" outlineLevel="7" x14ac:dyDescent="0.2">
      <c r="A1708" s="283"/>
      <c r="B1708" s="283"/>
      <c r="C1708" s="283"/>
      <c r="D1708" s="283" t="s">
        <v>1419</v>
      </c>
      <c r="E1708" s="286" t="s">
        <v>1420</v>
      </c>
      <c r="F1708" s="288">
        <v>86359.7</v>
      </c>
      <c r="G1708" s="288">
        <v>86359.7</v>
      </c>
    </row>
    <row r="1709" spans="1:7" ht="15" outlineLevel="2" x14ac:dyDescent="0.2">
      <c r="A1709" s="283"/>
      <c r="B1709" s="283" t="s">
        <v>3155</v>
      </c>
      <c r="C1709" s="283"/>
      <c r="D1709" s="283"/>
      <c r="E1709" s="286" t="s">
        <v>3156</v>
      </c>
      <c r="F1709" s="288">
        <v>2433907.6</v>
      </c>
      <c r="G1709" s="288">
        <v>2417253.7000000002</v>
      </c>
    </row>
    <row r="1710" spans="1:7" ht="45" outlineLevel="3" x14ac:dyDescent="0.2">
      <c r="A1710" s="283"/>
      <c r="B1710" s="283"/>
      <c r="C1710" s="283" t="s">
        <v>1661</v>
      </c>
      <c r="D1710" s="283"/>
      <c r="E1710" s="286" t="s">
        <v>1662</v>
      </c>
      <c r="F1710" s="288">
        <v>1580276</v>
      </c>
      <c r="G1710" s="288">
        <v>1564285.3</v>
      </c>
    </row>
    <row r="1711" spans="1:7" ht="30" outlineLevel="4" x14ac:dyDescent="0.2">
      <c r="A1711" s="283"/>
      <c r="B1711" s="283"/>
      <c r="C1711" s="283" t="s">
        <v>1729</v>
      </c>
      <c r="D1711" s="283"/>
      <c r="E1711" s="286" t="s">
        <v>1730</v>
      </c>
      <c r="F1711" s="288">
        <v>1580276</v>
      </c>
      <c r="G1711" s="288">
        <v>1564285.3</v>
      </c>
    </row>
    <row r="1712" spans="1:7" ht="60" outlineLevel="5" x14ac:dyDescent="0.2">
      <c r="A1712" s="283"/>
      <c r="B1712" s="283"/>
      <c r="C1712" s="283" t="s">
        <v>1731</v>
      </c>
      <c r="D1712" s="283"/>
      <c r="E1712" s="286" t="s">
        <v>1732</v>
      </c>
      <c r="F1712" s="288">
        <v>1580276</v>
      </c>
      <c r="G1712" s="288">
        <v>1564285.3</v>
      </c>
    </row>
    <row r="1713" spans="1:7" ht="60" outlineLevel="6" x14ac:dyDescent="0.2">
      <c r="A1713" s="283"/>
      <c r="B1713" s="283"/>
      <c r="C1713" s="283" t="s">
        <v>1733</v>
      </c>
      <c r="D1713" s="283"/>
      <c r="E1713" s="286" t="s">
        <v>1410</v>
      </c>
      <c r="F1713" s="288">
        <v>841591.6</v>
      </c>
      <c r="G1713" s="288">
        <v>841763.6</v>
      </c>
    </row>
    <row r="1714" spans="1:7" ht="45" outlineLevel="7" x14ac:dyDescent="0.2">
      <c r="A1714" s="283"/>
      <c r="B1714" s="283"/>
      <c r="C1714" s="283"/>
      <c r="D1714" s="283" t="s">
        <v>1411</v>
      </c>
      <c r="E1714" s="286" t="s">
        <v>1412</v>
      </c>
      <c r="F1714" s="288">
        <v>841591.6</v>
      </c>
      <c r="G1714" s="288">
        <v>841763.6</v>
      </c>
    </row>
    <row r="1715" spans="1:7" ht="30" outlineLevel="6" x14ac:dyDescent="0.2">
      <c r="A1715" s="283"/>
      <c r="B1715" s="283"/>
      <c r="C1715" s="283" t="s">
        <v>1734</v>
      </c>
      <c r="D1715" s="283"/>
      <c r="E1715" s="286" t="s">
        <v>1735</v>
      </c>
      <c r="F1715" s="288">
        <v>704178.7</v>
      </c>
      <c r="G1715" s="288">
        <v>698572.3</v>
      </c>
    </row>
    <row r="1716" spans="1:7" ht="45" outlineLevel="7" x14ac:dyDescent="0.2">
      <c r="A1716" s="283"/>
      <c r="B1716" s="283"/>
      <c r="C1716" s="283"/>
      <c r="D1716" s="283" t="s">
        <v>1417</v>
      </c>
      <c r="E1716" s="286" t="s">
        <v>1418</v>
      </c>
      <c r="F1716" s="288">
        <v>704178.7</v>
      </c>
      <c r="G1716" s="288">
        <v>698572.3</v>
      </c>
    </row>
    <row r="1717" spans="1:7" ht="30" outlineLevel="6" x14ac:dyDescent="0.2">
      <c r="A1717" s="283"/>
      <c r="B1717" s="283"/>
      <c r="C1717" s="283" t="s">
        <v>1736</v>
      </c>
      <c r="D1717" s="283"/>
      <c r="E1717" s="286" t="s">
        <v>1737</v>
      </c>
      <c r="F1717" s="288">
        <v>23949.4</v>
      </c>
      <c r="G1717" s="288">
        <v>23949.4</v>
      </c>
    </row>
    <row r="1718" spans="1:7" ht="45" outlineLevel="7" x14ac:dyDescent="0.2">
      <c r="A1718" s="283"/>
      <c r="B1718" s="283"/>
      <c r="C1718" s="283"/>
      <c r="D1718" s="283" t="s">
        <v>1411</v>
      </c>
      <c r="E1718" s="286" t="s">
        <v>1412</v>
      </c>
      <c r="F1718" s="288">
        <v>23949.4</v>
      </c>
      <c r="G1718" s="288">
        <v>23949.4</v>
      </c>
    </row>
    <row r="1719" spans="1:7" ht="75" outlineLevel="6" x14ac:dyDescent="0.2">
      <c r="A1719" s="283"/>
      <c r="B1719" s="283"/>
      <c r="C1719" s="283" t="s">
        <v>3053</v>
      </c>
      <c r="D1719" s="283"/>
      <c r="E1719" s="286" t="s">
        <v>1455</v>
      </c>
      <c r="F1719" s="288">
        <v>10556.3</v>
      </c>
      <c r="G1719" s="288"/>
    </row>
    <row r="1720" spans="1:7" ht="45" outlineLevel="7" x14ac:dyDescent="0.2">
      <c r="A1720" s="283"/>
      <c r="B1720" s="283"/>
      <c r="C1720" s="283"/>
      <c r="D1720" s="283" t="s">
        <v>1456</v>
      </c>
      <c r="E1720" s="286" t="s">
        <v>1457</v>
      </c>
      <c r="F1720" s="288">
        <v>10556.3</v>
      </c>
      <c r="G1720" s="288"/>
    </row>
    <row r="1721" spans="1:7" ht="30" outlineLevel="3" x14ac:dyDescent="0.2">
      <c r="A1721" s="283"/>
      <c r="B1721" s="283"/>
      <c r="C1721" s="283" t="s">
        <v>1788</v>
      </c>
      <c r="D1721" s="283"/>
      <c r="E1721" s="286" t="s">
        <v>1789</v>
      </c>
      <c r="F1721" s="288">
        <v>853631.6</v>
      </c>
      <c r="G1721" s="288">
        <v>852968.4</v>
      </c>
    </row>
    <row r="1722" spans="1:7" ht="45" outlineLevel="4" x14ac:dyDescent="0.2">
      <c r="A1722" s="283"/>
      <c r="B1722" s="283"/>
      <c r="C1722" s="283" t="s">
        <v>1820</v>
      </c>
      <c r="D1722" s="283"/>
      <c r="E1722" s="286" t="s">
        <v>1821</v>
      </c>
      <c r="F1722" s="288">
        <v>221851.8</v>
      </c>
      <c r="G1722" s="288">
        <v>221851.8</v>
      </c>
    </row>
    <row r="1723" spans="1:7" ht="60" outlineLevel="5" x14ac:dyDescent="0.2">
      <c r="A1723" s="283"/>
      <c r="B1723" s="283"/>
      <c r="C1723" s="283" t="s">
        <v>1822</v>
      </c>
      <c r="D1723" s="283"/>
      <c r="E1723" s="286" t="s">
        <v>1823</v>
      </c>
      <c r="F1723" s="288">
        <v>221851.8</v>
      </c>
      <c r="G1723" s="288">
        <v>221851.8</v>
      </c>
    </row>
    <row r="1724" spans="1:7" ht="45" outlineLevel="6" x14ac:dyDescent="0.2">
      <c r="A1724" s="283"/>
      <c r="B1724" s="283"/>
      <c r="C1724" s="283" t="s">
        <v>1833</v>
      </c>
      <c r="D1724" s="283"/>
      <c r="E1724" s="286" t="s">
        <v>1834</v>
      </c>
      <c r="F1724" s="288">
        <v>221851.8</v>
      </c>
      <c r="G1724" s="288">
        <v>221851.8</v>
      </c>
    </row>
    <row r="1725" spans="1:7" ht="45" outlineLevel="7" x14ac:dyDescent="0.2">
      <c r="A1725" s="283"/>
      <c r="B1725" s="283"/>
      <c r="C1725" s="283"/>
      <c r="D1725" s="283" t="s">
        <v>1417</v>
      </c>
      <c r="E1725" s="286" t="s">
        <v>1418</v>
      </c>
      <c r="F1725" s="288">
        <v>221851.8</v>
      </c>
      <c r="G1725" s="288">
        <v>221851.8</v>
      </c>
    </row>
    <row r="1726" spans="1:7" ht="45" outlineLevel="4" x14ac:dyDescent="0.2">
      <c r="A1726" s="283"/>
      <c r="B1726" s="283"/>
      <c r="C1726" s="283" t="s">
        <v>1843</v>
      </c>
      <c r="D1726" s="283"/>
      <c r="E1726" s="286" t="s">
        <v>1844</v>
      </c>
      <c r="F1726" s="288">
        <v>148562</v>
      </c>
      <c r="G1726" s="288">
        <v>147898.79999999999</v>
      </c>
    </row>
    <row r="1727" spans="1:7" ht="60" outlineLevel="5" x14ac:dyDescent="0.2">
      <c r="A1727" s="283"/>
      <c r="B1727" s="283"/>
      <c r="C1727" s="283" t="s">
        <v>1863</v>
      </c>
      <c r="D1727" s="283"/>
      <c r="E1727" s="286" t="s">
        <v>1864</v>
      </c>
      <c r="F1727" s="288">
        <v>139021.29999999999</v>
      </c>
      <c r="G1727" s="288">
        <v>139021.29999999999</v>
      </c>
    </row>
    <row r="1728" spans="1:7" ht="60" outlineLevel="6" x14ac:dyDescent="0.2">
      <c r="A1728" s="283"/>
      <c r="B1728" s="283"/>
      <c r="C1728" s="283" t="s">
        <v>1865</v>
      </c>
      <c r="D1728" s="283"/>
      <c r="E1728" s="286" t="s">
        <v>1410</v>
      </c>
      <c r="F1728" s="288">
        <v>139021.29999999999</v>
      </c>
      <c r="G1728" s="288">
        <v>139021.29999999999</v>
      </c>
    </row>
    <row r="1729" spans="1:7" ht="45" outlineLevel="7" x14ac:dyDescent="0.2">
      <c r="A1729" s="283"/>
      <c r="B1729" s="283"/>
      <c r="C1729" s="283"/>
      <c r="D1729" s="283" t="s">
        <v>1411</v>
      </c>
      <c r="E1729" s="286" t="s">
        <v>1412</v>
      </c>
      <c r="F1729" s="288">
        <v>139021.29999999999</v>
      </c>
      <c r="G1729" s="288">
        <v>139021.29999999999</v>
      </c>
    </row>
    <row r="1730" spans="1:7" ht="45" outlineLevel="5" x14ac:dyDescent="0.2">
      <c r="A1730" s="283"/>
      <c r="B1730" s="283"/>
      <c r="C1730" s="283" t="s">
        <v>1870</v>
      </c>
      <c r="D1730" s="283"/>
      <c r="E1730" s="286" t="s">
        <v>1871</v>
      </c>
      <c r="F1730" s="288">
        <v>9540.7000000000007</v>
      </c>
      <c r="G1730" s="288">
        <v>8877.5</v>
      </c>
    </row>
    <row r="1731" spans="1:7" ht="45" outlineLevel="6" x14ac:dyDescent="0.2">
      <c r="A1731" s="283"/>
      <c r="B1731" s="283"/>
      <c r="C1731" s="283" t="s">
        <v>1872</v>
      </c>
      <c r="D1731" s="283"/>
      <c r="E1731" s="286" t="s">
        <v>1873</v>
      </c>
      <c r="F1731" s="288">
        <v>9540.7000000000007</v>
      </c>
      <c r="G1731" s="288">
        <v>8877.5</v>
      </c>
    </row>
    <row r="1732" spans="1:7" ht="45" outlineLevel="7" x14ac:dyDescent="0.2">
      <c r="A1732" s="283"/>
      <c r="B1732" s="283"/>
      <c r="C1732" s="283"/>
      <c r="D1732" s="283" t="s">
        <v>1417</v>
      </c>
      <c r="E1732" s="286" t="s">
        <v>1418</v>
      </c>
      <c r="F1732" s="288">
        <v>7750</v>
      </c>
      <c r="G1732" s="288">
        <v>7086.8</v>
      </c>
    </row>
    <row r="1733" spans="1:7" ht="45" outlineLevel="7" x14ac:dyDescent="0.2">
      <c r="A1733" s="283"/>
      <c r="B1733" s="283"/>
      <c r="C1733" s="283"/>
      <c r="D1733" s="283" t="s">
        <v>1411</v>
      </c>
      <c r="E1733" s="286" t="s">
        <v>1412</v>
      </c>
      <c r="F1733" s="288">
        <v>1790.7</v>
      </c>
      <c r="G1733" s="288">
        <v>1790.7</v>
      </c>
    </row>
    <row r="1734" spans="1:7" ht="60" outlineLevel="4" x14ac:dyDescent="0.2">
      <c r="A1734" s="283"/>
      <c r="B1734" s="283"/>
      <c r="C1734" s="283" t="s">
        <v>1896</v>
      </c>
      <c r="D1734" s="283"/>
      <c r="E1734" s="286" t="s">
        <v>1897</v>
      </c>
      <c r="F1734" s="288">
        <v>479012</v>
      </c>
      <c r="G1734" s="288">
        <v>479012</v>
      </c>
    </row>
    <row r="1735" spans="1:7" ht="90" outlineLevel="5" x14ac:dyDescent="0.2">
      <c r="A1735" s="283"/>
      <c r="B1735" s="283"/>
      <c r="C1735" s="283" t="s">
        <v>1898</v>
      </c>
      <c r="D1735" s="283"/>
      <c r="E1735" s="286" t="s">
        <v>1899</v>
      </c>
      <c r="F1735" s="288">
        <v>479012</v>
      </c>
      <c r="G1735" s="288">
        <v>479012</v>
      </c>
    </row>
    <row r="1736" spans="1:7" ht="60" outlineLevel="6" x14ac:dyDescent="0.2">
      <c r="A1736" s="283"/>
      <c r="B1736" s="283"/>
      <c r="C1736" s="283" t="s">
        <v>1900</v>
      </c>
      <c r="D1736" s="283"/>
      <c r="E1736" s="286" t="s">
        <v>1410</v>
      </c>
      <c r="F1736" s="288">
        <v>479012</v>
      </c>
      <c r="G1736" s="288">
        <v>479012</v>
      </c>
    </row>
    <row r="1737" spans="1:7" ht="90" outlineLevel="7" x14ac:dyDescent="0.2">
      <c r="A1737" s="283"/>
      <c r="B1737" s="283"/>
      <c r="C1737" s="283"/>
      <c r="D1737" s="283" t="s">
        <v>1428</v>
      </c>
      <c r="E1737" s="286" t="s">
        <v>1429</v>
      </c>
      <c r="F1737" s="288">
        <v>309515.7</v>
      </c>
      <c r="G1737" s="288">
        <v>309515.7</v>
      </c>
    </row>
    <row r="1738" spans="1:7" ht="45" outlineLevel="7" x14ac:dyDescent="0.2">
      <c r="A1738" s="283"/>
      <c r="B1738" s="283"/>
      <c r="C1738" s="283"/>
      <c r="D1738" s="283" t="s">
        <v>1417</v>
      </c>
      <c r="E1738" s="286" t="s">
        <v>1418</v>
      </c>
      <c r="F1738" s="288">
        <v>112277.3</v>
      </c>
      <c r="G1738" s="288">
        <v>112277.3</v>
      </c>
    </row>
    <row r="1739" spans="1:7" ht="30" outlineLevel="7" x14ac:dyDescent="0.2">
      <c r="A1739" s="283"/>
      <c r="B1739" s="283"/>
      <c r="C1739" s="283"/>
      <c r="D1739" s="283" t="s">
        <v>1419</v>
      </c>
      <c r="E1739" s="286" t="s">
        <v>1420</v>
      </c>
      <c r="F1739" s="288">
        <v>51514.6</v>
      </c>
      <c r="G1739" s="288">
        <v>51514.6</v>
      </c>
    </row>
    <row r="1740" spans="1:7" ht="15" outlineLevel="7" x14ac:dyDescent="0.2">
      <c r="A1740" s="283"/>
      <c r="B1740" s="283"/>
      <c r="C1740" s="283"/>
      <c r="D1740" s="283" t="s">
        <v>1430</v>
      </c>
      <c r="E1740" s="286" t="s">
        <v>1431</v>
      </c>
      <c r="F1740" s="288">
        <v>5704.4</v>
      </c>
      <c r="G1740" s="288">
        <v>5704.4</v>
      </c>
    </row>
    <row r="1741" spans="1:7" ht="75" outlineLevel="4" x14ac:dyDescent="0.2">
      <c r="A1741" s="283"/>
      <c r="B1741" s="283"/>
      <c r="C1741" s="283" t="s">
        <v>1905</v>
      </c>
      <c r="D1741" s="283"/>
      <c r="E1741" s="286" t="s">
        <v>1906</v>
      </c>
      <c r="F1741" s="288">
        <v>4205.8</v>
      </c>
      <c r="G1741" s="288">
        <v>4205.8</v>
      </c>
    </row>
    <row r="1742" spans="1:7" ht="30" outlineLevel="5" x14ac:dyDescent="0.2">
      <c r="A1742" s="283"/>
      <c r="B1742" s="283"/>
      <c r="C1742" s="283" t="s">
        <v>1907</v>
      </c>
      <c r="D1742" s="283"/>
      <c r="E1742" s="286" t="s">
        <v>1908</v>
      </c>
      <c r="F1742" s="288">
        <v>4205.8</v>
      </c>
      <c r="G1742" s="288">
        <v>4205.8</v>
      </c>
    </row>
    <row r="1743" spans="1:7" ht="30" outlineLevel="6" x14ac:dyDescent="0.2">
      <c r="A1743" s="283"/>
      <c r="B1743" s="283"/>
      <c r="C1743" s="283" t="s">
        <v>1910</v>
      </c>
      <c r="D1743" s="283"/>
      <c r="E1743" s="286" t="s">
        <v>1911</v>
      </c>
      <c r="F1743" s="288">
        <v>4205.8</v>
      </c>
      <c r="G1743" s="288">
        <v>4205.8</v>
      </c>
    </row>
    <row r="1744" spans="1:7" ht="45" outlineLevel="7" x14ac:dyDescent="0.2">
      <c r="A1744" s="283"/>
      <c r="B1744" s="283"/>
      <c r="C1744" s="283"/>
      <c r="D1744" s="283" t="s">
        <v>1411</v>
      </c>
      <c r="E1744" s="286" t="s">
        <v>1412</v>
      </c>
      <c r="F1744" s="288">
        <v>4205.8</v>
      </c>
      <c r="G1744" s="288">
        <v>4205.8</v>
      </c>
    </row>
    <row r="1745" spans="1:7" ht="15" outlineLevel="2" x14ac:dyDescent="0.2">
      <c r="A1745" s="283"/>
      <c r="B1745" s="283" t="s">
        <v>3157</v>
      </c>
      <c r="C1745" s="283"/>
      <c r="D1745" s="283"/>
      <c r="E1745" s="286" t="s">
        <v>3158</v>
      </c>
      <c r="F1745" s="288">
        <v>7576869.0999999996</v>
      </c>
      <c r="G1745" s="288">
        <v>7711489.5999999996</v>
      </c>
    </row>
    <row r="1746" spans="1:7" ht="45" outlineLevel="3" x14ac:dyDescent="0.2">
      <c r="A1746" s="283"/>
      <c r="B1746" s="283"/>
      <c r="C1746" s="283" t="s">
        <v>1661</v>
      </c>
      <c r="D1746" s="283"/>
      <c r="E1746" s="286" t="s">
        <v>1662</v>
      </c>
      <c r="F1746" s="288">
        <v>5637978.2000000002</v>
      </c>
      <c r="G1746" s="288">
        <v>5622690.2000000002</v>
      </c>
    </row>
    <row r="1747" spans="1:7" ht="60" outlineLevel="4" x14ac:dyDescent="0.2">
      <c r="A1747" s="283"/>
      <c r="B1747" s="283"/>
      <c r="C1747" s="283" t="s">
        <v>1663</v>
      </c>
      <c r="D1747" s="283"/>
      <c r="E1747" s="286" t="s">
        <v>1664</v>
      </c>
      <c r="F1747" s="288">
        <v>5637978.2000000002</v>
      </c>
      <c r="G1747" s="288">
        <v>5622690.2000000002</v>
      </c>
    </row>
    <row r="1748" spans="1:7" ht="90" outlineLevel="5" x14ac:dyDescent="0.2">
      <c r="A1748" s="283"/>
      <c r="B1748" s="283"/>
      <c r="C1748" s="283" t="s">
        <v>1665</v>
      </c>
      <c r="D1748" s="283"/>
      <c r="E1748" s="286" t="s">
        <v>1666</v>
      </c>
      <c r="F1748" s="288">
        <v>420867.8</v>
      </c>
      <c r="G1748" s="288">
        <v>420867.8</v>
      </c>
    </row>
    <row r="1749" spans="1:7" ht="135" outlineLevel="6" x14ac:dyDescent="0.2">
      <c r="A1749" s="283"/>
      <c r="B1749" s="283"/>
      <c r="C1749" s="283" t="s">
        <v>1667</v>
      </c>
      <c r="D1749" s="283"/>
      <c r="E1749" s="286" t="s">
        <v>1668</v>
      </c>
      <c r="F1749" s="288">
        <v>382194.9</v>
      </c>
      <c r="G1749" s="288">
        <v>382194.9</v>
      </c>
    </row>
    <row r="1750" spans="1:7" ht="90" outlineLevel="7" x14ac:dyDescent="0.2">
      <c r="A1750" s="283"/>
      <c r="B1750" s="283"/>
      <c r="C1750" s="283"/>
      <c r="D1750" s="283" t="s">
        <v>1428</v>
      </c>
      <c r="E1750" s="286" t="s">
        <v>1429</v>
      </c>
      <c r="F1750" s="288">
        <v>75.7</v>
      </c>
      <c r="G1750" s="288">
        <v>75.7</v>
      </c>
    </row>
    <row r="1751" spans="1:7" ht="45" outlineLevel="7" x14ac:dyDescent="0.2">
      <c r="A1751" s="283"/>
      <c r="B1751" s="283"/>
      <c r="C1751" s="283"/>
      <c r="D1751" s="283" t="s">
        <v>1417</v>
      </c>
      <c r="E1751" s="286" t="s">
        <v>1418</v>
      </c>
      <c r="F1751" s="288">
        <v>92.2</v>
      </c>
      <c r="G1751" s="288">
        <v>92.2</v>
      </c>
    </row>
    <row r="1752" spans="1:7" ht="30" outlineLevel="7" x14ac:dyDescent="0.2">
      <c r="A1752" s="283"/>
      <c r="B1752" s="283"/>
      <c r="C1752" s="283"/>
      <c r="D1752" s="283" t="s">
        <v>1419</v>
      </c>
      <c r="E1752" s="286" t="s">
        <v>1420</v>
      </c>
      <c r="F1752" s="288">
        <v>5208.8999999999996</v>
      </c>
      <c r="G1752" s="288">
        <v>5208.8999999999996</v>
      </c>
    </row>
    <row r="1753" spans="1:7" ht="15" outlineLevel="7" x14ac:dyDescent="0.2">
      <c r="A1753" s="283"/>
      <c r="B1753" s="283"/>
      <c r="C1753" s="283"/>
      <c r="D1753" s="283" t="s">
        <v>1517</v>
      </c>
      <c r="E1753" s="286" t="s">
        <v>1518</v>
      </c>
      <c r="F1753" s="288">
        <v>376718.5</v>
      </c>
      <c r="G1753" s="288">
        <v>376718.5</v>
      </c>
    </row>
    <row r="1754" spans="1:7" ht="45" outlineLevel="7" x14ac:dyDescent="0.2">
      <c r="A1754" s="283"/>
      <c r="B1754" s="283"/>
      <c r="C1754" s="283"/>
      <c r="D1754" s="283" t="s">
        <v>1411</v>
      </c>
      <c r="E1754" s="286" t="s">
        <v>1412</v>
      </c>
      <c r="F1754" s="288">
        <v>99.6</v>
      </c>
      <c r="G1754" s="288">
        <v>99.6</v>
      </c>
    </row>
    <row r="1755" spans="1:7" ht="120" outlineLevel="6" x14ac:dyDescent="0.2">
      <c r="A1755" s="283"/>
      <c r="B1755" s="283"/>
      <c r="C1755" s="283" t="s">
        <v>1669</v>
      </c>
      <c r="D1755" s="283"/>
      <c r="E1755" s="286" t="s">
        <v>1670</v>
      </c>
      <c r="F1755" s="288">
        <v>38672.9</v>
      </c>
      <c r="G1755" s="288">
        <v>38672.9</v>
      </c>
    </row>
    <row r="1756" spans="1:7" ht="90" outlineLevel="7" x14ac:dyDescent="0.2">
      <c r="A1756" s="283"/>
      <c r="B1756" s="283"/>
      <c r="C1756" s="283"/>
      <c r="D1756" s="283" t="s">
        <v>1428</v>
      </c>
      <c r="E1756" s="286" t="s">
        <v>1429</v>
      </c>
      <c r="F1756" s="288">
        <v>1171.8</v>
      </c>
      <c r="G1756" s="288">
        <v>1171.8</v>
      </c>
    </row>
    <row r="1757" spans="1:7" ht="45" outlineLevel="7" x14ac:dyDescent="0.2">
      <c r="A1757" s="283"/>
      <c r="B1757" s="283"/>
      <c r="C1757" s="283"/>
      <c r="D1757" s="283" t="s">
        <v>1417</v>
      </c>
      <c r="E1757" s="286" t="s">
        <v>1418</v>
      </c>
      <c r="F1757" s="288">
        <v>16.2</v>
      </c>
      <c r="G1757" s="288">
        <v>16.2</v>
      </c>
    </row>
    <row r="1758" spans="1:7" ht="30" outlineLevel="7" x14ac:dyDescent="0.2">
      <c r="A1758" s="283"/>
      <c r="B1758" s="283"/>
      <c r="C1758" s="283"/>
      <c r="D1758" s="283" t="s">
        <v>1419</v>
      </c>
      <c r="E1758" s="286" t="s">
        <v>1420</v>
      </c>
      <c r="F1758" s="288">
        <v>917.3</v>
      </c>
      <c r="G1758" s="288">
        <v>917.3</v>
      </c>
    </row>
    <row r="1759" spans="1:7" ht="15" outlineLevel="7" x14ac:dyDescent="0.2">
      <c r="A1759" s="283"/>
      <c r="B1759" s="283"/>
      <c r="C1759" s="283"/>
      <c r="D1759" s="283" t="s">
        <v>1517</v>
      </c>
      <c r="E1759" s="286" t="s">
        <v>1518</v>
      </c>
      <c r="F1759" s="288">
        <v>33476.6</v>
      </c>
      <c r="G1759" s="288">
        <v>33476.6</v>
      </c>
    </row>
    <row r="1760" spans="1:7" ht="45" outlineLevel="7" x14ac:dyDescent="0.2">
      <c r="A1760" s="283"/>
      <c r="B1760" s="283"/>
      <c r="C1760" s="283"/>
      <c r="D1760" s="283" t="s">
        <v>1411</v>
      </c>
      <c r="E1760" s="286" t="s">
        <v>1412</v>
      </c>
      <c r="F1760" s="288">
        <v>3091</v>
      </c>
      <c r="G1760" s="288">
        <v>3091</v>
      </c>
    </row>
    <row r="1761" spans="1:7" ht="30" outlineLevel="5" x14ac:dyDescent="0.2">
      <c r="A1761" s="283"/>
      <c r="B1761" s="283"/>
      <c r="C1761" s="283" t="s">
        <v>1671</v>
      </c>
      <c r="D1761" s="283"/>
      <c r="E1761" s="286" t="s">
        <v>1672</v>
      </c>
      <c r="F1761" s="288">
        <v>3258569.7</v>
      </c>
      <c r="G1761" s="288">
        <v>3258569.7</v>
      </c>
    </row>
    <row r="1762" spans="1:7" ht="45" outlineLevel="6" x14ac:dyDescent="0.2">
      <c r="A1762" s="283"/>
      <c r="B1762" s="283"/>
      <c r="C1762" s="283" t="s">
        <v>1673</v>
      </c>
      <c r="D1762" s="283"/>
      <c r="E1762" s="286" t="s">
        <v>1674</v>
      </c>
      <c r="F1762" s="288">
        <v>1923934.2</v>
      </c>
      <c r="G1762" s="288">
        <v>1923934.2</v>
      </c>
    </row>
    <row r="1763" spans="1:7" ht="45" outlineLevel="7" x14ac:dyDescent="0.2">
      <c r="A1763" s="283"/>
      <c r="B1763" s="283"/>
      <c r="C1763" s="283"/>
      <c r="D1763" s="283" t="s">
        <v>1417</v>
      </c>
      <c r="E1763" s="286" t="s">
        <v>1418</v>
      </c>
      <c r="F1763" s="288">
        <v>27124.400000000001</v>
      </c>
      <c r="G1763" s="288">
        <v>27124.400000000001</v>
      </c>
    </row>
    <row r="1764" spans="1:7" ht="30" outlineLevel="7" x14ac:dyDescent="0.2">
      <c r="A1764" s="283"/>
      <c r="B1764" s="283"/>
      <c r="C1764" s="283"/>
      <c r="D1764" s="283" t="s">
        <v>1419</v>
      </c>
      <c r="E1764" s="286" t="s">
        <v>1420</v>
      </c>
      <c r="F1764" s="288">
        <v>1896809.8</v>
      </c>
      <c r="G1764" s="288">
        <v>1896809.8</v>
      </c>
    </row>
    <row r="1765" spans="1:7" ht="30" outlineLevel="6" x14ac:dyDescent="0.2">
      <c r="A1765" s="283"/>
      <c r="B1765" s="283"/>
      <c r="C1765" s="283" t="s">
        <v>1675</v>
      </c>
      <c r="D1765" s="283"/>
      <c r="E1765" s="286" t="s">
        <v>1676</v>
      </c>
      <c r="F1765" s="288">
        <v>1334635.5</v>
      </c>
      <c r="G1765" s="288">
        <v>1334635.5</v>
      </c>
    </row>
    <row r="1766" spans="1:7" ht="45" outlineLevel="7" x14ac:dyDescent="0.2">
      <c r="A1766" s="283"/>
      <c r="B1766" s="283"/>
      <c r="C1766" s="283"/>
      <c r="D1766" s="283" t="s">
        <v>1417</v>
      </c>
      <c r="E1766" s="286" t="s">
        <v>1418</v>
      </c>
      <c r="F1766" s="288">
        <v>23212.2</v>
      </c>
      <c r="G1766" s="288">
        <v>23212.2</v>
      </c>
    </row>
    <row r="1767" spans="1:7" ht="30" outlineLevel="7" x14ac:dyDescent="0.2">
      <c r="A1767" s="283"/>
      <c r="B1767" s="283"/>
      <c r="C1767" s="283"/>
      <c r="D1767" s="283" t="s">
        <v>1419</v>
      </c>
      <c r="E1767" s="286" t="s">
        <v>1420</v>
      </c>
      <c r="F1767" s="288">
        <v>1311423.3</v>
      </c>
      <c r="G1767" s="288">
        <v>1311423.3</v>
      </c>
    </row>
    <row r="1768" spans="1:7" ht="30" outlineLevel="5" x14ac:dyDescent="0.2">
      <c r="A1768" s="283"/>
      <c r="B1768" s="283"/>
      <c r="C1768" s="283" t="s">
        <v>1677</v>
      </c>
      <c r="D1768" s="283"/>
      <c r="E1768" s="286" t="s">
        <v>1678</v>
      </c>
      <c r="F1768" s="288">
        <v>40568.1</v>
      </c>
      <c r="G1768" s="288">
        <v>40568.1</v>
      </c>
    </row>
    <row r="1769" spans="1:7" ht="45" outlineLevel="6" x14ac:dyDescent="0.2">
      <c r="A1769" s="283"/>
      <c r="B1769" s="283"/>
      <c r="C1769" s="283" t="s">
        <v>1679</v>
      </c>
      <c r="D1769" s="283"/>
      <c r="E1769" s="286" t="s">
        <v>1680</v>
      </c>
      <c r="F1769" s="288">
        <v>40568.1</v>
      </c>
      <c r="G1769" s="288">
        <v>40568.1</v>
      </c>
    </row>
    <row r="1770" spans="1:7" ht="45" outlineLevel="7" x14ac:dyDescent="0.2">
      <c r="A1770" s="283"/>
      <c r="B1770" s="283"/>
      <c r="C1770" s="283"/>
      <c r="D1770" s="283" t="s">
        <v>1417</v>
      </c>
      <c r="E1770" s="286" t="s">
        <v>1418</v>
      </c>
      <c r="F1770" s="288">
        <v>705.6</v>
      </c>
      <c r="G1770" s="288">
        <v>705.6</v>
      </c>
    </row>
    <row r="1771" spans="1:7" ht="30" outlineLevel="7" x14ac:dyDescent="0.2">
      <c r="A1771" s="283"/>
      <c r="B1771" s="283"/>
      <c r="C1771" s="283"/>
      <c r="D1771" s="283" t="s">
        <v>1419</v>
      </c>
      <c r="E1771" s="286" t="s">
        <v>1420</v>
      </c>
      <c r="F1771" s="288">
        <v>39862.5</v>
      </c>
      <c r="G1771" s="288">
        <v>39862.5</v>
      </c>
    </row>
    <row r="1772" spans="1:7" ht="45" outlineLevel="5" x14ac:dyDescent="0.2">
      <c r="A1772" s="283"/>
      <c r="B1772" s="283"/>
      <c r="C1772" s="283" t="s">
        <v>1681</v>
      </c>
      <c r="D1772" s="283"/>
      <c r="E1772" s="286" t="s">
        <v>1682</v>
      </c>
      <c r="F1772" s="288">
        <v>593434.80000000005</v>
      </c>
      <c r="G1772" s="288">
        <v>593434.80000000005</v>
      </c>
    </row>
    <row r="1773" spans="1:7" ht="45" outlineLevel="6" x14ac:dyDescent="0.2">
      <c r="A1773" s="283"/>
      <c r="B1773" s="283"/>
      <c r="C1773" s="283" t="s">
        <v>1683</v>
      </c>
      <c r="D1773" s="283"/>
      <c r="E1773" s="286" t="s">
        <v>1684</v>
      </c>
      <c r="F1773" s="288">
        <v>12</v>
      </c>
      <c r="G1773" s="288">
        <v>12</v>
      </c>
    </row>
    <row r="1774" spans="1:7" ht="45" outlineLevel="7" x14ac:dyDescent="0.2">
      <c r="A1774" s="283"/>
      <c r="B1774" s="283"/>
      <c r="C1774" s="283"/>
      <c r="D1774" s="283" t="s">
        <v>1417</v>
      </c>
      <c r="E1774" s="286" t="s">
        <v>1418</v>
      </c>
      <c r="F1774" s="288">
        <v>0.2</v>
      </c>
      <c r="G1774" s="288">
        <v>0.2</v>
      </c>
    </row>
    <row r="1775" spans="1:7" ht="30" outlineLevel="7" x14ac:dyDescent="0.2">
      <c r="A1775" s="283"/>
      <c r="B1775" s="283"/>
      <c r="C1775" s="283"/>
      <c r="D1775" s="283" t="s">
        <v>1419</v>
      </c>
      <c r="E1775" s="286" t="s">
        <v>1420</v>
      </c>
      <c r="F1775" s="288">
        <v>11.8</v>
      </c>
      <c r="G1775" s="288">
        <v>11.8</v>
      </c>
    </row>
    <row r="1776" spans="1:7" ht="60" outlineLevel="6" x14ac:dyDescent="0.2">
      <c r="A1776" s="283"/>
      <c r="B1776" s="283"/>
      <c r="C1776" s="283" t="s">
        <v>1685</v>
      </c>
      <c r="D1776" s="283"/>
      <c r="E1776" s="286" t="s">
        <v>1686</v>
      </c>
      <c r="F1776" s="288">
        <v>593422.80000000005</v>
      </c>
      <c r="G1776" s="288">
        <v>593422.80000000005</v>
      </c>
    </row>
    <row r="1777" spans="1:7" ht="45" outlineLevel="7" x14ac:dyDescent="0.2">
      <c r="A1777" s="283"/>
      <c r="B1777" s="283"/>
      <c r="C1777" s="283"/>
      <c r="D1777" s="283" t="s">
        <v>1417</v>
      </c>
      <c r="E1777" s="286" t="s">
        <v>1418</v>
      </c>
      <c r="F1777" s="288">
        <v>8366.2999999999993</v>
      </c>
      <c r="G1777" s="288">
        <v>8366.2999999999993</v>
      </c>
    </row>
    <row r="1778" spans="1:7" ht="30" outlineLevel="7" x14ac:dyDescent="0.2">
      <c r="A1778" s="283"/>
      <c r="B1778" s="283"/>
      <c r="C1778" s="283"/>
      <c r="D1778" s="283" t="s">
        <v>1419</v>
      </c>
      <c r="E1778" s="286" t="s">
        <v>1420</v>
      </c>
      <c r="F1778" s="288">
        <v>585056.5</v>
      </c>
      <c r="G1778" s="288">
        <v>585056.5</v>
      </c>
    </row>
    <row r="1779" spans="1:7" ht="60" outlineLevel="5" x14ac:dyDescent="0.2">
      <c r="A1779" s="283"/>
      <c r="B1779" s="283"/>
      <c r="C1779" s="283" t="s">
        <v>1687</v>
      </c>
      <c r="D1779" s="283"/>
      <c r="E1779" s="286" t="s">
        <v>1688</v>
      </c>
      <c r="F1779" s="288">
        <v>245156.2</v>
      </c>
      <c r="G1779" s="288">
        <v>245156.2</v>
      </c>
    </row>
    <row r="1780" spans="1:7" ht="75" outlineLevel="6" x14ac:dyDescent="0.2">
      <c r="A1780" s="283"/>
      <c r="B1780" s="283"/>
      <c r="C1780" s="283" t="s">
        <v>1689</v>
      </c>
      <c r="D1780" s="283"/>
      <c r="E1780" s="286" t="s">
        <v>1690</v>
      </c>
      <c r="F1780" s="288">
        <v>22540.3</v>
      </c>
      <c r="G1780" s="288">
        <v>22540.3</v>
      </c>
    </row>
    <row r="1781" spans="1:7" ht="15" outlineLevel="7" x14ac:dyDescent="0.2">
      <c r="A1781" s="283"/>
      <c r="B1781" s="283"/>
      <c r="C1781" s="283"/>
      <c r="D1781" s="283" t="s">
        <v>1517</v>
      </c>
      <c r="E1781" s="286" t="s">
        <v>1518</v>
      </c>
      <c r="F1781" s="288">
        <v>22540.3</v>
      </c>
      <c r="G1781" s="288">
        <v>22540.3</v>
      </c>
    </row>
    <row r="1782" spans="1:7" ht="60" outlineLevel="6" x14ac:dyDescent="0.2">
      <c r="A1782" s="283"/>
      <c r="B1782" s="283"/>
      <c r="C1782" s="283" t="s">
        <v>1691</v>
      </c>
      <c r="D1782" s="283"/>
      <c r="E1782" s="286" t="s">
        <v>1692</v>
      </c>
      <c r="F1782" s="288">
        <v>82638.3</v>
      </c>
      <c r="G1782" s="288">
        <v>82638.3</v>
      </c>
    </row>
    <row r="1783" spans="1:7" ht="45" outlineLevel="7" x14ac:dyDescent="0.2">
      <c r="A1783" s="283"/>
      <c r="B1783" s="283"/>
      <c r="C1783" s="283"/>
      <c r="D1783" s="283" t="s">
        <v>1417</v>
      </c>
      <c r="E1783" s="286" t="s">
        <v>1418</v>
      </c>
      <c r="F1783" s="288">
        <v>1437.3</v>
      </c>
      <c r="G1783" s="288">
        <v>1437.3</v>
      </c>
    </row>
    <row r="1784" spans="1:7" ht="30" outlineLevel="7" x14ac:dyDescent="0.2">
      <c r="A1784" s="283"/>
      <c r="B1784" s="283"/>
      <c r="C1784" s="283"/>
      <c r="D1784" s="283" t="s">
        <v>1419</v>
      </c>
      <c r="E1784" s="286" t="s">
        <v>1420</v>
      </c>
      <c r="F1784" s="288">
        <v>81201</v>
      </c>
      <c r="G1784" s="288">
        <v>81201</v>
      </c>
    </row>
    <row r="1785" spans="1:7" ht="90" outlineLevel="6" x14ac:dyDescent="0.2">
      <c r="A1785" s="283"/>
      <c r="B1785" s="283"/>
      <c r="C1785" s="283" t="s">
        <v>1693</v>
      </c>
      <c r="D1785" s="283"/>
      <c r="E1785" s="286" t="s">
        <v>1694</v>
      </c>
      <c r="F1785" s="288">
        <v>133740.20000000001</v>
      </c>
      <c r="G1785" s="288">
        <v>133740.20000000001</v>
      </c>
    </row>
    <row r="1786" spans="1:7" ht="45" outlineLevel="7" x14ac:dyDescent="0.2">
      <c r="A1786" s="283"/>
      <c r="B1786" s="283"/>
      <c r="C1786" s="283"/>
      <c r="D1786" s="283" t="s">
        <v>1417</v>
      </c>
      <c r="E1786" s="286" t="s">
        <v>1418</v>
      </c>
      <c r="F1786" s="288">
        <v>1885.5</v>
      </c>
      <c r="G1786" s="288">
        <v>1885.5</v>
      </c>
    </row>
    <row r="1787" spans="1:7" ht="30" outlineLevel="7" x14ac:dyDescent="0.2">
      <c r="A1787" s="283"/>
      <c r="B1787" s="283"/>
      <c r="C1787" s="283"/>
      <c r="D1787" s="283" t="s">
        <v>1419</v>
      </c>
      <c r="E1787" s="286" t="s">
        <v>1420</v>
      </c>
      <c r="F1787" s="288">
        <v>131854.70000000001</v>
      </c>
      <c r="G1787" s="288">
        <v>131854.70000000001</v>
      </c>
    </row>
    <row r="1788" spans="1:7" ht="60" outlineLevel="6" x14ac:dyDescent="0.2">
      <c r="A1788" s="283"/>
      <c r="B1788" s="283"/>
      <c r="C1788" s="283" t="s">
        <v>1695</v>
      </c>
      <c r="D1788" s="283"/>
      <c r="E1788" s="286" t="s">
        <v>1696</v>
      </c>
      <c r="F1788" s="288">
        <v>6237.4</v>
      </c>
      <c r="G1788" s="288">
        <v>6237.4</v>
      </c>
    </row>
    <row r="1789" spans="1:7" ht="45" outlineLevel="7" x14ac:dyDescent="0.2">
      <c r="A1789" s="283"/>
      <c r="B1789" s="283"/>
      <c r="C1789" s="283"/>
      <c r="D1789" s="283" t="s">
        <v>1417</v>
      </c>
      <c r="E1789" s="286" t="s">
        <v>1418</v>
      </c>
      <c r="F1789" s="288">
        <v>108.5</v>
      </c>
      <c r="G1789" s="288">
        <v>108.5</v>
      </c>
    </row>
    <row r="1790" spans="1:7" ht="30" outlineLevel="7" x14ac:dyDescent="0.2">
      <c r="A1790" s="283"/>
      <c r="B1790" s="283"/>
      <c r="C1790" s="283"/>
      <c r="D1790" s="283" t="s">
        <v>1419</v>
      </c>
      <c r="E1790" s="286" t="s">
        <v>1420</v>
      </c>
      <c r="F1790" s="288">
        <v>6128.9</v>
      </c>
      <c r="G1790" s="288">
        <v>6128.9</v>
      </c>
    </row>
    <row r="1791" spans="1:7" ht="45" outlineLevel="5" x14ac:dyDescent="0.2">
      <c r="A1791" s="283"/>
      <c r="B1791" s="283"/>
      <c r="C1791" s="283" t="s">
        <v>1697</v>
      </c>
      <c r="D1791" s="283"/>
      <c r="E1791" s="286" t="s">
        <v>1698</v>
      </c>
      <c r="F1791" s="288">
        <v>1079381.6000000001</v>
      </c>
      <c r="G1791" s="288">
        <v>1064093.6000000001</v>
      </c>
    </row>
    <row r="1792" spans="1:7" ht="45" outlineLevel="6" x14ac:dyDescent="0.2">
      <c r="A1792" s="283"/>
      <c r="B1792" s="283"/>
      <c r="C1792" s="283" t="s">
        <v>1701</v>
      </c>
      <c r="D1792" s="283"/>
      <c r="E1792" s="286" t="s">
        <v>1702</v>
      </c>
      <c r="F1792" s="288">
        <v>690355.8</v>
      </c>
      <c r="G1792" s="288">
        <v>690355.8</v>
      </c>
    </row>
    <row r="1793" spans="1:7" ht="45" outlineLevel="7" x14ac:dyDescent="0.2">
      <c r="A1793" s="283"/>
      <c r="B1793" s="283"/>
      <c r="C1793" s="283"/>
      <c r="D1793" s="283" t="s">
        <v>1417</v>
      </c>
      <c r="E1793" s="286" t="s">
        <v>1418</v>
      </c>
      <c r="F1793" s="288">
        <v>12006.8</v>
      </c>
      <c r="G1793" s="288">
        <v>12006.8</v>
      </c>
    </row>
    <row r="1794" spans="1:7" ht="30" outlineLevel="7" x14ac:dyDescent="0.2">
      <c r="A1794" s="283"/>
      <c r="B1794" s="283"/>
      <c r="C1794" s="283"/>
      <c r="D1794" s="283" t="s">
        <v>1419</v>
      </c>
      <c r="E1794" s="286" t="s">
        <v>1420</v>
      </c>
      <c r="F1794" s="288">
        <v>678349</v>
      </c>
      <c r="G1794" s="288">
        <v>678349</v>
      </c>
    </row>
    <row r="1795" spans="1:7" ht="30" outlineLevel="6" x14ac:dyDescent="0.2">
      <c r="A1795" s="283"/>
      <c r="B1795" s="283"/>
      <c r="C1795" s="283" t="s">
        <v>1703</v>
      </c>
      <c r="D1795" s="283"/>
      <c r="E1795" s="286" t="s">
        <v>1704</v>
      </c>
      <c r="F1795" s="288">
        <v>34995.5</v>
      </c>
      <c r="G1795" s="288">
        <v>34995.5</v>
      </c>
    </row>
    <row r="1796" spans="1:7" ht="45" outlineLevel="7" x14ac:dyDescent="0.2">
      <c r="A1796" s="283"/>
      <c r="B1796" s="283"/>
      <c r="C1796" s="283"/>
      <c r="D1796" s="283" t="s">
        <v>1417</v>
      </c>
      <c r="E1796" s="286" t="s">
        <v>1418</v>
      </c>
      <c r="F1796" s="288">
        <v>608.6</v>
      </c>
      <c r="G1796" s="288">
        <v>608.6</v>
      </c>
    </row>
    <row r="1797" spans="1:7" ht="30" outlineLevel="7" x14ac:dyDescent="0.2">
      <c r="A1797" s="283"/>
      <c r="B1797" s="283"/>
      <c r="C1797" s="283"/>
      <c r="D1797" s="283" t="s">
        <v>1419</v>
      </c>
      <c r="E1797" s="286" t="s">
        <v>1420</v>
      </c>
      <c r="F1797" s="288">
        <v>34386.9</v>
      </c>
      <c r="G1797" s="288">
        <v>34386.9</v>
      </c>
    </row>
    <row r="1798" spans="1:7" ht="60" outlineLevel="6" x14ac:dyDescent="0.2">
      <c r="A1798" s="283"/>
      <c r="B1798" s="283"/>
      <c r="C1798" s="283" t="s">
        <v>1705</v>
      </c>
      <c r="D1798" s="283"/>
      <c r="E1798" s="286" t="s">
        <v>1706</v>
      </c>
      <c r="F1798" s="288">
        <v>15288</v>
      </c>
      <c r="G1798" s="288"/>
    </row>
    <row r="1799" spans="1:7" ht="30" outlineLevel="7" x14ac:dyDescent="0.2">
      <c r="A1799" s="283"/>
      <c r="B1799" s="283"/>
      <c r="C1799" s="283"/>
      <c r="D1799" s="283" t="s">
        <v>1419</v>
      </c>
      <c r="E1799" s="286" t="s">
        <v>1420</v>
      </c>
      <c r="F1799" s="288">
        <v>383.9</v>
      </c>
      <c r="G1799" s="288"/>
    </row>
    <row r="1800" spans="1:7" ht="15" outlineLevel="7" x14ac:dyDescent="0.2">
      <c r="A1800" s="283"/>
      <c r="B1800" s="283"/>
      <c r="C1800" s="283"/>
      <c r="D1800" s="283" t="s">
        <v>1517</v>
      </c>
      <c r="E1800" s="286" t="s">
        <v>1518</v>
      </c>
      <c r="F1800" s="288">
        <v>14043.4</v>
      </c>
      <c r="G1800" s="288"/>
    </row>
    <row r="1801" spans="1:7" ht="45" outlineLevel="7" x14ac:dyDescent="0.2">
      <c r="A1801" s="283"/>
      <c r="B1801" s="283"/>
      <c r="C1801" s="283"/>
      <c r="D1801" s="283" t="s">
        <v>1411</v>
      </c>
      <c r="E1801" s="286" t="s">
        <v>1412</v>
      </c>
      <c r="F1801" s="288">
        <v>860.7</v>
      </c>
      <c r="G1801" s="288"/>
    </row>
    <row r="1802" spans="1:7" ht="45" outlineLevel="6" x14ac:dyDescent="0.2">
      <c r="A1802" s="283"/>
      <c r="B1802" s="283"/>
      <c r="C1802" s="283" t="s">
        <v>1711</v>
      </c>
      <c r="D1802" s="283"/>
      <c r="E1802" s="286" t="s">
        <v>1712</v>
      </c>
      <c r="F1802" s="288">
        <v>35151.1</v>
      </c>
      <c r="G1802" s="288">
        <v>35151.1</v>
      </c>
    </row>
    <row r="1803" spans="1:7" ht="45" outlineLevel="7" x14ac:dyDescent="0.2">
      <c r="A1803" s="283"/>
      <c r="B1803" s="283"/>
      <c r="C1803" s="283"/>
      <c r="D1803" s="283" t="s">
        <v>1417</v>
      </c>
      <c r="E1803" s="286" t="s">
        <v>1418</v>
      </c>
      <c r="F1803" s="288">
        <v>548.20000000000005</v>
      </c>
      <c r="G1803" s="288">
        <v>548.20000000000005</v>
      </c>
    </row>
    <row r="1804" spans="1:7" ht="30" outlineLevel="7" x14ac:dyDescent="0.2">
      <c r="A1804" s="283"/>
      <c r="B1804" s="283"/>
      <c r="C1804" s="283"/>
      <c r="D1804" s="283" t="s">
        <v>1419</v>
      </c>
      <c r="E1804" s="286" t="s">
        <v>1420</v>
      </c>
      <c r="F1804" s="288">
        <v>34602.9</v>
      </c>
      <c r="G1804" s="288">
        <v>34602.9</v>
      </c>
    </row>
    <row r="1805" spans="1:7" ht="60" outlineLevel="6" x14ac:dyDescent="0.2">
      <c r="A1805" s="283"/>
      <c r="B1805" s="283"/>
      <c r="C1805" s="283" t="s">
        <v>1713</v>
      </c>
      <c r="D1805" s="283"/>
      <c r="E1805" s="286" t="s">
        <v>1714</v>
      </c>
      <c r="F1805" s="288">
        <v>2529.1</v>
      </c>
      <c r="G1805" s="288">
        <v>2529.1</v>
      </c>
    </row>
    <row r="1806" spans="1:7" ht="45" outlineLevel="7" x14ac:dyDescent="0.2">
      <c r="A1806" s="283"/>
      <c r="B1806" s="283"/>
      <c r="C1806" s="283"/>
      <c r="D1806" s="283" t="s">
        <v>1417</v>
      </c>
      <c r="E1806" s="286" t="s">
        <v>1418</v>
      </c>
      <c r="F1806" s="288">
        <v>44</v>
      </c>
      <c r="G1806" s="288">
        <v>44</v>
      </c>
    </row>
    <row r="1807" spans="1:7" ht="30" outlineLevel="7" x14ac:dyDescent="0.2">
      <c r="A1807" s="283"/>
      <c r="B1807" s="283"/>
      <c r="C1807" s="283"/>
      <c r="D1807" s="283" t="s">
        <v>1419</v>
      </c>
      <c r="E1807" s="286" t="s">
        <v>1420</v>
      </c>
      <c r="F1807" s="288">
        <v>2485.1</v>
      </c>
      <c r="G1807" s="288">
        <v>2485.1</v>
      </c>
    </row>
    <row r="1808" spans="1:7" ht="60" outlineLevel="6" x14ac:dyDescent="0.2">
      <c r="A1808" s="283"/>
      <c r="B1808" s="283"/>
      <c r="C1808" s="283" t="s">
        <v>1715</v>
      </c>
      <c r="D1808" s="283"/>
      <c r="E1808" s="286" t="s">
        <v>1716</v>
      </c>
      <c r="F1808" s="288">
        <v>8426.6</v>
      </c>
      <c r="G1808" s="288">
        <v>8426.6</v>
      </c>
    </row>
    <row r="1809" spans="1:7" ht="45" outlineLevel="7" x14ac:dyDescent="0.2">
      <c r="A1809" s="283"/>
      <c r="B1809" s="283"/>
      <c r="C1809" s="283"/>
      <c r="D1809" s="283" t="s">
        <v>1417</v>
      </c>
      <c r="E1809" s="286" t="s">
        <v>1418</v>
      </c>
      <c r="F1809" s="288">
        <v>146.6</v>
      </c>
      <c r="G1809" s="288">
        <v>146.6</v>
      </c>
    </row>
    <row r="1810" spans="1:7" ht="30" outlineLevel="7" x14ac:dyDescent="0.2">
      <c r="A1810" s="283"/>
      <c r="B1810" s="283"/>
      <c r="C1810" s="283"/>
      <c r="D1810" s="283" t="s">
        <v>1419</v>
      </c>
      <c r="E1810" s="286" t="s">
        <v>1420</v>
      </c>
      <c r="F1810" s="288">
        <v>8280</v>
      </c>
      <c r="G1810" s="288">
        <v>8280</v>
      </c>
    </row>
    <row r="1811" spans="1:7" ht="90" outlineLevel="6" x14ac:dyDescent="0.2">
      <c r="A1811" s="283"/>
      <c r="B1811" s="283"/>
      <c r="C1811" s="283" t="s">
        <v>1719</v>
      </c>
      <c r="D1811" s="283"/>
      <c r="E1811" s="286" t="s">
        <v>1720</v>
      </c>
      <c r="F1811" s="288">
        <v>6943.2</v>
      </c>
      <c r="G1811" s="288">
        <v>6943.2</v>
      </c>
    </row>
    <row r="1812" spans="1:7" ht="45" outlineLevel="7" x14ac:dyDescent="0.2">
      <c r="A1812" s="283"/>
      <c r="B1812" s="283"/>
      <c r="C1812" s="283"/>
      <c r="D1812" s="283" t="s">
        <v>1417</v>
      </c>
      <c r="E1812" s="286" t="s">
        <v>1418</v>
      </c>
      <c r="F1812" s="288">
        <v>120.8</v>
      </c>
      <c r="G1812" s="288">
        <v>120.8</v>
      </c>
    </row>
    <row r="1813" spans="1:7" ht="30" outlineLevel="7" x14ac:dyDescent="0.2">
      <c r="A1813" s="283"/>
      <c r="B1813" s="283"/>
      <c r="C1813" s="283"/>
      <c r="D1813" s="283" t="s">
        <v>1419</v>
      </c>
      <c r="E1813" s="286" t="s">
        <v>1420</v>
      </c>
      <c r="F1813" s="288">
        <v>6822.4</v>
      </c>
      <c r="G1813" s="288">
        <v>6822.4</v>
      </c>
    </row>
    <row r="1814" spans="1:7" ht="45" outlineLevel="6" x14ac:dyDescent="0.2">
      <c r="A1814" s="283"/>
      <c r="B1814" s="283"/>
      <c r="C1814" s="283" t="s">
        <v>1721</v>
      </c>
      <c r="D1814" s="283"/>
      <c r="E1814" s="286" t="s">
        <v>1722</v>
      </c>
      <c r="F1814" s="288">
        <v>3167.5</v>
      </c>
      <c r="G1814" s="288">
        <v>3167.5</v>
      </c>
    </row>
    <row r="1815" spans="1:7" ht="45" outlineLevel="7" x14ac:dyDescent="0.2">
      <c r="A1815" s="283"/>
      <c r="B1815" s="283"/>
      <c r="C1815" s="283"/>
      <c r="D1815" s="283" t="s">
        <v>1417</v>
      </c>
      <c r="E1815" s="286" t="s">
        <v>1418</v>
      </c>
      <c r="F1815" s="288">
        <v>55.1</v>
      </c>
      <c r="G1815" s="288">
        <v>55.1</v>
      </c>
    </row>
    <row r="1816" spans="1:7" ht="30" outlineLevel="7" x14ac:dyDescent="0.2">
      <c r="A1816" s="283"/>
      <c r="B1816" s="283"/>
      <c r="C1816" s="283"/>
      <c r="D1816" s="283" t="s">
        <v>1419</v>
      </c>
      <c r="E1816" s="286" t="s">
        <v>1420</v>
      </c>
      <c r="F1816" s="288">
        <v>3112.4</v>
      </c>
      <c r="G1816" s="288">
        <v>3112.4</v>
      </c>
    </row>
    <row r="1817" spans="1:7" ht="90" outlineLevel="6" x14ac:dyDescent="0.2">
      <c r="A1817" s="283"/>
      <c r="B1817" s="283"/>
      <c r="C1817" s="283" t="s">
        <v>1723</v>
      </c>
      <c r="D1817" s="283"/>
      <c r="E1817" s="286" t="s">
        <v>1724</v>
      </c>
      <c r="F1817" s="288">
        <v>10882.8</v>
      </c>
      <c r="G1817" s="288">
        <v>10882.8</v>
      </c>
    </row>
    <row r="1818" spans="1:7" ht="30" outlineLevel="7" x14ac:dyDescent="0.2">
      <c r="A1818" s="283"/>
      <c r="B1818" s="283"/>
      <c r="C1818" s="283"/>
      <c r="D1818" s="283" t="s">
        <v>1419</v>
      </c>
      <c r="E1818" s="286" t="s">
        <v>1420</v>
      </c>
      <c r="F1818" s="288">
        <v>10882.8</v>
      </c>
      <c r="G1818" s="288">
        <v>10882.8</v>
      </c>
    </row>
    <row r="1819" spans="1:7" ht="30" outlineLevel="6" x14ac:dyDescent="0.2">
      <c r="A1819" s="283"/>
      <c r="B1819" s="283"/>
      <c r="C1819" s="283" t="s">
        <v>1725</v>
      </c>
      <c r="D1819" s="283"/>
      <c r="E1819" s="286" t="s">
        <v>1726</v>
      </c>
      <c r="F1819" s="288">
        <v>251650.6</v>
      </c>
      <c r="G1819" s="288">
        <v>251650.6</v>
      </c>
    </row>
    <row r="1820" spans="1:7" ht="45" outlineLevel="7" x14ac:dyDescent="0.2">
      <c r="A1820" s="283"/>
      <c r="B1820" s="283"/>
      <c r="C1820" s="283"/>
      <c r="D1820" s="283" t="s">
        <v>1417</v>
      </c>
      <c r="E1820" s="286" t="s">
        <v>1418</v>
      </c>
      <c r="F1820" s="288">
        <v>4376.7</v>
      </c>
      <c r="G1820" s="288">
        <v>4376.7</v>
      </c>
    </row>
    <row r="1821" spans="1:7" ht="30" outlineLevel="7" x14ac:dyDescent="0.2">
      <c r="A1821" s="283"/>
      <c r="B1821" s="283"/>
      <c r="C1821" s="283"/>
      <c r="D1821" s="283" t="s">
        <v>1419</v>
      </c>
      <c r="E1821" s="286" t="s">
        <v>1420</v>
      </c>
      <c r="F1821" s="288">
        <v>247273.9</v>
      </c>
      <c r="G1821" s="288">
        <v>247273.9</v>
      </c>
    </row>
    <row r="1822" spans="1:7" ht="30" outlineLevel="6" x14ac:dyDescent="0.2">
      <c r="A1822" s="283"/>
      <c r="B1822" s="283"/>
      <c r="C1822" s="283" t="s">
        <v>1727</v>
      </c>
      <c r="D1822" s="283"/>
      <c r="E1822" s="286" t="s">
        <v>1728</v>
      </c>
      <c r="F1822" s="288">
        <v>19991.400000000001</v>
      </c>
      <c r="G1822" s="288">
        <v>19991.400000000001</v>
      </c>
    </row>
    <row r="1823" spans="1:7" ht="45" outlineLevel="7" x14ac:dyDescent="0.2">
      <c r="A1823" s="283"/>
      <c r="B1823" s="283"/>
      <c r="C1823" s="283"/>
      <c r="D1823" s="283" t="s">
        <v>1417</v>
      </c>
      <c r="E1823" s="286" t="s">
        <v>1418</v>
      </c>
      <c r="F1823" s="288">
        <v>347.7</v>
      </c>
      <c r="G1823" s="288">
        <v>347.7</v>
      </c>
    </row>
    <row r="1824" spans="1:7" ht="30" outlineLevel="7" x14ac:dyDescent="0.2">
      <c r="A1824" s="283"/>
      <c r="B1824" s="283"/>
      <c r="C1824" s="283"/>
      <c r="D1824" s="283" t="s">
        <v>1419</v>
      </c>
      <c r="E1824" s="286" t="s">
        <v>1420</v>
      </c>
      <c r="F1824" s="288">
        <v>19643.7</v>
      </c>
      <c r="G1824" s="288">
        <v>19643.7</v>
      </c>
    </row>
    <row r="1825" spans="1:7" ht="30" outlineLevel="3" x14ac:dyDescent="0.2">
      <c r="A1825" s="283"/>
      <c r="B1825" s="283"/>
      <c r="C1825" s="283" t="s">
        <v>1788</v>
      </c>
      <c r="D1825" s="283"/>
      <c r="E1825" s="286" t="s">
        <v>1789</v>
      </c>
      <c r="F1825" s="288">
        <v>1938740.9</v>
      </c>
      <c r="G1825" s="288">
        <v>2088649.4</v>
      </c>
    </row>
    <row r="1826" spans="1:7" ht="30" outlineLevel="4" x14ac:dyDescent="0.2">
      <c r="A1826" s="283"/>
      <c r="B1826" s="283"/>
      <c r="C1826" s="283" t="s">
        <v>1790</v>
      </c>
      <c r="D1826" s="283"/>
      <c r="E1826" s="286" t="s">
        <v>1791</v>
      </c>
      <c r="F1826" s="288">
        <v>1914297.2</v>
      </c>
      <c r="G1826" s="288">
        <v>2064205.7</v>
      </c>
    </row>
    <row r="1827" spans="1:7" ht="45" outlineLevel="5" x14ac:dyDescent="0.2">
      <c r="A1827" s="283"/>
      <c r="B1827" s="283"/>
      <c r="C1827" s="283" t="s">
        <v>1792</v>
      </c>
      <c r="D1827" s="283"/>
      <c r="E1827" s="286" t="s">
        <v>1793</v>
      </c>
      <c r="F1827" s="288">
        <v>1114008.5</v>
      </c>
      <c r="G1827" s="288">
        <v>1263917</v>
      </c>
    </row>
    <row r="1828" spans="1:7" ht="105" outlineLevel="6" x14ac:dyDescent="0.2">
      <c r="A1828" s="283"/>
      <c r="B1828" s="283"/>
      <c r="C1828" s="283" t="s">
        <v>1794</v>
      </c>
      <c r="D1828" s="283"/>
      <c r="E1828" s="286" t="s">
        <v>1795</v>
      </c>
      <c r="F1828" s="288">
        <v>418.2</v>
      </c>
      <c r="G1828" s="288">
        <v>418.2</v>
      </c>
    </row>
    <row r="1829" spans="1:7" ht="45" outlineLevel="7" x14ac:dyDescent="0.2">
      <c r="A1829" s="283"/>
      <c r="B1829" s="283"/>
      <c r="C1829" s="283"/>
      <c r="D1829" s="283" t="s">
        <v>1417</v>
      </c>
      <c r="E1829" s="286" t="s">
        <v>1418</v>
      </c>
      <c r="F1829" s="288">
        <v>0.6</v>
      </c>
      <c r="G1829" s="288">
        <v>0.6</v>
      </c>
    </row>
    <row r="1830" spans="1:7" ht="30" outlineLevel="7" x14ac:dyDescent="0.2">
      <c r="A1830" s="283"/>
      <c r="B1830" s="283"/>
      <c r="C1830" s="283"/>
      <c r="D1830" s="283" t="s">
        <v>1419</v>
      </c>
      <c r="E1830" s="286" t="s">
        <v>1420</v>
      </c>
      <c r="F1830" s="288">
        <v>417.6</v>
      </c>
      <c r="G1830" s="288">
        <v>417.6</v>
      </c>
    </row>
    <row r="1831" spans="1:7" ht="30" outlineLevel="6" x14ac:dyDescent="0.2">
      <c r="A1831" s="283"/>
      <c r="B1831" s="283"/>
      <c r="C1831" s="283" t="s">
        <v>1798</v>
      </c>
      <c r="D1831" s="283"/>
      <c r="E1831" s="286" t="s">
        <v>1799</v>
      </c>
      <c r="F1831" s="288">
        <v>758474.8</v>
      </c>
      <c r="G1831" s="288">
        <v>908383.3</v>
      </c>
    </row>
    <row r="1832" spans="1:7" ht="30" outlineLevel="7" x14ac:dyDescent="0.2">
      <c r="A1832" s="283"/>
      <c r="B1832" s="283"/>
      <c r="C1832" s="283"/>
      <c r="D1832" s="283" t="s">
        <v>1419</v>
      </c>
      <c r="E1832" s="286" t="s">
        <v>1420</v>
      </c>
      <c r="F1832" s="288">
        <v>758474.8</v>
      </c>
      <c r="G1832" s="288">
        <v>908383.3</v>
      </c>
    </row>
    <row r="1833" spans="1:7" ht="45" outlineLevel="6" x14ac:dyDescent="0.2">
      <c r="A1833" s="283"/>
      <c r="B1833" s="283"/>
      <c r="C1833" s="283" t="s">
        <v>1800</v>
      </c>
      <c r="D1833" s="283"/>
      <c r="E1833" s="286" t="s">
        <v>1801</v>
      </c>
      <c r="F1833" s="288">
        <v>157559.70000000001</v>
      </c>
      <c r="G1833" s="288">
        <v>157559.70000000001</v>
      </c>
    </row>
    <row r="1834" spans="1:7" ht="45" outlineLevel="7" x14ac:dyDescent="0.2">
      <c r="A1834" s="283"/>
      <c r="B1834" s="283"/>
      <c r="C1834" s="283"/>
      <c r="D1834" s="283" t="s">
        <v>1417</v>
      </c>
      <c r="E1834" s="286" t="s">
        <v>1418</v>
      </c>
      <c r="F1834" s="288">
        <v>2740.3</v>
      </c>
      <c r="G1834" s="288">
        <v>2740.3</v>
      </c>
    </row>
    <row r="1835" spans="1:7" ht="30" outlineLevel="7" x14ac:dyDescent="0.2">
      <c r="A1835" s="283"/>
      <c r="B1835" s="283"/>
      <c r="C1835" s="283"/>
      <c r="D1835" s="283" t="s">
        <v>1419</v>
      </c>
      <c r="E1835" s="286" t="s">
        <v>1420</v>
      </c>
      <c r="F1835" s="288">
        <v>154819.4</v>
      </c>
      <c r="G1835" s="288">
        <v>154819.4</v>
      </c>
    </row>
    <row r="1836" spans="1:7" ht="60" outlineLevel="6" x14ac:dyDescent="0.2">
      <c r="A1836" s="283"/>
      <c r="B1836" s="283"/>
      <c r="C1836" s="283" t="s">
        <v>1802</v>
      </c>
      <c r="D1836" s="283"/>
      <c r="E1836" s="286" t="s">
        <v>1803</v>
      </c>
      <c r="F1836" s="288">
        <v>197555.8</v>
      </c>
      <c r="G1836" s="288">
        <v>197555.8</v>
      </c>
    </row>
    <row r="1837" spans="1:7" ht="45" outlineLevel="7" x14ac:dyDescent="0.2">
      <c r="A1837" s="283"/>
      <c r="B1837" s="283"/>
      <c r="C1837" s="283"/>
      <c r="D1837" s="283" t="s">
        <v>1417</v>
      </c>
      <c r="E1837" s="286" t="s">
        <v>1418</v>
      </c>
      <c r="F1837" s="288">
        <v>2168.8000000000002</v>
      </c>
      <c r="G1837" s="288">
        <v>2168.8000000000002</v>
      </c>
    </row>
    <row r="1838" spans="1:7" ht="30" outlineLevel="7" x14ac:dyDescent="0.2">
      <c r="A1838" s="283"/>
      <c r="B1838" s="283"/>
      <c r="C1838" s="283"/>
      <c r="D1838" s="283" t="s">
        <v>1419</v>
      </c>
      <c r="E1838" s="286" t="s">
        <v>1420</v>
      </c>
      <c r="F1838" s="288">
        <v>195387</v>
      </c>
      <c r="G1838" s="288">
        <v>195387</v>
      </c>
    </row>
    <row r="1839" spans="1:7" ht="45" outlineLevel="5" x14ac:dyDescent="0.2">
      <c r="A1839" s="283"/>
      <c r="B1839" s="283"/>
      <c r="C1839" s="283" t="s">
        <v>1804</v>
      </c>
      <c r="D1839" s="283"/>
      <c r="E1839" s="286" t="s">
        <v>1805</v>
      </c>
      <c r="F1839" s="288">
        <v>492955.9</v>
      </c>
      <c r="G1839" s="288">
        <v>492955.9</v>
      </c>
    </row>
    <row r="1840" spans="1:7" ht="30" outlineLevel="6" x14ac:dyDescent="0.2">
      <c r="A1840" s="283"/>
      <c r="B1840" s="283"/>
      <c r="C1840" s="283" t="s">
        <v>1810</v>
      </c>
      <c r="D1840" s="283"/>
      <c r="E1840" s="286" t="s">
        <v>1811</v>
      </c>
      <c r="F1840" s="288">
        <v>462096</v>
      </c>
      <c r="G1840" s="288">
        <v>462096</v>
      </c>
    </row>
    <row r="1841" spans="1:7" ht="45" outlineLevel="7" x14ac:dyDescent="0.2">
      <c r="A1841" s="283"/>
      <c r="B1841" s="283"/>
      <c r="C1841" s="283"/>
      <c r="D1841" s="283" t="s">
        <v>1417</v>
      </c>
      <c r="E1841" s="286" t="s">
        <v>1418</v>
      </c>
      <c r="F1841" s="288">
        <v>337.1</v>
      </c>
      <c r="G1841" s="288">
        <v>337.1</v>
      </c>
    </row>
    <row r="1842" spans="1:7" ht="30" outlineLevel="7" x14ac:dyDescent="0.2">
      <c r="A1842" s="283"/>
      <c r="B1842" s="283"/>
      <c r="C1842" s="283"/>
      <c r="D1842" s="283" t="s">
        <v>1419</v>
      </c>
      <c r="E1842" s="286" t="s">
        <v>1420</v>
      </c>
      <c r="F1842" s="288">
        <v>461758.9</v>
      </c>
      <c r="G1842" s="288">
        <v>461758.9</v>
      </c>
    </row>
    <row r="1843" spans="1:7" ht="75" outlineLevel="6" x14ac:dyDescent="0.2">
      <c r="A1843" s="283"/>
      <c r="B1843" s="283"/>
      <c r="C1843" s="283" t="s">
        <v>1812</v>
      </c>
      <c r="D1843" s="283"/>
      <c r="E1843" s="286" t="s">
        <v>1813</v>
      </c>
      <c r="F1843" s="288">
        <v>30859.9</v>
      </c>
      <c r="G1843" s="288">
        <v>30859.9</v>
      </c>
    </row>
    <row r="1844" spans="1:7" ht="45" outlineLevel="7" x14ac:dyDescent="0.2">
      <c r="A1844" s="283"/>
      <c r="B1844" s="283"/>
      <c r="C1844" s="283"/>
      <c r="D1844" s="283" t="s">
        <v>1417</v>
      </c>
      <c r="E1844" s="286" t="s">
        <v>1418</v>
      </c>
      <c r="F1844" s="288">
        <v>536.70000000000005</v>
      </c>
      <c r="G1844" s="288">
        <v>536.70000000000005</v>
      </c>
    </row>
    <row r="1845" spans="1:7" ht="30" outlineLevel="7" x14ac:dyDescent="0.2">
      <c r="A1845" s="283"/>
      <c r="B1845" s="283"/>
      <c r="C1845" s="283"/>
      <c r="D1845" s="283" t="s">
        <v>1419</v>
      </c>
      <c r="E1845" s="286" t="s">
        <v>1420</v>
      </c>
      <c r="F1845" s="288">
        <v>30323.200000000001</v>
      </c>
      <c r="G1845" s="288">
        <v>30323.200000000001</v>
      </c>
    </row>
    <row r="1846" spans="1:7" ht="30" outlineLevel="5" x14ac:dyDescent="0.2">
      <c r="A1846" s="283"/>
      <c r="B1846" s="283"/>
      <c r="C1846" s="283" t="s">
        <v>1814</v>
      </c>
      <c r="D1846" s="283"/>
      <c r="E1846" s="286" t="s">
        <v>1815</v>
      </c>
      <c r="F1846" s="288">
        <v>307332.8</v>
      </c>
      <c r="G1846" s="288">
        <v>307332.8</v>
      </c>
    </row>
    <row r="1847" spans="1:7" ht="15" outlineLevel="6" x14ac:dyDescent="0.2">
      <c r="A1847" s="283"/>
      <c r="B1847" s="283"/>
      <c r="C1847" s="283" t="s">
        <v>1816</v>
      </c>
      <c r="D1847" s="283"/>
      <c r="E1847" s="286" t="s">
        <v>1817</v>
      </c>
      <c r="F1847" s="288">
        <v>4000</v>
      </c>
      <c r="G1847" s="288">
        <v>4000</v>
      </c>
    </row>
    <row r="1848" spans="1:7" ht="15" outlineLevel="7" x14ac:dyDescent="0.2">
      <c r="A1848" s="283"/>
      <c r="B1848" s="283"/>
      <c r="C1848" s="283"/>
      <c r="D1848" s="283" t="s">
        <v>1517</v>
      </c>
      <c r="E1848" s="286" t="s">
        <v>1518</v>
      </c>
      <c r="F1848" s="288">
        <v>4000</v>
      </c>
      <c r="G1848" s="288">
        <v>4000</v>
      </c>
    </row>
    <row r="1849" spans="1:7" ht="75" outlineLevel="6" x14ac:dyDescent="0.2">
      <c r="A1849" s="283"/>
      <c r="B1849" s="283"/>
      <c r="C1849" s="283" t="s">
        <v>1818</v>
      </c>
      <c r="D1849" s="283"/>
      <c r="E1849" s="286" t="s">
        <v>1819</v>
      </c>
      <c r="F1849" s="288">
        <v>303332.8</v>
      </c>
      <c r="G1849" s="288">
        <v>303332.8</v>
      </c>
    </row>
    <row r="1850" spans="1:7" ht="15" outlineLevel="7" x14ac:dyDescent="0.2">
      <c r="A1850" s="283"/>
      <c r="B1850" s="283"/>
      <c r="C1850" s="283"/>
      <c r="D1850" s="283" t="s">
        <v>1517</v>
      </c>
      <c r="E1850" s="286" t="s">
        <v>1518</v>
      </c>
      <c r="F1850" s="288">
        <v>303332.8</v>
      </c>
      <c r="G1850" s="288">
        <v>303332.8</v>
      </c>
    </row>
    <row r="1851" spans="1:7" ht="45" outlineLevel="4" x14ac:dyDescent="0.2">
      <c r="A1851" s="283"/>
      <c r="B1851" s="283"/>
      <c r="C1851" s="283" t="s">
        <v>1820</v>
      </c>
      <c r="D1851" s="283"/>
      <c r="E1851" s="286" t="s">
        <v>1821</v>
      </c>
      <c r="F1851" s="288">
        <v>1701.3</v>
      </c>
      <c r="G1851" s="288">
        <v>1701.3</v>
      </c>
    </row>
    <row r="1852" spans="1:7" ht="60" outlineLevel="5" x14ac:dyDescent="0.2">
      <c r="A1852" s="283"/>
      <c r="B1852" s="283"/>
      <c r="C1852" s="283" t="s">
        <v>1822</v>
      </c>
      <c r="D1852" s="283"/>
      <c r="E1852" s="286" t="s">
        <v>1823</v>
      </c>
      <c r="F1852" s="288">
        <v>1701.3</v>
      </c>
      <c r="G1852" s="288">
        <v>1701.3</v>
      </c>
    </row>
    <row r="1853" spans="1:7" ht="45" outlineLevel="6" x14ac:dyDescent="0.2">
      <c r="A1853" s="283"/>
      <c r="B1853" s="283"/>
      <c r="C1853" s="283" t="s">
        <v>1831</v>
      </c>
      <c r="D1853" s="283"/>
      <c r="E1853" s="286" t="s">
        <v>1832</v>
      </c>
      <c r="F1853" s="288">
        <v>1701.3</v>
      </c>
      <c r="G1853" s="288">
        <v>1701.3</v>
      </c>
    </row>
    <row r="1854" spans="1:7" ht="30" outlineLevel="7" x14ac:dyDescent="0.2">
      <c r="A1854" s="283"/>
      <c r="B1854" s="283"/>
      <c r="C1854" s="283"/>
      <c r="D1854" s="283" t="s">
        <v>1419</v>
      </c>
      <c r="E1854" s="286" t="s">
        <v>1420</v>
      </c>
      <c r="F1854" s="288">
        <v>1701.3</v>
      </c>
      <c r="G1854" s="288">
        <v>1701.3</v>
      </c>
    </row>
    <row r="1855" spans="1:7" ht="45" outlineLevel="4" x14ac:dyDescent="0.2">
      <c r="A1855" s="283"/>
      <c r="B1855" s="283"/>
      <c r="C1855" s="283" t="s">
        <v>1843</v>
      </c>
      <c r="D1855" s="283"/>
      <c r="E1855" s="286" t="s">
        <v>1844</v>
      </c>
      <c r="F1855" s="288">
        <v>22742.400000000001</v>
      </c>
      <c r="G1855" s="288">
        <v>22742.400000000001</v>
      </c>
    </row>
    <row r="1856" spans="1:7" ht="45" outlineLevel="5" x14ac:dyDescent="0.2">
      <c r="A1856" s="283"/>
      <c r="B1856" s="283"/>
      <c r="C1856" s="283" t="s">
        <v>1845</v>
      </c>
      <c r="D1856" s="283"/>
      <c r="E1856" s="286" t="s">
        <v>1846</v>
      </c>
      <c r="F1856" s="288">
        <v>22742.400000000001</v>
      </c>
      <c r="G1856" s="288">
        <v>22742.400000000001</v>
      </c>
    </row>
    <row r="1857" spans="1:7" ht="45" outlineLevel="6" x14ac:dyDescent="0.2">
      <c r="A1857" s="283"/>
      <c r="B1857" s="283"/>
      <c r="C1857" s="283" t="s">
        <v>1853</v>
      </c>
      <c r="D1857" s="283"/>
      <c r="E1857" s="286" t="s">
        <v>1854</v>
      </c>
      <c r="F1857" s="288">
        <v>4737.6000000000004</v>
      </c>
      <c r="G1857" s="288">
        <v>4737.6000000000004</v>
      </c>
    </row>
    <row r="1858" spans="1:7" ht="30" outlineLevel="7" x14ac:dyDescent="0.2">
      <c r="A1858" s="283"/>
      <c r="B1858" s="283"/>
      <c r="C1858" s="283"/>
      <c r="D1858" s="283" t="s">
        <v>1419</v>
      </c>
      <c r="E1858" s="286" t="s">
        <v>1420</v>
      </c>
      <c r="F1858" s="288">
        <v>4737.6000000000004</v>
      </c>
      <c r="G1858" s="288">
        <v>4737.6000000000004</v>
      </c>
    </row>
    <row r="1859" spans="1:7" ht="45" outlineLevel="6" x14ac:dyDescent="0.2">
      <c r="A1859" s="283"/>
      <c r="B1859" s="283"/>
      <c r="C1859" s="283" t="s">
        <v>1861</v>
      </c>
      <c r="D1859" s="283"/>
      <c r="E1859" s="286" t="s">
        <v>1862</v>
      </c>
      <c r="F1859" s="288">
        <v>18004.8</v>
      </c>
      <c r="G1859" s="288">
        <v>18004.8</v>
      </c>
    </row>
    <row r="1860" spans="1:7" ht="45" outlineLevel="7" x14ac:dyDescent="0.2">
      <c r="A1860" s="283"/>
      <c r="B1860" s="283"/>
      <c r="C1860" s="283"/>
      <c r="D1860" s="283" t="s">
        <v>1417</v>
      </c>
      <c r="E1860" s="286" t="s">
        <v>1418</v>
      </c>
      <c r="F1860" s="288">
        <v>178.3</v>
      </c>
      <c r="G1860" s="288">
        <v>178.3</v>
      </c>
    </row>
    <row r="1861" spans="1:7" ht="30" outlineLevel="7" x14ac:dyDescent="0.2">
      <c r="A1861" s="283"/>
      <c r="B1861" s="283"/>
      <c r="C1861" s="283"/>
      <c r="D1861" s="283" t="s">
        <v>1419</v>
      </c>
      <c r="E1861" s="286" t="s">
        <v>1420</v>
      </c>
      <c r="F1861" s="288">
        <v>17826.5</v>
      </c>
      <c r="G1861" s="288">
        <v>17826.5</v>
      </c>
    </row>
    <row r="1862" spans="1:7" ht="30" outlineLevel="3" x14ac:dyDescent="0.2">
      <c r="A1862" s="283"/>
      <c r="B1862" s="283"/>
      <c r="C1862" s="283" t="s">
        <v>2381</v>
      </c>
      <c r="D1862" s="283"/>
      <c r="E1862" s="286" t="s">
        <v>2382</v>
      </c>
      <c r="F1862" s="288">
        <v>150</v>
      </c>
      <c r="G1862" s="288">
        <v>150</v>
      </c>
    </row>
    <row r="1863" spans="1:7" ht="60" outlineLevel="4" x14ac:dyDescent="0.2">
      <c r="A1863" s="283"/>
      <c r="B1863" s="283"/>
      <c r="C1863" s="283" t="s">
        <v>2414</v>
      </c>
      <c r="D1863" s="283"/>
      <c r="E1863" s="286" t="s">
        <v>2415</v>
      </c>
      <c r="F1863" s="288">
        <v>150</v>
      </c>
      <c r="G1863" s="288">
        <v>150</v>
      </c>
    </row>
    <row r="1864" spans="1:7" ht="90" outlineLevel="5" x14ac:dyDescent="0.2">
      <c r="A1864" s="283"/>
      <c r="B1864" s="283"/>
      <c r="C1864" s="283" t="s">
        <v>2416</v>
      </c>
      <c r="D1864" s="283"/>
      <c r="E1864" s="286" t="s">
        <v>2417</v>
      </c>
      <c r="F1864" s="288">
        <v>150</v>
      </c>
      <c r="G1864" s="288">
        <v>150</v>
      </c>
    </row>
    <row r="1865" spans="1:7" ht="60" outlineLevel="6" x14ac:dyDescent="0.2">
      <c r="A1865" s="283"/>
      <c r="B1865" s="283"/>
      <c r="C1865" s="283" t="s">
        <v>2418</v>
      </c>
      <c r="D1865" s="283"/>
      <c r="E1865" s="286" t="s">
        <v>2419</v>
      </c>
      <c r="F1865" s="288">
        <v>150</v>
      </c>
      <c r="G1865" s="288">
        <v>150</v>
      </c>
    </row>
    <row r="1866" spans="1:7" ht="30" outlineLevel="7" x14ac:dyDescent="0.2">
      <c r="A1866" s="283"/>
      <c r="B1866" s="283"/>
      <c r="C1866" s="283"/>
      <c r="D1866" s="283" t="s">
        <v>1419</v>
      </c>
      <c r="E1866" s="286" t="s">
        <v>1420</v>
      </c>
      <c r="F1866" s="288">
        <v>150</v>
      </c>
      <c r="G1866" s="288">
        <v>150</v>
      </c>
    </row>
    <row r="1867" spans="1:7" ht="15" outlineLevel="2" x14ac:dyDescent="0.2">
      <c r="A1867" s="283"/>
      <c r="B1867" s="283" t="s">
        <v>3159</v>
      </c>
      <c r="C1867" s="283"/>
      <c r="D1867" s="283"/>
      <c r="E1867" s="286" t="s">
        <v>3160</v>
      </c>
      <c r="F1867" s="288">
        <v>2048180.6</v>
      </c>
      <c r="G1867" s="288">
        <v>2048180.6</v>
      </c>
    </row>
    <row r="1868" spans="1:7" ht="30" outlineLevel="3" x14ac:dyDescent="0.2">
      <c r="A1868" s="283"/>
      <c r="B1868" s="283"/>
      <c r="C1868" s="283" t="s">
        <v>1788</v>
      </c>
      <c r="D1868" s="283"/>
      <c r="E1868" s="286" t="s">
        <v>1789</v>
      </c>
      <c r="F1868" s="288">
        <v>2048180.6</v>
      </c>
      <c r="G1868" s="288">
        <v>2048180.6</v>
      </c>
    </row>
    <row r="1869" spans="1:7" ht="45" outlineLevel="4" x14ac:dyDescent="0.2">
      <c r="A1869" s="283"/>
      <c r="B1869" s="283"/>
      <c r="C1869" s="283" t="s">
        <v>1843</v>
      </c>
      <c r="D1869" s="283"/>
      <c r="E1869" s="286" t="s">
        <v>1844</v>
      </c>
      <c r="F1869" s="288">
        <v>2048180.6</v>
      </c>
      <c r="G1869" s="288">
        <v>2048180.6</v>
      </c>
    </row>
    <row r="1870" spans="1:7" ht="45" outlineLevel="5" x14ac:dyDescent="0.2">
      <c r="A1870" s="283"/>
      <c r="B1870" s="283"/>
      <c r="C1870" s="283" t="s">
        <v>1845</v>
      </c>
      <c r="D1870" s="283"/>
      <c r="E1870" s="286" t="s">
        <v>1846</v>
      </c>
      <c r="F1870" s="288">
        <v>2048180.6</v>
      </c>
      <c r="G1870" s="288">
        <v>2048180.6</v>
      </c>
    </row>
    <row r="1871" spans="1:7" ht="60" outlineLevel="6" x14ac:dyDescent="0.2">
      <c r="A1871" s="283"/>
      <c r="B1871" s="283"/>
      <c r="C1871" s="283" t="s">
        <v>1857</v>
      </c>
      <c r="D1871" s="283"/>
      <c r="E1871" s="286" t="s">
        <v>1858</v>
      </c>
      <c r="F1871" s="288">
        <v>23000</v>
      </c>
      <c r="G1871" s="288">
        <v>23000</v>
      </c>
    </row>
    <row r="1872" spans="1:7" ht="30" outlineLevel="7" x14ac:dyDescent="0.2">
      <c r="A1872" s="283"/>
      <c r="B1872" s="283"/>
      <c r="C1872" s="283"/>
      <c r="D1872" s="283" t="s">
        <v>1419</v>
      </c>
      <c r="E1872" s="286" t="s">
        <v>1420</v>
      </c>
      <c r="F1872" s="288">
        <v>23000</v>
      </c>
      <c r="G1872" s="288">
        <v>23000</v>
      </c>
    </row>
    <row r="1873" spans="1:7" ht="45" outlineLevel="6" x14ac:dyDescent="0.2">
      <c r="A1873" s="283"/>
      <c r="B1873" s="283"/>
      <c r="C1873" s="283" t="s">
        <v>1859</v>
      </c>
      <c r="D1873" s="283"/>
      <c r="E1873" s="286" t="s">
        <v>1860</v>
      </c>
      <c r="F1873" s="288">
        <v>2025180.6</v>
      </c>
      <c r="G1873" s="288">
        <v>2025180.6</v>
      </c>
    </row>
    <row r="1874" spans="1:7" ht="45" outlineLevel="7" x14ac:dyDescent="0.2">
      <c r="A1874" s="283"/>
      <c r="B1874" s="283"/>
      <c r="C1874" s="283"/>
      <c r="D1874" s="283" t="s">
        <v>1417</v>
      </c>
      <c r="E1874" s="286" t="s">
        <v>1418</v>
      </c>
      <c r="F1874" s="288">
        <v>32315.1</v>
      </c>
      <c r="G1874" s="288">
        <v>32315.1</v>
      </c>
    </row>
    <row r="1875" spans="1:7" ht="30" outlineLevel="7" x14ac:dyDescent="0.2">
      <c r="A1875" s="283"/>
      <c r="B1875" s="283"/>
      <c r="C1875" s="283"/>
      <c r="D1875" s="283" t="s">
        <v>1419</v>
      </c>
      <c r="E1875" s="286" t="s">
        <v>1420</v>
      </c>
      <c r="F1875" s="288">
        <v>1992865.5</v>
      </c>
      <c r="G1875" s="288">
        <v>1992865.5</v>
      </c>
    </row>
    <row r="1876" spans="1:7" ht="30" outlineLevel="2" x14ac:dyDescent="0.2">
      <c r="A1876" s="283"/>
      <c r="B1876" s="283" t="s">
        <v>3137</v>
      </c>
      <c r="C1876" s="283"/>
      <c r="D1876" s="283"/>
      <c r="E1876" s="286" t="s">
        <v>3138</v>
      </c>
      <c r="F1876" s="288">
        <v>781076.9</v>
      </c>
      <c r="G1876" s="288">
        <v>810344.8</v>
      </c>
    </row>
    <row r="1877" spans="1:7" ht="45" outlineLevel="3" x14ac:dyDescent="0.2">
      <c r="A1877" s="283"/>
      <c r="B1877" s="283"/>
      <c r="C1877" s="283" t="s">
        <v>1661</v>
      </c>
      <c r="D1877" s="283"/>
      <c r="E1877" s="286" t="s">
        <v>1662</v>
      </c>
      <c r="F1877" s="288">
        <v>717389.7</v>
      </c>
      <c r="G1877" s="288">
        <v>746657.6</v>
      </c>
    </row>
    <row r="1878" spans="1:7" ht="60" outlineLevel="4" x14ac:dyDescent="0.2">
      <c r="A1878" s="283"/>
      <c r="B1878" s="283"/>
      <c r="C1878" s="283" t="s">
        <v>1663</v>
      </c>
      <c r="D1878" s="283"/>
      <c r="E1878" s="286" t="s">
        <v>1664</v>
      </c>
      <c r="F1878" s="288">
        <v>496.6</v>
      </c>
      <c r="G1878" s="288">
        <v>496.6</v>
      </c>
    </row>
    <row r="1879" spans="1:7" ht="45" outlineLevel="5" x14ac:dyDescent="0.2">
      <c r="A1879" s="283"/>
      <c r="B1879" s="283"/>
      <c r="C1879" s="283" t="s">
        <v>1697</v>
      </c>
      <c r="D1879" s="283"/>
      <c r="E1879" s="286" t="s">
        <v>1698</v>
      </c>
      <c r="F1879" s="288">
        <v>496.6</v>
      </c>
      <c r="G1879" s="288">
        <v>496.6</v>
      </c>
    </row>
    <row r="1880" spans="1:7" ht="60" outlineLevel="6" x14ac:dyDescent="0.2">
      <c r="A1880" s="283"/>
      <c r="B1880" s="283"/>
      <c r="C1880" s="283" t="s">
        <v>1717</v>
      </c>
      <c r="D1880" s="283"/>
      <c r="E1880" s="286" t="s">
        <v>1718</v>
      </c>
      <c r="F1880" s="288">
        <v>496.6</v>
      </c>
      <c r="G1880" s="288">
        <v>496.6</v>
      </c>
    </row>
    <row r="1881" spans="1:7" ht="45" outlineLevel="7" x14ac:dyDescent="0.2">
      <c r="A1881" s="283"/>
      <c r="B1881" s="283"/>
      <c r="C1881" s="283"/>
      <c r="D1881" s="283" t="s">
        <v>1417</v>
      </c>
      <c r="E1881" s="286" t="s">
        <v>1418</v>
      </c>
      <c r="F1881" s="288">
        <v>496.6</v>
      </c>
      <c r="G1881" s="288">
        <v>496.6</v>
      </c>
    </row>
    <row r="1882" spans="1:7" ht="30" outlineLevel="4" x14ac:dyDescent="0.2">
      <c r="A1882" s="283"/>
      <c r="B1882" s="283"/>
      <c r="C1882" s="283" t="s">
        <v>1738</v>
      </c>
      <c r="D1882" s="283"/>
      <c r="E1882" s="286" t="s">
        <v>1490</v>
      </c>
      <c r="F1882" s="288">
        <v>716781.1</v>
      </c>
      <c r="G1882" s="288">
        <v>746049</v>
      </c>
    </row>
    <row r="1883" spans="1:7" ht="30" outlineLevel="5" x14ac:dyDescent="0.2">
      <c r="A1883" s="283"/>
      <c r="B1883" s="283"/>
      <c r="C1883" s="283" t="s">
        <v>1739</v>
      </c>
      <c r="D1883" s="283"/>
      <c r="E1883" s="286" t="s">
        <v>1492</v>
      </c>
      <c r="F1883" s="288">
        <v>378179.5</v>
      </c>
      <c r="G1883" s="288">
        <v>378179.5</v>
      </c>
    </row>
    <row r="1884" spans="1:7" ht="30" outlineLevel="6" x14ac:dyDescent="0.2">
      <c r="A1884" s="283"/>
      <c r="B1884" s="283"/>
      <c r="C1884" s="283" t="s">
        <v>1740</v>
      </c>
      <c r="D1884" s="283"/>
      <c r="E1884" s="286" t="s">
        <v>1494</v>
      </c>
      <c r="F1884" s="288">
        <v>62969.2</v>
      </c>
      <c r="G1884" s="288">
        <v>62969.2</v>
      </c>
    </row>
    <row r="1885" spans="1:7" ht="90" outlineLevel="7" x14ac:dyDescent="0.2">
      <c r="A1885" s="283"/>
      <c r="B1885" s="283"/>
      <c r="C1885" s="283"/>
      <c r="D1885" s="283" t="s">
        <v>1428</v>
      </c>
      <c r="E1885" s="286" t="s">
        <v>1429</v>
      </c>
      <c r="F1885" s="288">
        <v>52704</v>
      </c>
      <c r="G1885" s="288">
        <v>52704</v>
      </c>
    </row>
    <row r="1886" spans="1:7" ht="45" outlineLevel="7" x14ac:dyDescent="0.2">
      <c r="A1886" s="283"/>
      <c r="B1886" s="283"/>
      <c r="C1886" s="283"/>
      <c r="D1886" s="283" t="s">
        <v>1417</v>
      </c>
      <c r="E1886" s="286" t="s">
        <v>1418</v>
      </c>
      <c r="F1886" s="288">
        <v>10249.200000000001</v>
      </c>
      <c r="G1886" s="288">
        <v>10249.200000000001</v>
      </c>
    </row>
    <row r="1887" spans="1:7" ht="15" outlineLevel="7" x14ac:dyDescent="0.2">
      <c r="A1887" s="283"/>
      <c r="B1887" s="283"/>
      <c r="C1887" s="283"/>
      <c r="D1887" s="283" t="s">
        <v>1430</v>
      </c>
      <c r="E1887" s="286" t="s">
        <v>1431</v>
      </c>
      <c r="F1887" s="288">
        <v>16</v>
      </c>
      <c r="G1887" s="288">
        <v>16</v>
      </c>
    </row>
    <row r="1888" spans="1:7" ht="30" outlineLevel="6" x14ac:dyDescent="0.2">
      <c r="A1888" s="283"/>
      <c r="B1888" s="283"/>
      <c r="C1888" s="283" t="s">
        <v>1741</v>
      </c>
      <c r="D1888" s="283"/>
      <c r="E1888" s="286" t="s">
        <v>1742</v>
      </c>
      <c r="F1888" s="288">
        <v>315210.3</v>
      </c>
      <c r="G1888" s="288">
        <v>315210.3</v>
      </c>
    </row>
    <row r="1889" spans="1:7" ht="90" outlineLevel="7" x14ac:dyDescent="0.2">
      <c r="A1889" s="283"/>
      <c r="B1889" s="283"/>
      <c r="C1889" s="283"/>
      <c r="D1889" s="283" t="s">
        <v>1428</v>
      </c>
      <c r="E1889" s="286" t="s">
        <v>1429</v>
      </c>
      <c r="F1889" s="288">
        <v>252249.8</v>
      </c>
      <c r="G1889" s="288">
        <v>252249.8</v>
      </c>
    </row>
    <row r="1890" spans="1:7" ht="45" outlineLevel="7" x14ac:dyDescent="0.2">
      <c r="A1890" s="283"/>
      <c r="B1890" s="283"/>
      <c r="C1890" s="283"/>
      <c r="D1890" s="283" t="s">
        <v>1417</v>
      </c>
      <c r="E1890" s="286" t="s">
        <v>1418</v>
      </c>
      <c r="F1890" s="288">
        <v>61724.3</v>
      </c>
      <c r="G1890" s="288">
        <v>61724.3</v>
      </c>
    </row>
    <row r="1891" spans="1:7" ht="15" outlineLevel="7" x14ac:dyDescent="0.2">
      <c r="A1891" s="283"/>
      <c r="B1891" s="283"/>
      <c r="C1891" s="283"/>
      <c r="D1891" s="283" t="s">
        <v>1430</v>
      </c>
      <c r="E1891" s="286" t="s">
        <v>1431</v>
      </c>
      <c r="F1891" s="288">
        <v>1236.2</v>
      </c>
      <c r="G1891" s="288">
        <v>1236.2</v>
      </c>
    </row>
    <row r="1892" spans="1:7" ht="60" outlineLevel="5" x14ac:dyDescent="0.2">
      <c r="A1892" s="283"/>
      <c r="B1892" s="283"/>
      <c r="C1892" s="283" t="s">
        <v>1746</v>
      </c>
      <c r="D1892" s="283"/>
      <c r="E1892" s="286" t="s">
        <v>1747</v>
      </c>
      <c r="F1892" s="288">
        <v>245331.8</v>
      </c>
      <c r="G1892" s="288">
        <v>245099.3</v>
      </c>
    </row>
    <row r="1893" spans="1:7" ht="60" outlineLevel="6" x14ac:dyDescent="0.2">
      <c r="A1893" s="283"/>
      <c r="B1893" s="283"/>
      <c r="C1893" s="283" t="s">
        <v>1748</v>
      </c>
      <c r="D1893" s="283"/>
      <c r="E1893" s="286" t="s">
        <v>1410</v>
      </c>
      <c r="F1893" s="288">
        <v>204771.6</v>
      </c>
      <c r="G1893" s="288">
        <v>204539.1</v>
      </c>
    </row>
    <row r="1894" spans="1:7" ht="45" outlineLevel="7" x14ac:dyDescent="0.2">
      <c r="A1894" s="283"/>
      <c r="B1894" s="283"/>
      <c r="C1894" s="283"/>
      <c r="D1894" s="283" t="s">
        <v>1411</v>
      </c>
      <c r="E1894" s="286" t="s">
        <v>1412</v>
      </c>
      <c r="F1894" s="288">
        <v>204771.6</v>
      </c>
      <c r="G1894" s="288">
        <v>204539.1</v>
      </c>
    </row>
    <row r="1895" spans="1:7" ht="60" outlineLevel="6" x14ac:dyDescent="0.2">
      <c r="A1895" s="283"/>
      <c r="B1895" s="283"/>
      <c r="C1895" s="283" t="s">
        <v>1749</v>
      </c>
      <c r="D1895" s="283"/>
      <c r="E1895" s="286" t="s">
        <v>1527</v>
      </c>
      <c r="F1895" s="288">
        <v>7646</v>
      </c>
      <c r="G1895" s="288">
        <v>7646</v>
      </c>
    </row>
    <row r="1896" spans="1:7" ht="45" outlineLevel="7" x14ac:dyDescent="0.2">
      <c r="A1896" s="283"/>
      <c r="B1896" s="283"/>
      <c r="C1896" s="283"/>
      <c r="D1896" s="283" t="s">
        <v>1417</v>
      </c>
      <c r="E1896" s="286" t="s">
        <v>1418</v>
      </c>
      <c r="F1896" s="288">
        <v>7646</v>
      </c>
      <c r="G1896" s="288">
        <v>7646</v>
      </c>
    </row>
    <row r="1897" spans="1:7" ht="45" outlineLevel="6" x14ac:dyDescent="0.2">
      <c r="A1897" s="283"/>
      <c r="B1897" s="283"/>
      <c r="C1897" s="283" t="s">
        <v>1750</v>
      </c>
      <c r="D1897" s="283"/>
      <c r="E1897" s="286" t="s">
        <v>1751</v>
      </c>
      <c r="F1897" s="288">
        <v>32914.199999999997</v>
      </c>
      <c r="G1897" s="288">
        <v>32914.199999999997</v>
      </c>
    </row>
    <row r="1898" spans="1:7" ht="45" outlineLevel="7" x14ac:dyDescent="0.2">
      <c r="A1898" s="283"/>
      <c r="B1898" s="283"/>
      <c r="C1898" s="283"/>
      <c r="D1898" s="283" t="s">
        <v>1417</v>
      </c>
      <c r="E1898" s="286" t="s">
        <v>1418</v>
      </c>
      <c r="F1898" s="288">
        <v>32914.199999999997</v>
      </c>
      <c r="G1898" s="288">
        <v>32914.199999999997</v>
      </c>
    </row>
    <row r="1899" spans="1:7" ht="105" outlineLevel="5" x14ac:dyDescent="0.2">
      <c r="A1899" s="283"/>
      <c r="B1899" s="283"/>
      <c r="C1899" s="283" t="s">
        <v>1752</v>
      </c>
      <c r="D1899" s="283"/>
      <c r="E1899" s="286" t="s">
        <v>1753</v>
      </c>
      <c r="F1899" s="288">
        <v>93269.8</v>
      </c>
      <c r="G1899" s="288">
        <v>122770.2</v>
      </c>
    </row>
    <row r="1900" spans="1:7" ht="60" outlineLevel="6" x14ac:dyDescent="0.2">
      <c r="A1900" s="283"/>
      <c r="B1900" s="283"/>
      <c r="C1900" s="283" t="s">
        <v>1754</v>
      </c>
      <c r="D1900" s="283"/>
      <c r="E1900" s="286" t="s">
        <v>1410</v>
      </c>
      <c r="F1900" s="288">
        <v>4918.2</v>
      </c>
      <c r="G1900" s="288">
        <v>4918.2</v>
      </c>
    </row>
    <row r="1901" spans="1:7" ht="90" outlineLevel="7" x14ac:dyDescent="0.2">
      <c r="A1901" s="283"/>
      <c r="B1901" s="283"/>
      <c r="C1901" s="283"/>
      <c r="D1901" s="283" t="s">
        <v>1428</v>
      </c>
      <c r="E1901" s="286" t="s">
        <v>1429</v>
      </c>
      <c r="F1901" s="288">
        <v>3500.8</v>
      </c>
      <c r="G1901" s="288">
        <v>3500.8</v>
      </c>
    </row>
    <row r="1902" spans="1:7" ht="45" outlineLevel="7" x14ac:dyDescent="0.2">
      <c r="A1902" s="283"/>
      <c r="B1902" s="283"/>
      <c r="C1902" s="283"/>
      <c r="D1902" s="283" t="s">
        <v>1417</v>
      </c>
      <c r="E1902" s="286" t="s">
        <v>1418</v>
      </c>
      <c r="F1902" s="288">
        <v>1397.4</v>
      </c>
      <c r="G1902" s="288">
        <v>1397.4</v>
      </c>
    </row>
    <row r="1903" spans="1:7" ht="15" outlineLevel="7" x14ac:dyDescent="0.2">
      <c r="A1903" s="283"/>
      <c r="B1903" s="283"/>
      <c r="C1903" s="283"/>
      <c r="D1903" s="283" t="s">
        <v>1430</v>
      </c>
      <c r="E1903" s="286" t="s">
        <v>1431</v>
      </c>
      <c r="F1903" s="288">
        <v>20</v>
      </c>
      <c r="G1903" s="288">
        <v>20</v>
      </c>
    </row>
    <row r="1904" spans="1:7" ht="30" outlineLevel="6" x14ac:dyDescent="0.2">
      <c r="A1904" s="283"/>
      <c r="B1904" s="283"/>
      <c r="C1904" s="283" t="s">
        <v>1755</v>
      </c>
      <c r="D1904" s="283"/>
      <c r="E1904" s="286" t="s">
        <v>1756</v>
      </c>
      <c r="F1904" s="288">
        <v>88351.6</v>
      </c>
      <c r="G1904" s="288">
        <v>117852</v>
      </c>
    </row>
    <row r="1905" spans="1:7" ht="45" outlineLevel="7" x14ac:dyDescent="0.2">
      <c r="A1905" s="283"/>
      <c r="B1905" s="283"/>
      <c r="C1905" s="283"/>
      <c r="D1905" s="283" t="s">
        <v>1417</v>
      </c>
      <c r="E1905" s="286" t="s">
        <v>1418</v>
      </c>
      <c r="F1905" s="288">
        <v>12202.7</v>
      </c>
      <c r="G1905" s="288">
        <v>14158.5</v>
      </c>
    </row>
    <row r="1906" spans="1:7" ht="15" outlineLevel="7" x14ac:dyDescent="0.2">
      <c r="A1906" s="283"/>
      <c r="B1906" s="283"/>
      <c r="C1906" s="283"/>
      <c r="D1906" s="283" t="s">
        <v>1430</v>
      </c>
      <c r="E1906" s="286" t="s">
        <v>1431</v>
      </c>
      <c r="F1906" s="288">
        <v>76148.899999999994</v>
      </c>
      <c r="G1906" s="288">
        <v>103693.5</v>
      </c>
    </row>
    <row r="1907" spans="1:7" ht="30" outlineLevel="4" x14ac:dyDescent="0.2">
      <c r="A1907" s="283"/>
      <c r="B1907" s="283"/>
      <c r="C1907" s="283" t="s">
        <v>1757</v>
      </c>
      <c r="D1907" s="283"/>
      <c r="E1907" s="286" t="s">
        <v>1758</v>
      </c>
      <c r="F1907" s="288">
        <v>112</v>
      </c>
      <c r="G1907" s="288">
        <v>112</v>
      </c>
    </row>
    <row r="1908" spans="1:7" ht="90" outlineLevel="5" x14ac:dyDescent="0.2">
      <c r="A1908" s="283"/>
      <c r="B1908" s="283"/>
      <c r="C1908" s="283" t="s">
        <v>1759</v>
      </c>
      <c r="D1908" s="283"/>
      <c r="E1908" s="286" t="s">
        <v>1760</v>
      </c>
      <c r="F1908" s="288">
        <v>112</v>
      </c>
      <c r="G1908" s="288">
        <v>112</v>
      </c>
    </row>
    <row r="1909" spans="1:7" ht="60" outlineLevel="6" x14ac:dyDescent="0.2">
      <c r="A1909" s="283"/>
      <c r="B1909" s="283"/>
      <c r="C1909" s="283" t="s">
        <v>1761</v>
      </c>
      <c r="D1909" s="283"/>
      <c r="E1909" s="286" t="s">
        <v>1762</v>
      </c>
      <c r="F1909" s="288">
        <v>112</v>
      </c>
      <c r="G1909" s="288">
        <v>112</v>
      </c>
    </row>
    <row r="1910" spans="1:7" ht="30" outlineLevel="7" x14ac:dyDescent="0.2">
      <c r="A1910" s="283"/>
      <c r="B1910" s="283"/>
      <c r="C1910" s="283"/>
      <c r="D1910" s="283" t="s">
        <v>1419</v>
      </c>
      <c r="E1910" s="286" t="s">
        <v>1420</v>
      </c>
      <c r="F1910" s="288">
        <v>112</v>
      </c>
      <c r="G1910" s="288">
        <v>112</v>
      </c>
    </row>
    <row r="1911" spans="1:7" ht="60" outlineLevel="3" x14ac:dyDescent="0.2">
      <c r="A1911" s="283"/>
      <c r="B1911" s="283"/>
      <c r="C1911" s="283" t="s">
        <v>1763</v>
      </c>
      <c r="D1911" s="283"/>
      <c r="E1911" s="286" t="s">
        <v>1764</v>
      </c>
      <c r="F1911" s="288">
        <v>33262.300000000003</v>
      </c>
      <c r="G1911" s="288">
        <v>33262.300000000003</v>
      </c>
    </row>
    <row r="1912" spans="1:7" ht="75" outlineLevel="4" x14ac:dyDescent="0.2">
      <c r="A1912" s="283"/>
      <c r="B1912" s="283"/>
      <c r="C1912" s="283" t="s">
        <v>1765</v>
      </c>
      <c r="D1912" s="283"/>
      <c r="E1912" s="286" t="s">
        <v>1766</v>
      </c>
      <c r="F1912" s="288">
        <v>22194.9</v>
      </c>
      <c r="G1912" s="288">
        <v>22194.9</v>
      </c>
    </row>
    <row r="1913" spans="1:7" ht="60" outlineLevel="5" x14ac:dyDescent="0.2">
      <c r="A1913" s="283"/>
      <c r="B1913" s="283"/>
      <c r="C1913" s="283" t="s">
        <v>1767</v>
      </c>
      <c r="D1913" s="283"/>
      <c r="E1913" s="286" t="s">
        <v>1768</v>
      </c>
      <c r="F1913" s="288">
        <v>22194.9</v>
      </c>
      <c r="G1913" s="288">
        <v>22194.9</v>
      </c>
    </row>
    <row r="1914" spans="1:7" ht="60" outlineLevel="6" x14ac:dyDescent="0.2">
      <c r="A1914" s="283"/>
      <c r="B1914" s="283"/>
      <c r="C1914" s="283" t="s">
        <v>1770</v>
      </c>
      <c r="D1914" s="283"/>
      <c r="E1914" s="286" t="s">
        <v>1527</v>
      </c>
      <c r="F1914" s="288">
        <v>700</v>
      </c>
      <c r="G1914" s="288">
        <v>700</v>
      </c>
    </row>
    <row r="1915" spans="1:7" ht="45" outlineLevel="7" x14ac:dyDescent="0.2">
      <c r="A1915" s="283"/>
      <c r="B1915" s="283"/>
      <c r="C1915" s="283"/>
      <c r="D1915" s="283" t="s">
        <v>1417</v>
      </c>
      <c r="E1915" s="286" t="s">
        <v>1418</v>
      </c>
      <c r="F1915" s="288">
        <v>700</v>
      </c>
      <c r="G1915" s="288">
        <v>700</v>
      </c>
    </row>
    <row r="1916" spans="1:7" ht="75" outlineLevel="6" x14ac:dyDescent="0.2">
      <c r="A1916" s="283"/>
      <c r="B1916" s="283"/>
      <c r="C1916" s="283" t="s">
        <v>1771</v>
      </c>
      <c r="D1916" s="283"/>
      <c r="E1916" s="286" t="s">
        <v>1772</v>
      </c>
      <c r="F1916" s="288">
        <v>2018.4</v>
      </c>
      <c r="G1916" s="288">
        <v>2018.4</v>
      </c>
    </row>
    <row r="1917" spans="1:7" ht="45" outlineLevel="7" x14ac:dyDescent="0.2">
      <c r="A1917" s="283"/>
      <c r="B1917" s="283"/>
      <c r="C1917" s="283"/>
      <c r="D1917" s="283" t="s">
        <v>1417</v>
      </c>
      <c r="E1917" s="286" t="s">
        <v>1418</v>
      </c>
      <c r="F1917" s="288">
        <v>1118.4000000000001</v>
      </c>
      <c r="G1917" s="288">
        <v>1118.4000000000001</v>
      </c>
    </row>
    <row r="1918" spans="1:7" ht="30" outlineLevel="7" x14ac:dyDescent="0.2">
      <c r="A1918" s="283"/>
      <c r="B1918" s="283"/>
      <c r="C1918" s="283"/>
      <c r="D1918" s="283" t="s">
        <v>1419</v>
      </c>
      <c r="E1918" s="286" t="s">
        <v>1420</v>
      </c>
      <c r="F1918" s="288">
        <v>900</v>
      </c>
      <c r="G1918" s="288">
        <v>900</v>
      </c>
    </row>
    <row r="1919" spans="1:7" ht="60" outlineLevel="6" x14ac:dyDescent="0.2">
      <c r="A1919" s="283"/>
      <c r="B1919" s="283"/>
      <c r="C1919" s="283" t="s">
        <v>1773</v>
      </c>
      <c r="D1919" s="283"/>
      <c r="E1919" s="286" t="s">
        <v>1774</v>
      </c>
      <c r="F1919" s="288">
        <v>18020</v>
      </c>
      <c r="G1919" s="288">
        <v>18020</v>
      </c>
    </row>
    <row r="1920" spans="1:7" ht="45" outlineLevel="7" x14ac:dyDescent="0.2">
      <c r="A1920" s="283"/>
      <c r="B1920" s="283"/>
      <c r="C1920" s="283"/>
      <c r="D1920" s="283" t="s">
        <v>1417</v>
      </c>
      <c r="E1920" s="286" t="s">
        <v>1418</v>
      </c>
      <c r="F1920" s="288">
        <v>405.8</v>
      </c>
      <c r="G1920" s="288">
        <v>405.8</v>
      </c>
    </row>
    <row r="1921" spans="1:7" ht="30" outlineLevel="7" x14ac:dyDescent="0.2">
      <c r="A1921" s="283"/>
      <c r="B1921" s="283"/>
      <c r="C1921" s="283"/>
      <c r="D1921" s="283" t="s">
        <v>1419</v>
      </c>
      <c r="E1921" s="286" t="s">
        <v>1420</v>
      </c>
      <c r="F1921" s="288">
        <v>6000</v>
      </c>
      <c r="G1921" s="288">
        <v>6000</v>
      </c>
    </row>
    <row r="1922" spans="1:7" ht="45" outlineLevel="7" x14ac:dyDescent="0.2">
      <c r="A1922" s="283"/>
      <c r="B1922" s="283"/>
      <c r="C1922" s="283"/>
      <c r="D1922" s="283" t="s">
        <v>1411</v>
      </c>
      <c r="E1922" s="286" t="s">
        <v>1412</v>
      </c>
      <c r="F1922" s="288">
        <v>11614.2</v>
      </c>
      <c r="G1922" s="288">
        <v>11614.2</v>
      </c>
    </row>
    <row r="1923" spans="1:7" ht="120" outlineLevel="6" x14ac:dyDescent="0.2">
      <c r="A1923" s="283"/>
      <c r="B1923" s="283"/>
      <c r="C1923" s="283" t="s">
        <v>1775</v>
      </c>
      <c r="D1923" s="283"/>
      <c r="E1923" s="286" t="s">
        <v>1776</v>
      </c>
      <c r="F1923" s="288">
        <v>1456.5</v>
      </c>
      <c r="G1923" s="288">
        <v>1456.5</v>
      </c>
    </row>
    <row r="1924" spans="1:7" ht="45" outlineLevel="7" x14ac:dyDescent="0.2">
      <c r="A1924" s="283"/>
      <c r="B1924" s="283"/>
      <c r="C1924" s="283"/>
      <c r="D1924" s="283" t="s">
        <v>1417</v>
      </c>
      <c r="E1924" s="286" t="s">
        <v>1418</v>
      </c>
      <c r="F1924" s="288">
        <v>270</v>
      </c>
      <c r="G1924" s="288">
        <v>270</v>
      </c>
    </row>
    <row r="1925" spans="1:7" ht="45" outlineLevel="7" x14ac:dyDescent="0.2">
      <c r="A1925" s="283"/>
      <c r="B1925" s="283"/>
      <c r="C1925" s="283"/>
      <c r="D1925" s="283" t="s">
        <v>1411</v>
      </c>
      <c r="E1925" s="286" t="s">
        <v>1412</v>
      </c>
      <c r="F1925" s="288">
        <v>1186.5</v>
      </c>
      <c r="G1925" s="288">
        <v>1186.5</v>
      </c>
    </row>
    <row r="1926" spans="1:7" ht="60" outlineLevel="4" x14ac:dyDescent="0.2">
      <c r="A1926" s="283"/>
      <c r="B1926" s="283"/>
      <c r="C1926" s="283" t="s">
        <v>1777</v>
      </c>
      <c r="D1926" s="283"/>
      <c r="E1926" s="286" t="s">
        <v>1778</v>
      </c>
      <c r="F1926" s="288">
        <v>11067.4</v>
      </c>
      <c r="G1926" s="288">
        <v>11067.4</v>
      </c>
    </row>
    <row r="1927" spans="1:7" ht="45" outlineLevel="5" x14ac:dyDescent="0.2">
      <c r="A1927" s="283"/>
      <c r="B1927" s="283"/>
      <c r="C1927" s="283" t="s">
        <v>1779</v>
      </c>
      <c r="D1927" s="283"/>
      <c r="E1927" s="286" t="s">
        <v>1780</v>
      </c>
      <c r="F1927" s="288">
        <v>11067.4</v>
      </c>
      <c r="G1927" s="288">
        <v>11067.4</v>
      </c>
    </row>
    <row r="1928" spans="1:7" ht="60" outlineLevel="6" x14ac:dyDescent="0.2">
      <c r="A1928" s="283"/>
      <c r="B1928" s="283"/>
      <c r="C1928" s="283" t="s">
        <v>1782</v>
      </c>
      <c r="D1928" s="283"/>
      <c r="E1928" s="286" t="s">
        <v>1783</v>
      </c>
      <c r="F1928" s="288">
        <v>7889.7</v>
      </c>
      <c r="G1928" s="288">
        <v>7889.7</v>
      </c>
    </row>
    <row r="1929" spans="1:7" ht="45" outlineLevel="7" x14ac:dyDescent="0.2">
      <c r="A1929" s="283"/>
      <c r="B1929" s="283"/>
      <c r="C1929" s="283"/>
      <c r="D1929" s="283" t="s">
        <v>1417</v>
      </c>
      <c r="E1929" s="286" t="s">
        <v>1418</v>
      </c>
      <c r="F1929" s="288">
        <v>889.7</v>
      </c>
      <c r="G1929" s="288">
        <v>889.7</v>
      </c>
    </row>
    <row r="1930" spans="1:7" ht="30" outlineLevel="7" x14ac:dyDescent="0.2">
      <c r="A1930" s="283"/>
      <c r="B1930" s="283"/>
      <c r="C1930" s="283"/>
      <c r="D1930" s="283" t="s">
        <v>1419</v>
      </c>
      <c r="E1930" s="286" t="s">
        <v>1420</v>
      </c>
      <c r="F1930" s="288">
        <v>1000</v>
      </c>
      <c r="G1930" s="288">
        <v>1000</v>
      </c>
    </row>
    <row r="1931" spans="1:7" ht="45" outlineLevel="7" x14ac:dyDescent="0.2">
      <c r="A1931" s="283"/>
      <c r="B1931" s="283"/>
      <c r="C1931" s="283"/>
      <c r="D1931" s="283" t="s">
        <v>1411</v>
      </c>
      <c r="E1931" s="286" t="s">
        <v>1412</v>
      </c>
      <c r="F1931" s="288">
        <v>6000</v>
      </c>
      <c r="G1931" s="288">
        <v>6000</v>
      </c>
    </row>
    <row r="1932" spans="1:7" ht="45" outlineLevel="6" x14ac:dyDescent="0.2">
      <c r="A1932" s="283"/>
      <c r="B1932" s="283"/>
      <c r="C1932" s="283" t="s">
        <v>1784</v>
      </c>
      <c r="D1932" s="283"/>
      <c r="E1932" s="286" t="s">
        <v>1785</v>
      </c>
      <c r="F1932" s="288">
        <v>162</v>
      </c>
      <c r="G1932" s="288">
        <v>162</v>
      </c>
    </row>
    <row r="1933" spans="1:7" ht="45" outlineLevel="7" x14ac:dyDescent="0.2">
      <c r="A1933" s="283"/>
      <c r="B1933" s="283"/>
      <c r="C1933" s="283"/>
      <c r="D1933" s="283" t="s">
        <v>1417</v>
      </c>
      <c r="E1933" s="286" t="s">
        <v>1418</v>
      </c>
      <c r="F1933" s="288">
        <v>162</v>
      </c>
      <c r="G1933" s="288">
        <v>162</v>
      </c>
    </row>
    <row r="1934" spans="1:7" ht="75" outlineLevel="6" x14ac:dyDescent="0.2">
      <c r="A1934" s="283"/>
      <c r="B1934" s="283"/>
      <c r="C1934" s="283" t="s">
        <v>1786</v>
      </c>
      <c r="D1934" s="283"/>
      <c r="E1934" s="286" t="s">
        <v>1787</v>
      </c>
      <c r="F1934" s="288">
        <v>3015.7</v>
      </c>
      <c r="G1934" s="288">
        <v>3015.7</v>
      </c>
    </row>
    <row r="1935" spans="1:7" ht="30" outlineLevel="7" x14ac:dyDescent="0.2">
      <c r="A1935" s="283"/>
      <c r="B1935" s="283"/>
      <c r="C1935" s="283"/>
      <c r="D1935" s="283" t="s">
        <v>1419</v>
      </c>
      <c r="E1935" s="286" t="s">
        <v>1420</v>
      </c>
      <c r="F1935" s="288">
        <v>1000</v>
      </c>
      <c r="G1935" s="288">
        <v>1000</v>
      </c>
    </row>
    <row r="1936" spans="1:7" ht="45" outlineLevel="7" x14ac:dyDescent="0.2">
      <c r="A1936" s="283"/>
      <c r="B1936" s="283"/>
      <c r="C1936" s="283"/>
      <c r="D1936" s="283" t="s">
        <v>1411</v>
      </c>
      <c r="E1936" s="286" t="s">
        <v>1412</v>
      </c>
      <c r="F1936" s="288">
        <v>2015.7</v>
      </c>
      <c r="G1936" s="288">
        <v>2015.7</v>
      </c>
    </row>
    <row r="1937" spans="1:7" ht="30" outlineLevel="3" x14ac:dyDescent="0.2">
      <c r="A1937" s="283"/>
      <c r="B1937" s="283"/>
      <c r="C1937" s="283" t="s">
        <v>1788</v>
      </c>
      <c r="D1937" s="283"/>
      <c r="E1937" s="286" t="s">
        <v>1789</v>
      </c>
      <c r="F1937" s="288">
        <v>16591.5</v>
      </c>
      <c r="G1937" s="288">
        <v>16591.5</v>
      </c>
    </row>
    <row r="1938" spans="1:7" ht="45" outlineLevel="4" x14ac:dyDescent="0.2">
      <c r="A1938" s="283"/>
      <c r="B1938" s="283"/>
      <c r="C1938" s="283" t="s">
        <v>1820</v>
      </c>
      <c r="D1938" s="283"/>
      <c r="E1938" s="286" t="s">
        <v>1821</v>
      </c>
      <c r="F1938" s="288">
        <v>6723</v>
      </c>
      <c r="G1938" s="288">
        <v>6723</v>
      </c>
    </row>
    <row r="1939" spans="1:7" ht="60" outlineLevel="5" x14ac:dyDescent="0.2">
      <c r="A1939" s="283"/>
      <c r="B1939" s="283"/>
      <c r="C1939" s="283" t="s">
        <v>1822</v>
      </c>
      <c r="D1939" s="283"/>
      <c r="E1939" s="286" t="s">
        <v>1823</v>
      </c>
      <c r="F1939" s="288">
        <v>6723</v>
      </c>
      <c r="G1939" s="288">
        <v>6723</v>
      </c>
    </row>
    <row r="1940" spans="1:7" ht="60" outlineLevel="6" x14ac:dyDescent="0.2">
      <c r="A1940" s="283"/>
      <c r="B1940" s="283"/>
      <c r="C1940" s="283" t="s">
        <v>1824</v>
      </c>
      <c r="D1940" s="283"/>
      <c r="E1940" s="286" t="s">
        <v>1527</v>
      </c>
      <c r="F1940" s="288">
        <v>300</v>
      </c>
      <c r="G1940" s="288">
        <v>300</v>
      </c>
    </row>
    <row r="1941" spans="1:7" ht="45" outlineLevel="7" x14ac:dyDescent="0.2">
      <c r="A1941" s="283"/>
      <c r="B1941" s="283"/>
      <c r="C1941" s="283"/>
      <c r="D1941" s="283" t="s">
        <v>1411</v>
      </c>
      <c r="E1941" s="286" t="s">
        <v>1412</v>
      </c>
      <c r="F1941" s="288">
        <v>300</v>
      </c>
      <c r="G1941" s="288">
        <v>300</v>
      </c>
    </row>
    <row r="1942" spans="1:7" ht="45" outlineLevel="6" x14ac:dyDescent="0.2">
      <c r="A1942" s="283"/>
      <c r="B1942" s="283"/>
      <c r="C1942" s="283" t="s">
        <v>1825</v>
      </c>
      <c r="D1942" s="283"/>
      <c r="E1942" s="286" t="s">
        <v>1826</v>
      </c>
      <c r="F1942" s="288">
        <v>3943</v>
      </c>
      <c r="G1942" s="288">
        <v>3943</v>
      </c>
    </row>
    <row r="1943" spans="1:7" ht="45" outlineLevel="7" x14ac:dyDescent="0.2">
      <c r="A1943" s="283"/>
      <c r="B1943" s="283"/>
      <c r="C1943" s="283"/>
      <c r="D1943" s="283" t="s">
        <v>1417</v>
      </c>
      <c r="E1943" s="286" t="s">
        <v>1418</v>
      </c>
      <c r="F1943" s="288">
        <v>703</v>
      </c>
      <c r="G1943" s="288">
        <v>703</v>
      </c>
    </row>
    <row r="1944" spans="1:7" ht="30" outlineLevel="7" x14ac:dyDescent="0.2">
      <c r="A1944" s="283"/>
      <c r="B1944" s="283"/>
      <c r="C1944" s="283"/>
      <c r="D1944" s="283" t="s">
        <v>1419</v>
      </c>
      <c r="E1944" s="286" t="s">
        <v>1420</v>
      </c>
      <c r="F1944" s="288">
        <v>240</v>
      </c>
      <c r="G1944" s="288">
        <v>240</v>
      </c>
    </row>
    <row r="1945" spans="1:7" ht="45" outlineLevel="7" x14ac:dyDescent="0.2">
      <c r="A1945" s="283"/>
      <c r="B1945" s="283"/>
      <c r="C1945" s="283"/>
      <c r="D1945" s="283" t="s">
        <v>1411</v>
      </c>
      <c r="E1945" s="286" t="s">
        <v>1412</v>
      </c>
      <c r="F1945" s="288">
        <v>3000</v>
      </c>
      <c r="G1945" s="288">
        <v>3000</v>
      </c>
    </row>
    <row r="1946" spans="1:7" ht="45" outlineLevel="6" x14ac:dyDescent="0.2">
      <c r="A1946" s="283"/>
      <c r="B1946" s="283"/>
      <c r="C1946" s="283" t="s">
        <v>1827</v>
      </c>
      <c r="D1946" s="283"/>
      <c r="E1946" s="286" t="s">
        <v>1828</v>
      </c>
      <c r="F1946" s="288">
        <v>1780</v>
      </c>
      <c r="G1946" s="288">
        <v>1780</v>
      </c>
    </row>
    <row r="1947" spans="1:7" ht="45" outlineLevel="7" x14ac:dyDescent="0.2">
      <c r="A1947" s="283"/>
      <c r="B1947" s="283"/>
      <c r="C1947" s="283"/>
      <c r="D1947" s="283" t="s">
        <v>1417</v>
      </c>
      <c r="E1947" s="286" t="s">
        <v>1418</v>
      </c>
      <c r="F1947" s="288">
        <v>1150</v>
      </c>
      <c r="G1947" s="288">
        <v>1150</v>
      </c>
    </row>
    <row r="1948" spans="1:7" ht="45" outlineLevel="7" x14ac:dyDescent="0.2">
      <c r="A1948" s="283"/>
      <c r="B1948" s="283"/>
      <c r="C1948" s="283"/>
      <c r="D1948" s="283" t="s">
        <v>1411</v>
      </c>
      <c r="E1948" s="286" t="s">
        <v>1412</v>
      </c>
      <c r="F1948" s="288">
        <v>630</v>
      </c>
      <c r="G1948" s="288">
        <v>630</v>
      </c>
    </row>
    <row r="1949" spans="1:7" ht="30" outlineLevel="6" x14ac:dyDescent="0.2">
      <c r="A1949" s="283"/>
      <c r="B1949" s="283"/>
      <c r="C1949" s="283" t="s">
        <v>1829</v>
      </c>
      <c r="D1949" s="283"/>
      <c r="E1949" s="286" t="s">
        <v>1830</v>
      </c>
      <c r="F1949" s="288">
        <v>700</v>
      </c>
      <c r="G1949" s="288">
        <v>700</v>
      </c>
    </row>
    <row r="1950" spans="1:7" ht="45" outlineLevel="7" x14ac:dyDescent="0.2">
      <c r="A1950" s="283"/>
      <c r="B1950" s="283"/>
      <c r="C1950" s="283"/>
      <c r="D1950" s="283" t="s">
        <v>1411</v>
      </c>
      <c r="E1950" s="286" t="s">
        <v>1412</v>
      </c>
      <c r="F1950" s="288">
        <v>700</v>
      </c>
      <c r="G1950" s="288">
        <v>700</v>
      </c>
    </row>
    <row r="1951" spans="1:7" ht="45" outlineLevel="4" x14ac:dyDescent="0.2">
      <c r="A1951" s="283"/>
      <c r="B1951" s="283"/>
      <c r="C1951" s="283" t="s">
        <v>1837</v>
      </c>
      <c r="D1951" s="283"/>
      <c r="E1951" s="286" t="s">
        <v>1838</v>
      </c>
      <c r="F1951" s="288">
        <v>245.1</v>
      </c>
      <c r="G1951" s="288">
        <v>245.1</v>
      </c>
    </row>
    <row r="1952" spans="1:7" ht="60" outlineLevel="5" x14ac:dyDescent="0.2">
      <c r="A1952" s="283"/>
      <c r="B1952" s="283"/>
      <c r="C1952" s="283" t="s">
        <v>1839</v>
      </c>
      <c r="D1952" s="283"/>
      <c r="E1952" s="286" t="s">
        <v>1840</v>
      </c>
      <c r="F1952" s="288">
        <v>245.1</v>
      </c>
      <c r="G1952" s="288">
        <v>245.1</v>
      </c>
    </row>
    <row r="1953" spans="1:7" ht="30" outlineLevel="6" x14ac:dyDescent="0.2">
      <c r="A1953" s="283"/>
      <c r="B1953" s="283"/>
      <c r="C1953" s="283" t="s">
        <v>3056</v>
      </c>
      <c r="D1953" s="283"/>
      <c r="E1953" s="286" t="s">
        <v>3057</v>
      </c>
      <c r="F1953" s="288">
        <v>245.1</v>
      </c>
      <c r="G1953" s="288">
        <v>245.1</v>
      </c>
    </row>
    <row r="1954" spans="1:7" ht="45" outlineLevel="7" x14ac:dyDescent="0.2">
      <c r="A1954" s="283"/>
      <c r="B1954" s="283"/>
      <c r="C1954" s="283"/>
      <c r="D1954" s="283" t="s">
        <v>1417</v>
      </c>
      <c r="E1954" s="286" t="s">
        <v>1418</v>
      </c>
      <c r="F1954" s="288">
        <v>245.1</v>
      </c>
      <c r="G1954" s="288">
        <v>245.1</v>
      </c>
    </row>
    <row r="1955" spans="1:7" ht="45" outlineLevel="4" x14ac:dyDescent="0.2">
      <c r="A1955" s="283"/>
      <c r="B1955" s="283"/>
      <c r="C1955" s="283" t="s">
        <v>1843</v>
      </c>
      <c r="D1955" s="283"/>
      <c r="E1955" s="286" t="s">
        <v>1844</v>
      </c>
      <c r="F1955" s="288">
        <v>3736.4</v>
      </c>
      <c r="G1955" s="288">
        <v>3736.4</v>
      </c>
    </row>
    <row r="1956" spans="1:7" ht="45" outlineLevel="5" x14ac:dyDescent="0.2">
      <c r="A1956" s="283"/>
      <c r="B1956" s="283"/>
      <c r="C1956" s="283" t="s">
        <v>1845</v>
      </c>
      <c r="D1956" s="283"/>
      <c r="E1956" s="286" t="s">
        <v>1846</v>
      </c>
      <c r="F1956" s="288">
        <v>1239.5</v>
      </c>
      <c r="G1956" s="288">
        <v>1239.5</v>
      </c>
    </row>
    <row r="1957" spans="1:7" ht="60" outlineLevel="6" x14ac:dyDescent="0.2">
      <c r="A1957" s="283"/>
      <c r="B1957" s="283"/>
      <c r="C1957" s="283" t="s">
        <v>1848</v>
      </c>
      <c r="D1957" s="283"/>
      <c r="E1957" s="286" t="s">
        <v>1527</v>
      </c>
      <c r="F1957" s="288">
        <v>185</v>
      </c>
      <c r="G1957" s="288">
        <v>185</v>
      </c>
    </row>
    <row r="1958" spans="1:7" ht="45" outlineLevel="7" x14ac:dyDescent="0.2">
      <c r="A1958" s="283"/>
      <c r="B1958" s="283"/>
      <c r="C1958" s="283"/>
      <c r="D1958" s="283" t="s">
        <v>1417</v>
      </c>
      <c r="E1958" s="286" t="s">
        <v>1418</v>
      </c>
      <c r="F1958" s="288">
        <v>185</v>
      </c>
      <c r="G1958" s="288">
        <v>185</v>
      </c>
    </row>
    <row r="1959" spans="1:7" ht="45" outlineLevel="6" x14ac:dyDescent="0.2">
      <c r="A1959" s="283"/>
      <c r="B1959" s="283"/>
      <c r="C1959" s="283" t="s">
        <v>1849</v>
      </c>
      <c r="D1959" s="283"/>
      <c r="E1959" s="286" t="s">
        <v>1850</v>
      </c>
      <c r="F1959" s="288">
        <v>222</v>
      </c>
      <c r="G1959" s="288">
        <v>222</v>
      </c>
    </row>
    <row r="1960" spans="1:7" ht="45" outlineLevel="7" x14ac:dyDescent="0.2">
      <c r="A1960" s="283"/>
      <c r="B1960" s="283"/>
      <c r="C1960" s="283"/>
      <c r="D1960" s="283" t="s">
        <v>1417</v>
      </c>
      <c r="E1960" s="286" t="s">
        <v>1418</v>
      </c>
      <c r="F1960" s="288">
        <v>222</v>
      </c>
      <c r="G1960" s="288">
        <v>222</v>
      </c>
    </row>
    <row r="1961" spans="1:7" ht="60" outlineLevel="6" x14ac:dyDescent="0.2">
      <c r="A1961" s="283"/>
      <c r="B1961" s="283"/>
      <c r="C1961" s="283" t="s">
        <v>1851</v>
      </c>
      <c r="D1961" s="283"/>
      <c r="E1961" s="286" t="s">
        <v>1852</v>
      </c>
      <c r="F1961" s="288">
        <v>832.5</v>
      </c>
      <c r="G1961" s="288">
        <v>832.5</v>
      </c>
    </row>
    <row r="1962" spans="1:7" ht="45" outlineLevel="7" x14ac:dyDescent="0.2">
      <c r="A1962" s="283"/>
      <c r="B1962" s="283"/>
      <c r="C1962" s="283"/>
      <c r="D1962" s="283" t="s">
        <v>1417</v>
      </c>
      <c r="E1962" s="286" t="s">
        <v>1418</v>
      </c>
      <c r="F1962" s="288">
        <v>532.5</v>
      </c>
      <c r="G1962" s="288">
        <v>532.5</v>
      </c>
    </row>
    <row r="1963" spans="1:7" ht="30" outlineLevel="7" x14ac:dyDescent="0.2">
      <c r="A1963" s="283"/>
      <c r="B1963" s="283"/>
      <c r="C1963" s="283"/>
      <c r="D1963" s="283" t="s">
        <v>1419</v>
      </c>
      <c r="E1963" s="286" t="s">
        <v>1420</v>
      </c>
      <c r="F1963" s="288">
        <v>300</v>
      </c>
      <c r="G1963" s="288">
        <v>300</v>
      </c>
    </row>
    <row r="1964" spans="1:7" ht="60" outlineLevel="5" x14ac:dyDescent="0.2">
      <c r="A1964" s="283"/>
      <c r="B1964" s="283"/>
      <c r="C1964" s="283" t="s">
        <v>1863</v>
      </c>
      <c r="D1964" s="283"/>
      <c r="E1964" s="286" t="s">
        <v>1864</v>
      </c>
      <c r="F1964" s="288">
        <v>2496.9</v>
      </c>
      <c r="G1964" s="288">
        <v>2496.9</v>
      </c>
    </row>
    <row r="1965" spans="1:7" ht="30" outlineLevel="6" x14ac:dyDescent="0.2">
      <c r="A1965" s="283"/>
      <c r="B1965" s="283"/>
      <c r="C1965" s="283" t="s">
        <v>1866</v>
      </c>
      <c r="D1965" s="283"/>
      <c r="E1965" s="286" t="s">
        <v>1867</v>
      </c>
      <c r="F1965" s="288">
        <v>2496.9</v>
      </c>
      <c r="G1965" s="288">
        <v>2496.9</v>
      </c>
    </row>
    <row r="1966" spans="1:7" ht="45" outlineLevel="7" x14ac:dyDescent="0.2">
      <c r="A1966" s="283"/>
      <c r="B1966" s="283"/>
      <c r="C1966" s="283"/>
      <c r="D1966" s="283" t="s">
        <v>1417</v>
      </c>
      <c r="E1966" s="286" t="s">
        <v>1418</v>
      </c>
      <c r="F1966" s="288">
        <v>1776.9</v>
      </c>
      <c r="G1966" s="288">
        <v>1776.9</v>
      </c>
    </row>
    <row r="1967" spans="1:7" ht="45" outlineLevel="7" x14ac:dyDescent="0.2">
      <c r="A1967" s="283"/>
      <c r="B1967" s="283"/>
      <c r="C1967" s="283"/>
      <c r="D1967" s="283" t="s">
        <v>1411</v>
      </c>
      <c r="E1967" s="286" t="s">
        <v>1412</v>
      </c>
      <c r="F1967" s="288">
        <v>720</v>
      </c>
      <c r="G1967" s="288">
        <v>720</v>
      </c>
    </row>
    <row r="1968" spans="1:7" ht="45" outlineLevel="4" x14ac:dyDescent="0.2">
      <c r="A1968" s="283"/>
      <c r="B1968" s="283"/>
      <c r="C1968" s="283" t="s">
        <v>1874</v>
      </c>
      <c r="D1968" s="283"/>
      <c r="E1968" s="286" t="s">
        <v>1875</v>
      </c>
      <c r="F1968" s="288">
        <v>1000</v>
      </c>
      <c r="G1968" s="288">
        <v>1000</v>
      </c>
    </row>
    <row r="1969" spans="1:7" ht="60" outlineLevel="5" x14ac:dyDescent="0.2">
      <c r="A1969" s="283"/>
      <c r="B1969" s="283"/>
      <c r="C1969" s="283" t="s">
        <v>1876</v>
      </c>
      <c r="D1969" s="283"/>
      <c r="E1969" s="286" t="s">
        <v>1877</v>
      </c>
      <c r="F1969" s="288">
        <v>1000</v>
      </c>
      <c r="G1969" s="288">
        <v>1000</v>
      </c>
    </row>
    <row r="1970" spans="1:7" ht="30" outlineLevel="6" x14ac:dyDescent="0.2">
      <c r="A1970" s="283"/>
      <c r="B1970" s="283"/>
      <c r="C1970" s="283" t="s">
        <v>1879</v>
      </c>
      <c r="D1970" s="283"/>
      <c r="E1970" s="286" t="s">
        <v>1880</v>
      </c>
      <c r="F1970" s="288">
        <v>1000</v>
      </c>
      <c r="G1970" s="288">
        <v>1000</v>
      </c>
    </row>
    <row r="1971" spans="1:7" ht="45" outlineLevel="7" x14ac:dyDescent="0.2">
      <c r="A1971" s="283"/>
      <c r="B1971" s="283"/>
      <c r="C1971" s="283"/>
      <c r="D1971" s="283" t="s">
        <v>1417</v>
      </c>
      <c r="E1971" s="286" t="s">
        <v>1418</v>
      </c>
      <c r="F1971" s="288">
        <v>1000</v>
      </c>
      <c r="G1971" s="288">
        <v>1000</v>
      </c>
    </row>
    <row r="1972" spans="1:7" ht="30" outlineLevel="4" x14ac:dyDescent="0.2">
      <c r="A1972" s="283"/>
      <c r="B1972" s="283"/>
      <c r="C1972" s="283" t="s">
        <v>1887</v>
      </c>
      <c r="D1972" s="283"/>
      <c r="E1972" s="286" t="s">
        <v>1888</v>
      </c>
      <c r="F1972" s="288">
        <v>900</v>
      </c>
      <c r="G1972" s="288">
        <v>900</v>
      </c>
    </row>
    <row r="1973" spans="1:7" ht="60" outlineLevel="5" x14ac:dyDescent="0.2">
      <c r="A1973" s="283"/>
      <c r="B1973" s="283"/>
      <c r="C1973" s="283" t="s">
        <v>1889</v>
      </c>
      <c r="D1973" s="283"/>
      <c r="E1973" s="286" t="s">
        <v>1890</v>
      </c>
      <c r="F1973" s="288">
        <v>900</v>
      </c>
      <c r="G1973" s="288">
        <v>900</v>
      </c>
    </row>
    <row r="1974" spans="1:7" ht="60" outlineLevel="6" x14ac:dyDescent="0.2">
      <c r="A1974" s="283"/>
      <c r="B1974" s="283"/>
      <c r="C1974" s="283" t="s">
        <v>1891</v>
      </c>
      <c r="D1974" s="283"/>
      <c r="E1974" s="286" t="s">
        <v>1527</v>
      </c>
      <c r="F1974" s="288">
        <v>600</v>
      </c>
      <c r="G1974" s="288">
        <v>600</v>
      </c>
    </row>
    <row r="1975" spans="1:7" ht="45" outlineLevel="7" x14ac:dyDescent="0.2">
      <c r="A1975" s="283"/>
      <c r="B1975" s="283"/>
      <c r="C1975" s="283"/>
      <c r="D1975" s="283" t="s">
        <v>1411</v>
      </c>
      <c r="E1975" s="286" t="s">
        <v>1412</v>
      </c>
      <c r="F1975" s="288">
        <v>600</v>
      </c>
      <c r="G1975" s="288">
        <v>600</v>
      </c>
    </row>
    <row r="1976" spans="1:7" ht="60" outlineLevel="6" x14ac:dyDescent="0.2">
      <c r="A1976" s="283"/>
      <c r="B1976" s="283"/>
      <c r="C1976" s="283" t="s">
        <v>1892</v>
      </c>
      <c r="D1976" s="283"/>
      <c r="E1976" s="286" t="s">
        <v>1893</v>
      </c>
      <c r="F1976" s="288">
        <v>300</v>
      </c>
      <c r="G1976" s="288">
        <v>300</v>
      </c>
    </row>
    <row r="1977" spans="1:7" ht="45" outlineLevel="7" x14ac:dyDescent="0.2">
      <c r="A1977" s="283"/>
      <c r="B1977" s="283"/>
      <c r="C1977" s="283"/>
      <c r="D1977" s="283" t="s">
        <v>1411</v>
      </c>
      <c r="E1977" s="286" t="s">
        <v>1412</v>
      </c>
      <c r="F1977" s="288">
        <v>300</v>
      </c>
      <c r="G1977" s="288">
        <v>300</v>
      </c>
    </row>
    <row r="1978" spans="1:7" ht="60" outlineLevel="4" x14ac:dyDescent="0.2">
      <c r="A1978" s="283"/>
      <c r="B1978" s="283"/>
      <c r="C1978" s="283" t="s">
        <v>1896</v>
      </c>
      <c r="D1978" s="283"/>
      <c r="E1978" s="286" t="s">
        <v>1897</v>
      </c>
      <c r="F1978" s="288">
        <v>1940</v>
      </c>
      <c r="G1978" s="288">
        <v>1940</v>
      </c>
    </row>
    <row r="1979" spans="1:7" ht="90" outlineLevel="5" x14ac:dyDescent="0.2">
      <c r="A1979" s="283"/>
      <c r="B1979" s="283"/>
      <c r="C1979" s="283" t="s">
        <v>1898</v>
      </c>
      <c r="D1979" s="283"/>
      <c r="E1979" s="286" t="s">
        <v>1899</v>
      </c>
      <c r="F1979" s="288">
        <v>1940</v>
      </c>
      <c r="G1979" s="288">
        <v>1940</v>
      </c>
    </row>
    <row r="1980" spans="1:7" ht="75" outlineLevel="6" x14ac:dyDescent="0.2">
      <c r="A1980" s="283"/>
      <c r="B1980" s="283"/>
      <c r="C1980" s="283" t="s">
        <v>1901</v>
      </c>
      <c r="D1980" s="283"/>
      <c r="E1980" s="286" t="s">
        <v>1902</v>
      </c>
      <c r="F1980" s="288">
        <v>1940</v>
      </c>
      <c r="G1980" s="288">
        <v>1940</v>
      </c>
    </row>
    <row r="1981" spans="1:7" ht="45" outlineLevel="7" x14ac:dyDescent="0.2">
      <c r="A1981" s="283"/>
      <c r="B1981" s="283"/>
      <c r="C1981" s="283"/>
      <c r="D1981" s="283" t="s">
        <v>1411</v>
      </c>
      <c r="E1981" s="286" t="s">
        <v>1412</v>
      </c>
      <c r="F1981" s="288">
        <v>1940</v>
      </c>
      <c r="G1981" s="288">
        <v>1940</v>
      </c>
    </row>
    <row r="1982" spans="1:7" ht="75" outlineLevel="4" x14ac:dyDescent="0.2">
      <c r="A1982" s="283"/>
      <c r="B1982" s="283"/>
      <c r="C1982" s="283" t="s">
        <v>1905</v>
      </c>
      <c r="D1982" s="283"/>
      <c r="E1982" s="286" t="s">
        <v>1906</v>
      </c>
      <c r="F1982" s="288">
        <v>2047</v>
      </c>
      <c r="G1982" s="288">
        <v>2047</v>
      </c>
    </row>
    <row r="1983" spans="1:7" ht="45" outlineLevel="5" x14ac:dyDescent="0.2">
      <c r="A1983" s="283"/>
      <c r="B1983" s="283"/>
      <c r="C1983" s="283" t="s">
        <v>1912</v>
      </c>
      <c r="D1983" s="283"/>
      <c r="E1983" s="286" t="s">
        <v>1913</v>
      </c>
      <c r="F1983" s="288">
        <v>2047</v>
      </c>
      <c r="G1983" s="288">
        <v>2047</v>
      </c>
    </row>
    <row r="1984" spans="1:7" ht="60" outlineLevel="6" x14ac:dyDescent="0.2">
      <c r="A1984" s="283"/>
      <c r="B1984" s="283"/>
      <c r="C1984" s="283" t="s">
        <v>1914</v>
      </c>
      <c r="D1984" s="283"/>
      <c r="E1984" s="286" t="s">
        <v>1915</v>
      </c>
      <c r="F1984" s="288">
        <v>2047</v>
      </c>
      <c r="G1984" s="288">
        <v>2047</v>
      </c>
    </row>
    <row r="1985" spans="1:7" ht="45" outlineLevel="7" x14ac:dyDescent="0.2">
      <c r="A1985" s="283"/>
      <c r="B1985" s="283"/>
      <c r="C1985" s="283"/>
      <c r="D1985" s="283" t="s">
        <v>1417</v>
      </c>
      <c r="E1985" s="286" t="s">
        <v>1418</v>
      </c>
      <c r="F1985" s="288">
        <v>2047</v>
      </c>
      <c r="G1985" s="288">
        <v>2047</v>
      </c>
    </row>
    <row r="1986" spans="1:7" ht="45" outlineLevel="3" x14ac:dyDescent="0.2">
      <c r="A1986" s="283"/>
      <c r="B1986" s="283"/>
      <c r="C1986" s="283" t="s">
        <v>2088</v>
      </c>
      <c r="D1986" s="283"/>
      <c r="E1986" s="286" t="s">
        <v>2089</v>
      </c>
      <c r="F1986" s="288">
        <v>13833.4</v>
      </c>
      <c r="G1986" s="288">
        <v>13833.4</v>
      </c>
    </row>
    <row r="1987" spans="1:7" ht="75" outlineLevel="4" x14ac:dyDescent="0.2">
      <c r="A1987" s="283"/>
      <c r="B1987" s="283"/>
      <c r="C1987" s="283" t="s">
        <v>2098</v>
      </c>
      <c r="D1987" s="283"/>
      <c r="E1987" s="286" t="s">
        <v>2099</v>
      </c>
      <c r="F1987" s="288">
        <v>13833.4</v>
      </c>
      <c r="G1987" s="288">
        <v>13833.4</v>
      </c>
    </row>
    <row r="1988" spans="1:7" ht="45" outlineLevel="5" x14ac:dyDescent="0.2">
      <c r="A1988" s="283"/>
      <c r="B1988" s="283"/>
      <c r="C1988" s="283" t="s">
        <v>2100</v>
      </c>
      <c r="D1988" s="283"/>
      <c r="E1988" s="286" t="s">
        <v>2101</v>
      </c>
      <c r="F1988" s="288">
        <v>13833.4</v>
      </c>
      <c r="G1988" s="288">
        <v>13833.4</v>
      </c>
    </row>
    <row r="1989" spans="1:7" ht="15" outlineLevel="6" x14ac:dyDescent="0.2">
      <c r="A1989" s="283"/>
      <c r="B1989" s="283"/>
      <c r="C1989" s="283" t="s">
        <v>2102</v>
      </c>
      <c r="D1989" s="283"/>
      <c r="E1989" s="286" t="s">
        <v>2103</v>
      </c>
      <c r="F1989" s="288">
        <v>13833.4</v>
      </c>
      <c r="G1989" s="288">
        <v>13833.4</v>
      </c>
    </row>
    <row r="1990" spans="1:7" ht="45" outlineLevel="7" x14ac:dyDescent="0.2">
      <c r="A1990" s="283"/>
      <c r="B1990" s="283"/>
      <c r="C1990" s="283"/>
      <c r="D1990" s="283" t="s">
        <v>1417</v>
      </c>
      <c r="E1990" s="286" t="s">
        <v>1418</v>
      </c>
      <c r="F1990" s="288">
        <v>4449.3999999999996</v>
      </c>
      <c r="G1990" s="288">
        <v>4449.3999999999996</v>
      </c>
    </row>
    <row r="1991" spans="1:7" ht="45" outlineLevel="7" x14ac:dyDescent="0.2">
      <c r="A1991" s="283"/>
      <c r="B1991" s="283"/>
      <c r="C1991" s="283"/>
      <c r="D1991" s="283" t="s">
        <v>1411</v>
      </c>
      <c r="E1991" s="286" t="s">
        <v>1412</v>
      </c>
      <c r="F1991" s="288">
        <v>9384</v>
      </c>
      <c r="G1991" s="288">
        <v>9384</v>
      </c>
    </row>
    <row r="1992" spans="1:7" ht="30" x14ac:dyDescent="0.2">
      <c r="A1992" s="283" t="s">
        <v>3240</v>
      </c>
      <c r="B1992" s="283"/>
      <c r="C1992" s="283"/>
      <c r="D1992" s="283"/>
      <c r="E1992" s="286" t="s">
        <v>479</v>
      </c>
      <c r="F1992" s="288">
        <v>91823.8</v>
      </c>
      <c r="G1992" s="288">
        <v>91823.8</v>
      </c>
    </row>
    <row r="1993" spans="1:7" ht="30" outlineLevel="1" x14ac:dyDescent="0.2">
      <c r="A1993" s="283"/>
      <c r="B1993" s="283" t="s">
        <v>3090</v>
      </c>
      <c r="C1993" s="283"/>
      <c r="D1993" s="283"/>
      <c r="E1993" s="286" t="s">
        <v>3091</v>
      </c>
      <c r="F1993" s="288">
        <v>636.79999999999995</v>
      </c>
      <c r="G1993" s="288">
        <v>636.79999999999995</v>
      </c>
    </row>
    <row r="1994" spans="1:7" ht="15" outlineLevel="2" x14ac:dyDescent="0.2">
      <c r="A1994" s="283"/>
      <c r="B1994" s="283" t="s">
        <v>3092</v>
      </c>
      <c r="C1994" s="283"/>
      <c r="D1994" s="283"/>
      <c r="E1994" s="286" t="s">
        <v>3093</v>
      </c>
      <c r="F1994" s="288">
        <v>636.79999999999995</v>
      </c>
      <c r="G1994" s="288">
        <v>636.79999999999995</v>
      </c>
    </row>
    <row r="1995" spans="1:7" ht="30" outlineLevel="3" x14ac:dyDescent="0.2">
      <c r="A1995" s="283"/>
      <c r="B1995" s="283"/>
      <c r="C1995" s="283" t="s">
        <v>1916</v>
      </c>
      <c r="D1995" s="283"/>
      <c r="E1995" s="286" t="s">
        <v>1917</v>
      </c>
      <c r="F1995" s="288">
        <v>636.79999999999995</v>
      </c>
      <c r="G1995" s="288">
        <v>636.79999999999995</v>
      </c>
    </row>
    <row r="1996" spans="1:7" ht="30" outlineLevel="4" x14ac:dyDescent="0.2">
      <c r="A1996" s="283"/>
      <c r="B1996" s="283"/>
      <c r="C1996" s="283" t="s">
        <v>1997</v>
      </c>
      <c r="D1996" s="283"/>
      <c r="E1996" s="286" t="s">
        <v>1490</v>
      </c>
      <c r="F1996" s="288">
        <v>636.79999999999995</v>
      </c>
      <c r="G1996" s="288">
        <v>636.79999999999995</v>
      </c>
    </row>
    <row r="1997" spans="1:7" ht="90" outlineLevel="5" x14ac:dyDescent="0.2">
      <c r="A1997" s="283"/>
      <c r="B1997" s="283"/>
      <c r="C1997" s="283" t="s">
        <v>2000</v>
      </c>
      <c r="D1997" s="283"/>
      <c r="E1997" s="286" t="s">
        <v>2001</v>
      </c>
      <c r="F1997" s="288">
        <v>636.79999999999995</v>
      </c>
      <c r="G1997" s="288">
        <v>636.79999999999995</v>
      </c>
    </row>
    <row r="1998" spans="1:7" ht="60" outlineLevel="6" x14ac:dyDescent="0.2">
      <c r="A1998" s="283"/>
      <c r="B1998" s="283"/>
      <c r="C1998" s="283" t="s">
        <v>2002</v>
      </c>
      <c r="D1998" s="283"/>
      <c r="E1998" s="286" t="s">
        <v>1527</v>
      </c>
      <c r="F1998" s="288">
        <v>636.79999999999995</v>
      </c>
      <c r="G1998" s="288">
        <v>636.79999999999995</v>
      </c>
    </row>
    <row r="1999" spans="1:7" ht="45" outlineLevel="7" x14ac:dyDescent="0.2">
      <c r="A1999" s="283"/>
      <c r="B1999" s="283"/>
      <c r="C1999" s="283"/>
      <c r="D1999" s="283" t="s">
        <v>1417</v>
      </c>
      <c r="E1999" s="286" t="s">
        <v>1418</v>
      </c>
      <c r="F1999" s="288">
        <v>636.79999999999995</v>
      </c>
      <c r="G1999" s="288">
        <v>636.79999999999995</v>
      </c>
    </row>
    <row r="2000" spans="1:7" ht="15" outlineLevel="1" x14ac:dyDescent="0.2">
      <c r="A2000" s="283"/>
      <c r="B2000" s="283" t="s">
        <v>3131</v>
      </c>
      <c r="C2000" s="283"/>
      <c r="D2000" s="283"/>
      <c r="E2000" s="286" t="s">
        <v>3132</v>
      </c>
      <c r="F2000" s="288">
        <v>91187</v>
      </c>
      <c r="G2000" s="288">
        <v>91187</v>
      </c>
    </row>
    <row r="2001" spans="1:7" ht="30" outlineLevel="2" x14ac:dyDescent="0.2">
      <c r="A2001" s="283"/>
      <c r="B2001" s="283" t="s">
        <v>3133</v>
      </c>
      <c r="C2001" s="283"/>
      <c r="D2001" s="283"/>
      <c r="E2001" s="286" t="s">
        <v>3134</v>
      </c>
      <c r="F2001" s="288">
        <v>91187</v>
      </c>
      <c r="G2001" s="288">
        <v>91187</v>
      </c>
    </row>
    <row r="2002" spans="1:7" ht="30" outlineLevel="3" x14ac:dyDescent="0.2">
      <c r="A2002" s="283"/>
      <c r="B2002" s="283"/>
      <c r="C2002" s="283" t="s">
        <v>1916</v>
      </c>
      <c r="D2002" s="283"/>
      <c r="E2002" s="286" t="s">
        <v>1917</v>
      </c>
      <c r="F2002" s="288">
        <v>90959</v>
      </c>
      <c r="G2002" s="288">
        <v>90959</v>
      </c>
    </row>
    <row r="2003" spans="1:7" ht="15" outlineLevel="4" x14ac:dyDescent="0.2">
      <c r="A2003" s="283"/>
      <c r="B2003" s="283"/>
      <c r="C2003" s="283" t="s">
        <v>1990</v>
      </c>
      <c r="D2003" s="283"/>
      <c r="E2003" s="286" t="s">
        <v>1991</v>
      </c>
      <c r="F2003" s="288">
        <v>84148.2</v>
      </c>
      <c r="G2003" s="288">
        <v>84148.2</v>
      </c>
    </row>
    <row r="2004" spans="1:7" ht="60" outlineLevel="5" x14ac:dyDescent="0.2">
      <c r="A2004" s="283"/>
      <c r="B2004" s="283"/>
      <c r="C2004" s="283" t="s">
        <v>1992</v>
      </c>
      <c r="D2004" s="283"/>
      <c r="E2004" s="286" t="s">
        <v>1993</v>
      </c>
      <c r="F2004" s="288">
        <v>84148.2</v>
      </c>
      <c r="G2004" s="288">
        <v>84148.2</v>
      </c>
    </row>
    <row r="2005" spans="1:7" ht="60" outlineLevel="6" x14ac:dyDescent="0.2">
      <c r="A2005" s="283"/>
      <c r="B2005" s="283"/>
      <c r="C2005" s="283" t="s">
        <v>1994</v>
      </c>
      <c r="D2005" s="283"/>
      <c r="E2005" s="286" t="s">
        <v>1410</v>
      </c>
      <c r="F2005" s="288">
        <v>67907.399999999994</v>
      </c>
      <c r="G2005" s="288">
        <v>67907.399999999994</v>
      </c>
    </row>
    <row r="2006" spans="1:7" ht="45" outlineLevel="7" x14ac:dyDescent="0.2">
      <c r="A2006" s="283"/>
      <c r="B2006" s="283"/>
      <c r="C2006" s="283"/>
      <c r="D2006" s="283" t="s">
        <v>1411</v>
      </c>
      <c r="E2006" s="286" t="s">
        <v>1412</v>
      </c>
      <c r="F2006" s="288">
        <v>67907.399999999994</v>
      </c>
      <c r="G2006" s="288">
        <v>67907.399999999994</v>
      </c>
    </row>
    <row r="2007" spans="1:7" ht="75" outlineLevel="6" x14ac:dyDescent="0.2">
      <c r="A2007" s="283"/>
      <c r="B2007" s="283"/>
      <c r="C2007" s="283" t="s">
        <v>1995</v>
      </c>
      <c r="D2007" s="283"/>
      <c r="E2007" s="286" t="s">
        <v>1996</v>
      </c>
      <c r="F2007" s="288">
        <v>16240.8</v>
      </c>
      <c r="G2007" s="288">
        <v>16240.8</v>
      </c>
    </row>
    <row r="2008" spans="1:7" ht="15" outlineLevel="7" x14ac:dyDescent="0.2">
      <c r="A2008" s="283"/>
      <c r="B2008" s="283"/>
      <c r="C2008" s="283"/>
      <c r="D2008" s="283" t="s">
        <v>1517</v>
      </c>
      <c r="E2008" s="286" t="s">
        <v>1518</v>
      </c>
      <c r="F2008" s="288">
        <v>16240.8</v>
      </c>
      <c r="G2008" s="288">
        <v>16240.8</v>
      </c>
    </row>
    <row r="2009" spans="1:7" ht="30" outlineLevel="4" x14ac:dyDescent="0.2">
      <c r="A2009" s="283"/>
      <c r="B2009" s="283"/>
      <c r="C2009" s="283" t="s">
        <v>1997</v>
      </c>
      <c r="D2009" s="283"/>
      <c r="E2009" s="286" t="s">
        <v>1490</v>
      </c>
      <c r="F2009" s="288">
        <v>6810.8</v>
      </c>
      <c r="G2009" s="288">
        <v>6810.8</v>
      </c>
    </row>
    <row r="2010" spans="1:7" ht="30" outlineLevel="5" x14ac:dyDescent="0.2">
      <c r="A2010" s="283"/>
      <c r="B2010" s="283"/>
      <c r="C2010" s="283" t="s">
        <v>1998</v>
      </c>
      <c r="D2010" s="283"/>
      <c r="E2010" s="286" t="s">
        <v>1492</v>
      </c>
      <c r="F2010" s="288">
        <v>6810.8</v>
      </c>
      <c r="G2010" s="288">
        <v>6810.8</v>
      </c>
    </row>
    <row r="2011" spans="1:7" ht="30" outlineLevel="6" x14ac:dyDescent="0.2">
      <c r="A2011" s="283"/>
      <c r="B2011" s="283"/>
      <c r="C2011" s="283" t="s">
        <v>1999</v>
      </c>
      <c r="D2011" s="283"/>
      <c r="E2011" s="286" t="s">
        <v>1494</v>
      </c>
      <c r="F2011" s="288">
        <v>6810.8</v>
      </c>
      <c r="G2011" s="288">
        <v>6810.8</v>
      </c>
    </row>
    <row r="2012" spans="1:7" ht="90" outlineLevel="7" x14ac:dyDescent="0.2">
      <c r="A2012" s="283"/>
      <c r="B2012" s="283"/>
      <c r="C2012" s="283"/>
      <c r="D2012" s="283" t="s">
        <v>1428</v>
      </c>
      <c r="E2012" s="286" t="s">
        <v>1429</v>
      </c>
      <c r="F2012" s="288">
        <v>5684.4</v>
      </c>
      <c r="G2012" s="288">
        <v>5684.4</v>
      </c>
    </row>
    <row r="2013" spans="1:7" ht="45" outlineLevel="7" x14ac:dyDescent="0.2">
      <c r="A2013" s="283"/>
      <c r="B2013" s="283"/>
      <c r="C2013" s="283"/>
      <c r="D2013" s="283" t="s">
        <v>1417</v>
      </c>
      <c r="E2013" s="286" t="s">
        <v>1418</v>
      </c>
      <c r="F2013" s="288">
        <v>1126.4000000000001</v>
      </c>
      <c r="G2013" s="288">
        <v>1126.4000000000001</v>
      </c>
    </row>
    <row r="2014" spans="1:7" ht="45" outlineLevel="3" x14ac:dyDescent="0.2">
      <c r="A2014" s="283"/>
      <c r="B2014" s="283"/>
      <c r="C2014" s="283" t="s">
        <v>2860</v>
      </c>
      <c r="D2014" s="283"/>
      <c r="E2014" s="286" t="s">
        <v>2861</v>
      </c>
      <c r="F2014" s="288">
        <v>228</v>
      </c>
      <c r="G2014" s="288">
        <v>228</v>
      </c>
    </row>
    <row r="2015" spans="1:7" ht="30" outlineLevel="4" x14ac:dyDescent="0.2">
      <c r="A2015" s="283"/>
      <c r="B2015" s="283"/>
      <c r="C2015" s="283" t="s">
        <v>2927</v>
      </c>
      <c r="D2015" s="283"/>
      <c r="E2015" s="286" t="s">
        <v>2928</v>
      </c>
      <c r="F2015" s="288">
        <v>228</v>
      </c>
      <c r="G2015" s="288">
        <v>228</v>
      </c>
    </row>
    <row r="2016" spans="1:7" ht="60" outlineLevel="5" x14ac:dyDescent="0.2">
      <c r="A2016" s="283"/>
      <c r="B2016" s="283"/>
      <c r="C2016" s="283" t="s">
        <v>2929</v>
      </c>
      <c r="D2016" s="283"/>
      <c r="E2016" s="286" t="s">
        <v>2930</v>
      </c>
      <c r="F2016" s="288">
        <v>228</v>
      </c>
      <c r="G2016" s="288">
        <v>228</v>
      </c>
    </row>
    <row r="2017" spans="1:7" ht="60" outlineLevel="6" x14ac:dyDescent="0.2">
      <c r="A2017" s="283"/>
      <c r="B2017" s="283"/>
      <c r="C2017" s="283" t="s">
        <v>2938</v>
      </c>
      <c r="D2017" s="283"/>
      <c r="E2017" s="286" t="s">
        <v>2939</v>
      </c>
      <c r="F2017" s="288">
        <v>228</v>
      </c>
      <c r="G2017" s="288">
        <v>228</v>
      </c>
    </row>
    <row r="2018" spans="1:7" ht="45" outlineLevel="7" x14ac:dyDescent="0.2">
      <c r="A2018" s="283"/>
      <c r="B2018" s="283"/>
      <c r="C2018" s="283"/>
      <c r="D2018" s="283" t="s">
        <v>1417</v>
      </c>
      <c r="E2018" s="286" t="s">
        <v>1418</v>
      </c>
      <c r="F2018" s="288">
        <v>228</v>
      </c>
      <c r="G2018" s="288">
        <v>228</v>
      </c>
    </row>
    <row r="2019" spans="1:7" ht="30" x14ac:dyDescent="0.2">
      <c r="A2019" s="283" t="s">
        <v>3241</v>
      </c>
      <c r="B2019" s="283"/>
      <c r="C2019" s="283"/>
      <c r="D2019" s="283"/>
      <c r="E2019" s="286" t="s">
        <v>480</v>
      </c>
      <c r="F2019" s="288">
        <v>1568467.3</v>
      </c>
      <c r="G2019" s="288">
        <v>1259421.6000000001</v>
      </c>
    </row>
    <row r="2020" spans="1:7" ht="15" outlineLevel="1" x14ac:dyDescent="0.2">
      <c r="A2020" s="283"/>
      <c r="B2020" s="283" t="s">
        <v>3104</v>
      </c>
      <c r="C2020" s="283"/>
      <c r="D2020" s="283"/>
      <c r="E2020" s="286" t="s">
        <v>3105</v>
      </c>
      <c r="F2020" s="288">
        <v>27000</v>
      </c>
      <c r="G2020" s="288">
        <v>27000</v>
      </c>
    </row>
    <row r="2021" spans="1:7" ht="30" outlineLevel="2" x14ac:dyDescent="0.2">
      <c r="A2021" s="283"/>
      <c r="B2021" s="283" t="s">
        <v>3140</v>
      </c>
      <c r="C2021" s="283"/>
      <c r="D2021" s="283"/>
      <c r="E2021" s="286" t="s">
        <v>3141</v>
      </c>
      <c r="F2021" s="288">
        <v>27000</v>
      </c>
      <c r="G2021" s="288">
        <v>27000</v>
      </c>
    </row>
    <row r="2022" spans="1:7" ht="30" outlineLevel="3" x14ac:dyDescent="0.2">
      <c r="A2022" s="283"/>
      <c r="B2022" s="283"/>
      <c r="C2022" s="283" t="s">
        <v>2948</v>
      </c>
      <c r="D2022" s="283"/>
      <c r="E2022" s="286" t="s">
        <v>2949</v>
      </c>
      <c r="F2022" s="288">
        <v>27000</v>
      </c>
      <c r="G2022" s="288">
        <v>27000</v>
      </c>
    </row>
    <row r="2023" spans="1:7" ht="30" outlineLevel="4" x14ac:dyDescent="0.2">
      <c r="A2023" s="283"/>
      <c r="B2023" s="283"/>
      <c r="C2023" s="283" t="s">
        <v>2950</v>
      </c>
      <c r="D2023" s="283"/>
      <c r="E2023" s="286" t="s">
        <v>2951</v>
      </c>
      <c r="F2023" s="288">
        <v>10360</v>
      </c>
      <c r="G2023" s="288">
        <v>10060</v>
      </c>
    </row>
    <row r="2024" spans="1:7" ht="45" outlineLevel="5" x14ac:dyDescent="0.2">
      <c r="A2024" s="283"/>
      <c r="B2024" s="283"/>
      <c r="C2024" s="283" t="s">
        <v>3080</v>
      </c>
      <c r="D2024" s="283"/>
      <c r="E2024" s="286" t="s">
        <v>3081</v>
      </c>
      <c r="F2024" s="288">
        <v>300</v>
      </c>
      <c r="G2024" s="288"/>
    </row>
    <row r="2025" spans="1:7" ht="30" outlineLevel="6" x14ac:dyDescent="0.2">
      <c r="A2025" s="283"/>
      <c r="B2025" s="283"/>
      <c r="C2025" s="283" t="s">
        <v>3082</v>
      </c>
      <c r="D2025" s="283"/>
      <c r="E2025" s="286" t="s">
        <v>3083</v>
      </c>
      <c r="F2025" s="288">
        <v>300</v>
      </c>
      <c r="G2025" s="288"/>
    </row>
    <row r="2026" spans="1:7" ht="45" outlineLevel="7" x14ac:dyDescent="0.2">
      <c r="A2026" s="283"/>
      <c r="B2026" s="283"/>
      <c r="C2026" s="283"/>
      <c r="D2026" s="283" t="s">
        <v>1417</v>
      </c>
      <c r="E2026" s="286" t="s">
        <v>1418</v>
      </c>
      <c r="F2026" s="288">
        <v>300</v>
      </c>
      <c r="G2026" s="288"/>
    </row>
    <row r="2027" spans="1:7" ht="45" outlineLevel="5" x14ac:dyDescent="0.2">
      <c r="A2027" s="283"/>
      <c r="B2027" s="283"/>
      <c r="C2027" s="283" t="s">
        <v>2952</v>
      </c>
      <c r="D2027" s="283"/>
      <c r="E2027" s="286" t="s">
        <v>2953</v>
      </c>
      <c r="F2027" s="288">
        <v>200</v>
      </c>
      <c r="G2027" s="288">
        <v>200</v>
      </c>
    </row>
    <row r="2028" spans="1:7" ht="45" outlineLevel="6" x14ac:dyDescent="0.2">
      <c r="A2028" s="283"/>
      <c r="B2028" s="283"/>
      <c r="C2028" s="283" t="s">
        <v>2954</v>
      </c>
      <c r="D2028" s="283"/>
      <c r="E2028" s="286" t="s">
        <v>2955</v>
      </c>
      <c r="F2028" s="288">
        <v>200</v>
      </c>
      <c r="G2028" s="288">
        <v>200</v>
      </c>
    </row>
    <row r="2029" spans="1:7" ht="15" outlineLevel="7" x14ac:dyDescent="0.2">
      <c r="A2029" s="283"/>
      <c r="B2029" s="283"/>
      <c r="C2029" s="283"/>
      <c r="D2029" s="283" t="s">
        <v>1430</v>
      </c>
      <c r="E2029" s="286" t="s">
        <v>1431</v>
      </c>
      <c r="F2029" s="288">
        <v>200</v>
      </c>
      <c r="G2029" s="288">
        <v>200</v>
      </c>
    </row>
    <row r="2030" spans="1:7" ht="45" outlineLevel="5" x14ac:dyDescent="0.2">
      <c r="A2030" s="283"/>
      <c r="B2030" s="283"/>
      <c r="C2030" s="283" t="s">
        <v>2956</v>
      </c>
      <c r="D2030" s="283"/>
      <c r="E2030" s="286" t="s">
        <v>2957</v>
      </c>
      <c r="F2030" s="288">
        <v>9000</v>
      </c>
      <c r="G2030" s="288">
        <v>9000</v>
      </c>
    </row>
    <row r="2031" spans="1:7" ht="45" outlineLevel="6" x14ac:dyDescent="0.2">
      <c r="A2031" s="283"/>
      <c r="B2031" s="283"/>
      <c r="C2031" s="283" t="s">
        <v>2958</v>
      </c>
      <c r="D2031" s="283"/>
      <c r="E2031" s="286" t="s">
        <v>2959</v>
      </c>
      <c r="F2031" s="288">
        <v>9000</v>
      </c>
      <c r="G2031" s="288">
        <v>9000</v>
      </c>
    </row>
    <row r="2032" spans="1:7" ht="15" outlineLevel="7" x14ac:dyDescent="0.2">
      <c r="A2032" s="283"/>
      <c r="B2032" s="283"/>
      <c r="C2032" s="283"/>
      <c r="D2032" s="283" t="s">
        <v>1517</v>
      </c>
      <c r="E2032" s="286" t="s">
        <v>1518</v>
      </c>
      <c r="F2032" s="288">
        <v>9000</v>
      </c>
      <c r="G2032" s="288">
        <v>9000</v>
      </c>
    </row>
    <row r="2033" spans="1:7" ht="45" outlineLevel="5" x14ac:dyDescent="0.2">
      <c r="A2033" s="283"/>
      <c r="B2033" s="283"/>
      <c r="C2033" s="283" t="s">
        <v>2960</v>
      </c>
      <c r="D2033" s="283"/>
      <c r="E2033" s="286" t="s">
        <v>2961</v>
      </c>
      <c r="F2033" s="288">
        <v>860</v>
      </c>
      <c r="G2033" s="288">
        <v>860</v>
      </c>
    </row>
    <row r="2034" spans="1:7" ht="45" outlineLevel="6" x14ac:dyDescent="0.2">
      <c r="A2034" s="283"/>
      <c r="B2034" s="283"/>
      <c r="C2034" s="283" t="s">
        <v>2962</v>
      </c>
      <c r="D2034" s="283"/>
      <c r="E2034" s="286" t="s">
        <v>2963</v>
      </c>
      <c r="F2034" s="288">
        <v>860</v>
      </c>
      <c r="G2034" s="288">
        <v>860</v>
      </c>
    </row>
    <row r="2035" spans="1:7" ht="15" outlineLevel="7" x14ac:dyDescent="0.2">
      <c r="A2035" s="283"/>
      <c r="B2035" s="283"/>
      <c r="C2035" s="283"/>
      <c r="D2035" s="283" t="s">
        <v>1517</v>
      </c>
      <c r="E2035" s="286" t="s">
        <v>1518</v>
      </c>
      <c r="F2035" s="288">
        <v>860</v>
      </c>
      <c r="G2035" s="288">
        <v>860</v>
      </c>
    </row>
    <row r="2036" spans="1:7" ht="60" outlineLevel="4" x14ac:dyDescent="0.2">
      <c r="A2036" s="283"/>
      <c r="B2036" s="283"/>
      <c r="C2036" s="283" t="s">
        <v>2964</v>
      </c>
      <c r="D2036" s="283"/>
      <c r="E2036" s="286" t="s">
        <v>2965</v>
      </c>
      <c r="F2036" s="288">
        <v>14140</v>
      </c>
      <c r="G2036" s="288">
        <v>13940</v>
      </c>
    </row>
    <row r="2037" spans="1:7" ht="30" outlineLevel="5" x14ac:dyDescent="0.2">
      <c r="A2037" s="283"/>
      <c r="B2037" s="283"/>
      <c r="C2037" s="283" t="s">
        <v>2966</v>
      </c>
      <c r="D2037" s="283"/>
      <c r="E2037" s="286" t="s">
        <v>2967</v>
      </c>
      <c r="F2037" s="288">
        <v>13040</v>
      </c>
      <c r="G2037" s="288">
        <v>13140</v>
      </c>
    </row>
    <row r="2038" spans="1:7" ht="60" outlineLevel="6" x14ac:dyDescent="0.2">
      <c r="A2038" s="283"/>
      <c r="B2038" s="283"/>
      <c r="C2038" s="283" t="s">
        <v>2968</v>
      </c>
      <c r="D2038" s="283"/>
      <c r="E2038" s="286" t="s">
        <v>1410</v>
      </c>
      <c r="F2038" s="288">
        <v>5793</v>
      </c>
      <c r="G2038" s="288">
        <v>5793</v>
      </c>
    </row>
    <row r="2039" spans="1:7" ht="45" outlineLevel="7" x14ac:dyDescent="0.2">
      <c r="A2039" s="283"/>
      <c r="B2039" s="283"/>
      <c r="C2039" s="283"/>
      <c r="D2039" s="283" t="s">
        <v>1411</v>
      </c>
      <c r="E2039" s="286" t="s">
        <v>1412</v>
      </c>
      <c r="F2039" s="288">
        <v>5793</v>
      </c>
      <c r="G2039" s="288">
        <v>5793</v>
      </c>
    </row>
    <row r="2040" spans="1:7" ht="30" outlineLevel="6" x14ac:dyDescent="0.2">
      <c r="A2040" s="283"/>
      <c r="B2040" s="283"/>
      <c r="C2040" s="283" t="s">
        <v>2969</v>
      </c>
      <c r="D2040" s="283"/>
      <c r="E2040" s="286" t="s">
        <v>2970</v>
      </c>
      <c r="F2040" s="288">
        <v>7247</v>
      </c>
      <c r="G2040" s="288">
        <v>7347</v>
      </c>
    </row>
    <row r="2041" spans="1:7" ht="45" outlineLevel="7" x14ac:dyDescent="0.2">
      <c r="A2041" s="283"/>
      <c r="B2041" s="283"/>
      <c r="C2041" s="283"/>
      <c r="D2041" s="283" t="s">
        <v>1411</v>
      </c>
      <c r="E2041" s="286" t="s">
        <v>1412</v>
      </c>
      <c r="F2041" s="288">
        <v>7247</v>
      </c>
      <c r="G2041" s="288">
        <v>7347</v>
      </c>
    </row>
    <row r="2042" spans="1:7" ht="30" outlineLevel="5" x14ac:dyDescent="0.2">
      <c r="A2042" s="283"/>
      <c r="B2042" s="283"/>
      <c r="C2042" s="283" t="s">
        <v>2971</v>
      </c>
      <c r="D2042" s="283"/>
      <c r="E2042" s="286" t="s">
        <v>2972</v>
      </c>
      <c r="F2042" s="288">
        <v>1100</v>
      </c>
      <c r="G2042" s="288">
        <v>800</v>
      </c>
    </row>
    <row r="2043" spans="1:7" ht="30" outlineLevel="6" x14ac:dyDescent="0.2">
      <c r="A2043" s="283"/>
      <c r="B2043" s="283"/>
      <c r="C2043" s="283" t="s">
        <v>2973</v>
      </c>
      <c r="D2043" s="283"/>
      <c r="E2043" s="286" t="s">
        <v>2974</v>
      </c>
      <c r="F2043" s="288">
        <v>1100</v>
      </c>
      <c r="G2043" s="288">
        <v>800</v>
      </c>
    </row>
    <row r="2044" spans="1:7" ht="45" outlineLevel="7" x14ac:dyDescent="0.2">
      <c r="A2044" s="283"/>
      <c r="B2044" s="283"/>
      <c r="C2044" s="283"/>
      <c r="D2044" s="283" t="s">
        <v>1417</v>
      </c>
      <c r="E2044" s="286" t="s">
        <v>1418</v>
      </c>
      <c r="F2044" s="288">
        <v>300</v>
      </c>
      <c r="G2044" s="288">
        <v>300</v>
      </c>
    </row>
    <row r="2045" spans="1:7" ht="45" outlineLevel="7" x14ac:dyDescent="0.2">
      <c r="A2045" s="283"/>
      <c r="B2045" s="283"/>
      <c r="C2045" s="283"/>
      <c r="D2045" s="283" t="s">
        <v>1411</v>
      </c>
      <c r="E2045" s="286" t="s">
        <v>1412</v>
      </c>
      <c r="F2045" s="288">
        <v>800</v>
      </c>
      <c r="G2045" s="288">
        <v>500</v>
      </c>
    </row>
    <row r="2046" spans="1:7" ht="30" outlineLevel="4" x14ac:dyDescent="0.2">
      <c r="A2046" s="283"/>
      <c r="B2046" s="283"/>
      <c r="C2046" s="283" t="s">
        <v>2975</v>
      </c>
      <c r="D2046" s="283"/>
      <c r="E2046" s="286" t="s">
        <v>2976</v>
      </c>
      <c r="F2046" s="288">
        <v>2500</v>
      </c>
      <c r="G2046" s="288">
        <v>3000</v>
      </c>
    </row>
    <row r="2047" spans="1:7" ht="45" outlineLevel="5" x14ac:dyDescent="0.2">
      <c r="A2047" s="283"/>
      <c r="B2047" s="283"/>
      <c r="C2047" s="283" t="s">
        <v>2977</v>
      </c>
      <c r="D2047" s="283"/>
      <c r="E2047" s="286" t="s">
        <v>2978</v>
      </c>
      <c r="F2047" s="288">
        <v>2500</v>
      </c>
      <c r="G2047" s="288">
        <v>3000</v>
      </c>
    </row>
    <row r="2048" spans="1:7" ht="45" outlineLevel="6" x14ac:dyDescent="0.2">
      <c r="A2048" s="283"/>
      <c r="B2048" s="283"/>
      <c r="C2048" s="283" t="s">
        <v>2979</v>
      </c>
      <c r="D2048" s="283"/>
      <c r="E2048" s="286" t="s">
        <v>2980</v>
      </c>
      <c r="F2048" s="288">
        <v>2500</v>
      </c>
      <c r="G2048" s="288">
        <v>3000</v>
      </c>
    </row>
    <row r="2049" spans="1:7" ht="15" outlineLevel="7" x14ac:dyDescent="0.2">
      <c r="A2049" s="283"/>
      <c r="B2049" s="283"/>
      <c r="C2049" s="283"/>
      <c r="D2049" s="283" t="s">
        <v>1430</v>
      </c>
      <c r="E2049" s="286" t="s">
        <v>1431</v>
      </c>
      <c r="F2049" s="288">
        <v>2500</v>
      </c>
      <c r="G2049" s="288">
        <v>3000</v>
      </c>
    </row>
    <row r="2050" spans="1:7" ht="15" outlineLevel="1" x14ac:dyDescent="0.2">
      <c r="A2050" s="283"/>
      <c r="B2050" s="283" t="s">
        <v>3110</v>
      </c>
      <c r="C2050" s="283"/>
      <c r="D2050" s="283"/>
      <c r="E2050" s="286" t="s">
        <v>3111</v>
      </c>
      <c r="F2050" s="288">
        <v>315236.59999999998</v>
      </c>
      <c r="G2050" s="288">
        <v>319341.40000000002</v>
      </c>
    </row>
    <row r="2051" spans="1:7" ht="15" outlineLevel="2" x14ac:dyDescent="0.2">
      <c r="A2051" s="283"/>
      <c r="B2051" s="283" t="s">
        <v>3194</v>
      </c>
      <c r="C2051" s="283"/>
      <c r="D2051" s="283"/>
      <c r="E2051" s="286" t="s">
        <v>3195</v>
      </c>
      <c r="F2051" s="288">
        <v>287644</v>
      </c>
      <c r="G2051" s="288">
        <v>291748.8</v>
      </c>
    </row>
    <row r="2052" spans="1:7" ht="45" outlineLevel="3" x14ac:dyDescent="0.2">
      <c r="A2052" s="283"/>
      <c r="B2052" s="283"/>
      <c r="C2052" s="283" t="s">
        <v>2006</v>
      </c>
      <c r="D2052" s="283"/>
      <c r="E2052" s="286" t="s">
        <v>2007</v>
      </c>
      <c r="F2052" s="288">
        <v>287644</v>
      </c>
      <c r="G2052" s="288">
        <v>291748.8</v>
      </c>
    </row>
    <row r="2053" spans="1:7" ht="45" outlineLevel="4" x14ac:dyDescent="0.2">
      <c r="A2053" s="283"/>
      <c r="B2053" s="283"/>
      <c r="C2053" s="283" t="s">
        <v>2041</v>
      </c>
      <c r="D2053" s="283"/>
      <c r="E2053" s="286" t="s">
        <v>2042</v>
      </c>
      <c r="F2053" s="288">
        <v>287644</v>
      </c>
      <c r="G2053" s="288">
        <v>291748.8</v>
      </c>
    </row>
    <row r="2054" spans="1:7" ht="45" outlineLevel="5" x14ac:dyDescent="0.2">
      <c r="A2054" s="283"/>
      <c r="B2054" s="283"/>
      <c r="C2054" s="283" t="s">
        <v>2056</v>
      </c>
      <c r="D2054" s="283"/>
      <c r="E2054" s="286" t="s">
        <v>2057</v>
      </c>
      <c r="F2054" s="288">
        <v>287644</v>
      </c>
      <c r="G2054" s="288">
        <v>291748.8</v>
      </c>
    </row>
    <row r="2055" spans="1:7" ht="60" outlineLevel="6" x14ac:dyDescent="0.2">
      <c r="A2055" s="283"/>
      <c r="B2055" s="283"/>
      <c r="C2055" s="283" t="s">
        <v>2058</v>
      </c>
      <c r="D2055" s="283"/>
      <c r="E2055" s="286" t="s">
        <v>1410</v>
      </c>
      <c r="F2055" s="288">
        <v>287644</v>
      </c>
      <c r="G2055" s="288">
        <v>291748.8</v>
      </c>
    </row>
    <row r="2056" spans="1:7" ht="45" outlineLevel="7" x14ac:dyDescent="0.2">
      <c r="A2056" s="283"/>
      <c r="B2056" s="283"/>
      <c r="C2056" s="283"/>
      <c r="D2056" s="283" t="s">
        <v>1411</v>
      </c>
      <c r="E2056" s="286" t="s">
        <v>1412</v>
      </c>
      <c r="F2056" s="288">
        <v>287644</v>
      </c>
      <c r="G2056" s="288">
        <v>291748.8</v>
      </c>
    </row>
    <row r="2057" spans="1:7" ht="15" outlineLevel="2" x14ac:dyDescent="0.2">
      <c r="A2057" s="283"/>
      <c r="B2057" s="283" t="s">
        <v>3196</v>
      </c>
      <c r="C2057" s="283"/>
      <c r="D2057" s="283"/>
      <c r="E2057" s="286" t="s">
        <v>3197</v>
      </c>
      <c r="F2057" s="288">
        <v>27592.6</v>
      </c>
      <c r="G2057" s="288">
        <v>27592.6</v>
      </c>
    </row>
    <row r="2058" spans="1:7" ht="30" outlineLevel="3" x14ac:dyDescent="0.2">
      <c r="A2058" s="283"/>
      <c r="B2058" s="283"/>
      <c r="C2058" s="283" t="s">
        <v>1506</v>
      </c>
      <c r="D2058" s="283"/>
      <c r="E2058" s="286" t="s">
        <v>1507</v>
      </c>
      <c r="F2058" s="288">
        <v>27592.6</v>
      </c>
      <c r="G2058" s="288">
        <v>27592.6</v>
      </c>
    </row>
    <row r="2059" spans="1:7" ht="30" outlineLevel="4" x14ac:dyDescent="0.2">
      <c r="A2059" s="283"/>
      <c r="B2059" s="283"/>
      <c r="C2059" s="283" t="s">
        <v>1561</v>
      </c>
      <c r="D2059" s="283"/>
      <c r="E2059" s="286" t="s">
        <v>1562</v>
      </c>
      <c r="F2059" s="288">
        <v>27592.6</v>
      </c>
      <c r="G2059" s="288">
        <v>27592.6</v>
      </c>
    </row>
    <row r="2060" spans="1:7" ht="105" outlineLevel="5" x14ac:dyDescent="0.2">
      <c r="A2060" s="283"/>
      <c r="B2060" s="283"/>
      <c r="C2060" s="283" t="s">
        <v>1563</v>
      </c>
      <c r="D2060" s="283"/>
      <c r="E2060" s="286" t="s">
        <v>1564</v>
      </c>
      <c r="F2060" s="288">
        <v>26781.7</v>
      </c>
      <c r="G2060" s="288">
        <v>26781.7</v>
      </c>
    </row>
    <row r="2061" spans="1:7" ht="60" outlineLevel="6" x14ac:dyDescent="0.2">
      <c r="A2061" s="283"/>
      <c r="B2061" s="283"/>
      <c r="C2061" s="283" t="s">
        <v>1565</v>
      </c>
      <c r="D2061" s="283"/>
      <c r="E2061" s="286" t="s">
        <v>1410</v>
      </c>
      <c r="F2061" s="288">
        <v>26781.7</v>
      </c>
      <c r="G2061" s="288">
        <v>26781.7</v>
      </c>
    </row>
    <row r="2062" spans="1:7" ht="45" outlineLevel="7" x14ac:dyDescent="0.2">
      <c r="A2062" s="283"/>
      <c r="B2062" s="283"/>
      <c r="C2062" s="283"/>
      <c r="D2062" s="283" t="s">
        <v>1411</v>
      </c>
      <c r="E2062" s="286" t="s">
        <v>1412</v>
      </c>
      <c r="F2062" s="288">
        <v>26781.7</v>
      </c>
      <c r="G2062" s="288">
        <v>26781.7</v>
      </c>
    </row>
    <row r="2063" spans="1:7" ht="60" outlineLevel="5" x14ac:dyDescent="0.2">
      <c r="A2063" s="283"/>
      <c r="B2063" s="283"/>
      <c r="C2063" s="283" t="s">
        <v>1579</v>
      </c>
      <c r="D2063" s="283"/>
      <c r="E2063" s="286" t="s">
        <v>1580</v>
      </c>
      <c r="F2063" s="288">
        <v>810.9</v>
      </c>
      <c r="G2063" s="288">
        <v>810.9</v>
      </c>
    </row>
    <row r="2064" spans="1:7" ht="75" outlineLevel="6" x14ac:dyDescent="0.2">
      <c r="A2064" s="283"/>
      <c r="B2064" s="283"/>
      <c r="C2064" s="283" t="s">
        <v>1581</v>
      </c>
      <c r="D2064" s="283"/>
      <c r="E2064" s="286" t="s">
        <v>1582</v>
      </c>
      <c r="F2064" s="288">
        <v>810.9</v>
      </c>
      <c r="G2064" s="288">
        <v>810.9</v>
      </c>
    </row>
    <row r="2065" spans="1:7" ht="30" outlineLevel="7" x14ac:dyDescent="0.2">
      <c r="A2065" s="283"/>
      <c r="B2065" s="283"/>
      <c r="C2065" s="283"/>
      <c r="D2065" s="283" t="s">
        <v>1419</v>
      </c>
      <c r="E2065" s="286" t="s">
        <v>1420</v>
      </c>
      <c r="F2065" s="288">
        <v>775.3</v>
      </c>
      <c r="G2065" s="288">
        <v>775.3</v>
      </c>
    </row>
    <row r="2066" spans="1:7" ht="45" outlineLevel="7" x14ac:dyDescent="0.2">
      <c r="A2066" s="283"/>
      <c r="B2066" s="283"/>
      <c r="C2066" s="283"/>
      <c r="D2066" s="283" t="s">
        <v>1411</v>
      </c>
      <c r="E2066" s="286" t="s">
        <v>1412</v>
      </c>
      <c r="F2066" s="288">
        <v>35.6</v>
      </c>
      <c r="G2066" s="288">
        <v>35.6</v>
      </c>
    </row>
    <row r="2067" spans="1:7" ht="15" outlineLevel="1" x14ac:dyDescent="0.2">
      <c r="A2067" s="283"/>
      <c r="B2067" s="283" t="s">
        <v>3135</v>
      </c>
      <c r="C2067" s="283"/>
      <c r="D2067" s="283"/>
      <c r="E2067" s="286" t="s">
        <v>3136</v>
      </c>
      <c r="F2067" s="288">
        <v>6567.2</v>
      </c>
      <c r="G2067" s="288">
        <v>6471.5</v>
      </c>
    </row>
    <row r="2068" spans="1:7" ht="15" outlineLevel="2" x14ac:dyDescent="0.2">
      <c r="A2068" s="283"/>
      <c r="B2068" s="283" t="s">
        <v>3157</v>
      </c>
      <c r="C2068" s="283"/>
      <c r="D2068" s="283"/>
      <c r="E2068" s="286" t="s">
        <v>3158</v>
      </c>
      <c r="F2068" s="288">
        <v>6567.2</v>
      </c>
      <c r="G2068" s="288">
        <v>6471.5</v>
      </c>
    </row>
    <row r="2069" spans="1:7" ht="30" outlineLevel="3" x14ac:dyDescent="0.2">
      <c r="A2069" s="283"/>
      <c r="B2069" s="283"/>
      <c r="C2069" s="283" t="s">
        <v>1506</v>
      </c>
      <c r="D2069" s="283"/>
      <c r="E2069" s="286" t="s">
        <v>1507</v>
      </c>
      <c r="F2069" s="288">
        <v>161.1</v>
      </c>
      <c r="G2069" s="288">
        <v>161.1</v>
      </c>
    </row>
    <row r="2070" spans="1:7" ht="30" outlineLevel="4" x14ac:dyDescent="0.2">
      <c r="A2070" s="283"/>
      <c r="B2070" s="283"/>
      <c r="C2070" s="283" t="s">
        <v>1610</v>
      </c>
      <c r="D2070" s="283"/>
      <c r="E2070" s="286" t="s">
        <v>1611</v>
      </c>
      <c r="F2070" s="288">
        <v>161.1</v>
      </c>
      <c r="G2070" s="288">
        <v>161.1</v>
      </c>
    </row>
    <row r="2071" spans="1:7" ht="45" outlineLevel="5" x14ac:dyDescent="0.2">
      <c r="A2071" s="283"/>
      <c r="B2071" s="283"/>
      <c r="C2071" s="283" t="s">
        <v>1620</v>
      </c>
      <c r="D2071" s="283"/>
      <c r="E2071" s="286" t="s">
        <v>1621</v>
      </c>
      <c r="F2071" s="288">
        <v>161.1</v>
      </c>
      <c r="G2071" s="288">
        <v>161.1</v>
      </c>
    </row>
    <row r="2072" spans="1:7" ht="90" outlineLevel="6" x14ac:dyDescent="0.2">
      <c r="A2072" s="283"/>
      <c r="B2072" s="283"/>
      <c r="C2072" s="283" t="s">
        <v>1630</v>
      </c>
      <c r="D2072" s="283"/>
      <c r="E2072" s="286" t="s">
        <v>1631</v>
      </c>
      <c r="F2072" s="288">
        <v>161.1</v>
      </c>
      <c r="G2072" s="288">
        <v>161.1</v>
      </c>
    </row>
    <row r="2073" spans="1:7" ht="30" outlineLevel="7" x14ac:dyDescent="0.2">
      <c r="A2073" s="283"/>
      <c r="B2073" s="283"/>
      <c r="C2073" s="283"/>
      <c r="D2073" s="283" t="s">
        <v>1419</v>
      </c>
      <c r="E2073" s="286" t="s">
        <v>1420</v>
      </c>
      <c r="F2073" s="288">
        <v>161.1</v>
      </c>
      <c r="G2073" s="288">
        <v>161.1</v>
      </c>
    </row>
    <row r="2074" spans="1:7" ht="45" outlineLevel="3" x14ac:dyDescent="0.2">
      <c r="A2074" s="283"/>
      <c r="B2074" s="283"/>
      <c r="C2074" s="283" t="s">
        <v>1661</v>
      </c>
      <c r="D2074" s="283"/>
      <c r="E2074" s="286" t="s">
        <v>1662</v>
      </c>
      <c r="F2074" s="288">
        <v>95.7</v>
      </c>
      <c r="G2074" s="288"/>
    </row>
    <row r="2075" spans="1:7" ht="60" outlineLevel="4" x14ac:dyDescent="0.2">
      <c r="A2075" s="283"/>
      <c r="B2075" s="283"/>
      <c r="C2075" s="283" t="s">
        <v>1663</v>
      </c>
      <c r="D2075" s="283"/>
      <c r="E2075" s="286" t="s">
        <v>1664</v>
      </c>
      <c r="F2075" s="288">
        <v>95.7</v>
      </c>
      <c r="G2075" s="288"/>
    </row>
    <row r="2076" spans="1:7" ht="45" outlineLevel="5" x14ac:dyDescent="0.2">
      <c r="A2076" s="283"/>
      <c r="B2076" s="283"/>
      <c r="C2076" s="283" t="s">
        <v>1697</v>
      </c>
      <c r="D2076" s="283"/>
      <c r="E2076" s="286" t="s">
        <v>1698</v>
      </c>
      <c r="F2076" s="288">
        <v>95.7</v>
      </c>
      <c r="G2076" s="288"/>
    </row>
    <row r="2077" spans="1:7" ht="60" outlineLevel="6" x14ac:dyDescent="0.2">
      <c r="A2077" s="283"/>
      <c r="B2077" s="283"/>
      <c r="C2077" s="283" t="s">
        <v>1705</v>
      </c>
      <c r="D2077" s="283"/>
      <c r="E2077" s="286" t="s">
        <v>1706</v>
      </c>
      <c r="F2077" s="288">
        <v>95.7</v>
      </c>
      <c r="G2077" s="288"/>
    </row>
    <row r="2078" spans="1:7" ht="45" outlineLevel="7" x14ac:dyDescent="0.2">
      <c r="A2078" s="283"/>
      <c r="B2078" s="283"/>
      <c r="C2078" s="283"/>
      <c r="D2078" s="283" t="s">
        <v>1411</v>
      </c>
      <c r="E2078" s="286" t="s">
        <v>1412</v>
      </c>
      <c r="F2078" s="288">
        <v>95.7</v>
      </c>
      <c r="G2078" s="288"/>
    </row>
    <row r="2079" spans="1:7" ht="30" outlineLevel="3" x14ac:dyDescent="0.2">
      <c r="A2079" s="283"/>
      <c r="B2079" s="283"/>
      <c r="C2079" s="283" t="s">
        <v>1788</v>
      </c>
      <c r="D2079" s="283"/>
      <c r="E2079" s="286" t="s">
        <v>1789</v>
      </c>
      <c r="F2079" s="288">
        <v>1310.4000000000001</v>
      </c>
      <c r="G2079" s="288">
        <v>1310.4000000000001</v>
      </c>
    </row>
    <row r="2080" spans="1:7" ht="45" outlineLevel="4" x14ac:dyDescent="0.2">
      <c r="A2080" s="283"/>
      <c r="B2080" s="283"/>
      <c r="C2080" s="283" t="s">
        <v>1843</v>
      </c>
      <c r="D2080" s="283"/>
      <c r="E2080" s="286" t="s">
        <v>1844</v>
      </c>
      <c r="F2080" s="288">
        <v>1310.4000000000001</v>
      </c>
      <c r="G2080" s="288">
        <v>1310.4000000000001</v>
      </c>
    </row>
    <row r="2081" spans="1:7" ht="45" outlineLevel="5" x14ac:dyDescent="0.2">
      <c r="A2081" s="283"/>
      <c r="B2081" s="283"/>
      <c r="C2081" s="283" t="s">
        <v>1845</v>
      </c>
      <c r="D2081" s="283"/>
      <c r="E2081" s="286" t="s">
        <v>1846</v>
      </c>
      <c r="F2081" s="288">
        <v>1310.4000000000001</v>
      </c>
      <c r="G2081" s="288">
        <v>1310.4000000000001</v>
      </c>
    </row>
    <row r="2082" spans="1:7" ht="45" outlineLevel="6" x14ac:dyDescent="0.2">
      <c r="A2082" s="283"/>
      <c r="B2082" s="283"/>
      <c r="C2082" s="283" t="s">
        <v>1853</v>
      </c>
      <c r="D2082" s="283"/>
      <c r="E2082" s="286" t="s">
        <v>1854</v>
      </c>
      <c r="F2082" s="288">
        <v>1310.4000000000001</v>
      </c>
      <c r="G2082" s="288">
        <v>1310.4000000000001</v>
      </c>
    </row>
    <row r="2083" spans="1:7" ht="30" outlineLevel="7" x14ac:dyDescent="0.2">
      <c r="A2083" s="283"/>
      <c r="B2083" s="283"/>
      <c r="C2083" s="283"/>
      <c r="D2083" s="283" t="s">
        <v>1419</v>
      </c>
      <c r="E2083" s="286" t="s">
        <v>1420</v>
      </c>
      <c r="F2083" s="288">
        <v>1310.4000000000001</v>
      </c>
      <c r="G2083" s="288">
        <v>1310.4000000000001</v>
      </c>
    </row>
    <row r="2084" spans="1:7" ht="45" outlineLevel="3" x14ac:dyDescent="0.2">
      <c r="A2084" s="283"/>
      <c r="B2084" s="283"/>
      <c r="C2084" s="283" t="s">
        <v>2006</v>
      </c>
      <c r="D2084" s="283"/>
      <c r="E2084" s="286" t="s">
        <v>2007</v>
      </c>
      <c r="F2084" s="288">
        <v>5000</v>
      </c>
      <c r="G2084" s="288">
        <v>5000</v>
      </c>
    </row>
    <row r="2085" spans="1:7" ht="45" outlineLevel="4" x14ac:dyDescent="0.2">
      <c r="A2085" s="283"/>
      <c r="B2085" s="283"/>
      <c r="C2085" s="283" t="s">
        <v>2041</v>
      </c>
      <c r="D2085" s="283"/>
      <c r="E2085" s="286" t="s">
        <v>2042</v>
      </c>
      <c r="F2085" s="288">
        <v>5000</v>
      </c>
      <c r="G2085" s="288">
        <v>5000</v>
      </c>
    </row>
    <row r="2086" spans="1:7" ht="45" outlineLevel="5" x14ac:dyDescent="0.2">
      <c r="A2086" s="283"/>
      <c r="B2086" s="283"/>
      <c r="C2086" s="283" t="s">
        <v>2052</v>
      </c>
      <c r="D2086" s="283"/>
      <c r="E2086" s="286" t="s">
        <v>2053</v>
      </c>
      <c r="F2086" s="288">
        <v>5000</v>
      </c>
      <c r="G2086" s="288">
        <v>5000</v>
      </c>
    </row>
    <row r="2087" spans="1:7" ht="90" outlineLevel="6" x14ac:dyDescent="0.2">
      <c r="A2087" s="283"/>
      <c r="B2087" s="283"/>
      <c r="C2087" s="283" t="s">
        <v>2054</v>
      </c>
      <c r="D2087" s="283"/>
      <c r="E2087" s="286" t="s">
        <v>2055</v>
      </c>
      <c r="F2087" s="288">
        <v>5000</v>
      </c>
      <c r="G2087" s="288">
        <v>5000</v>
      </c>
    </row>
    <row r="2088" spans="1:7" ht="30" outlineLevel="7" x14ac:dyDescent="0.2">
      <c r="A2088" s="283"/>
      <c r="B2088" s="283"/>
      <c r="C2088" s="283"/>
      <c r="D2088" s="283" t="s">
        <v>1419</v>
      </c>
      <c r="E2088" s="286" t="s">
        <v>1420</v>
      </c>
      <c r="F2088" s="288">
        <v>5000</v>
      </c>
      <c r="G2088" s="288">
        <v>5000</v>
      </c>
    </row>
    <row r="2089" spans="1:7" ht="15" outlineLevel="1" x14ac:dyDescent="0.2">
      <c r="A2089" s="283"/>
      <c r="B2089" s="283" t="s">
        <v>3242</v>
      </c>
      <c r="C2089" s="283"/>
      <c r="D2089" s="283"/>
      <c r="E2089" s="286" t="s">
        <v>3243</v>
      </c>
      <c r="F2089" s="288">
        <v>1219663.5</v>
      </c>
      <c r="G2089" s="288">
        <v>906608.7</v>
      </c>
    </row>
    <row r="2090" spans="1:7" ht="15" outlineLevel="2" x14ac:dyDescent="0.2">
      <c r="A2090" s="283"/>
      <c r="B2090" s="283" t="s">
        <v>3244</v>
      </c>
      <c r="C2090" s="283"/>
      <c r="D2090" s="283"/>
      <c r="E2090" s="286" t="s">
        <v>3245</v>
      </c>
      <c r="F2090" s="288">
        <v>93135.5</v>
      </c>
      <c r="G2090" s="288">
        <v>93135.5</v>
      </c>
    </row>
    <row r="2091" spans="1:7" ht="60" outlineLevel="3" x14ac:dyDescent="0.2">
      <c r="A2091" s="283"/>
      <c r="B2091" s="283"/>
      <c r="C2091" s="283" t="s">
        <v>1763</v>
      </c>
      <c r="D2091" s="283"/>
      <c r="E2091" s="286" t="s">
        <v>1764</v>
      </c>
      <c r="F2091" s="288">
        <v>300</v>
      </c>
      <c r="G2091" s="288">
        <v>300</v>
      </c>
    </row>
    <row r="2092" spans="1:7" ht="60" outlineLevel="4" x14ac:dyDescent="0.2">
      <c r="A2092" s="283"/>
      <c r="B2092" s="283"/>
      <c r="C2092" s="283" t="s">
        <v>1777</v>
      </c>
      <c r="D2092" s="283"/>
      <c r="E2092" s="286" t="s">
        <v>1778</v>
      </c>
      <c r="F2092" s="288">
        <v>300</v>
      </c>
      <c r="G2092" s="288">
        <v>300</v>
      </c>
    </row>
    <row r="2093" spans="1:7" ht="45" outlineLevel="5" x14ac:dyDescent="0.2">
      <c r="A2093" s="283"/>
      <c r="B2093" s="283"/>
      <c r="C2093" s="283" t="s">
        <v>1779</v>
      </c>
      <c r="D2093" s="283"/>
      <c r="E2093" s="286" t="s">
        <v>1780</v>
      </c>
      <c r="F2093" s="288">
        <v>300</v>
      </c>
      <c r="G2093" s="288">
        <v>300</v>
      </c>
    </row>
    <row r="2094" spans="1:7" ht="60" outlineLevel="6" x14ac:dyDescent="0.2">
      <c r="A2094" s="283"/>
      <c r="B2094" s="283"/>
      <c r="C2094" s="283" t="s">
        <v>1782</v>
      </c>
      <c r="D2094" s="283"/>
      <c r="E2094" s="286" t="s">
        <v>1783</v>
      </c>
      <c r="F2094" s="288">
        <v>300</v>
      </c>
      <c r="G2094" s="288">
        <v>300</v>
      </c>
    </row>
    <row r="2095" spans="1:7" ht="15" outlineLevel="7" x14ac:dyDescent="0.2">
      <c r="A2095" s="283"/>
      <c r="B2095" s="283"/>
      <c r="C2095" s="283"/>
      <c r="D2095" s="283" t="s">
        <v>1430</v>
      </c>
      <c r="E2095" s="286" t="s">
        <v>1431</v>
      </c>
      <c r="F2095" s="288">
        <v>300</v>
      </c>
      <c r="G2095" s="288">
        <v>300</v>
      </c>
    </row>
    <row r="2096" spans="1:7" ht="30" outlineLevel="3" x14ac:dyDescent="0.2">
      <c r="A2096" s="283"/>
      <c r="B2096" s="283"/>
      <c r="C2096" s="283" t="s">
        <v>1788</v>
      </c>
      <c r="D2096" s="283"/>
      <c r="E2096" s="286" t="s">
        <v>1789</v>
      </c>
      <c r="F2096" s="288">
        <v>455</v>
      </c>
      <c r="G2096" s="288">
        <v>455</v>
      </c>
    </row>
    <row r="2097" spans="1:7" ht="45" outlineLevel="4" x14ac:dyDescent="0.2">
      <c r="A2097" s="283"/>
      <c r="B2097" s="283"/>
      <c r="C2097" s="283" t="s">
        <v>1843</v>
      </c>
      <c r="D2097" s="283"/>
      <c r="E2097" s="286" t="s">
        <v>1844</v>
      </c>
      <c r="F2097" s="288">
        <v>455</v>
      </c>
      <c r="G2097" s="288">
        <v>455</v>
      </c>
    </row>
    <row r="2098" spans="1:7" ht="60" outlineLevel="5" x14ac:dyDescent="0.2">
      <c r="A2098" s="283"/>
      <c r="B2098" s="283"/>
      <c r="C2098" s="283" t="s">
        <v>1863</v>
      </c>
      <c r="D2098" s="283"/>
      <c r="E2098" s="286" t="s">
        <v>1864</v>
      </c>
      <c r="F2098" s="288">
        <v>455</v>
      </c>
      <c r="G2098" s="288">
        <v>455</v>
      </c>
    </row>
    <row r="2099" spans="1:7" ht="60" outlineLevel="6" x14ac:dyDescent="0.2">
      <c r="A2099" s="283"/>
      <c r="B2099" s="283"/>
      <c r="C2099" s="283" t="s">
        <v>1868</v>
      </c>
      <c r="D2099" s="283"/>
      <c r="E2099" s="286" t="s">
        <v>1869</v>
      </c>
      <c r="F2099" s="288">
        <v>455</v>
      </c>
      <c r="G2099" s="288">
        <v>455</v>
      </c>
    </row>
    <row r="2100" spans="1:7" ht="45" outlineLevel="7" x14ac:dyDescent="0.2">
      <c r="A2100" s="283"/>
      <c r="B2100" s="283"/>
      <c r="C2100" s="283"/>
      <c r="D2100" s="283" t="s">
        <v>1411</v>
      </c>
      <c r="E2100" s="286" t="s">
        <v>1412</v>
      </c>
      <c r="F2100" s="288">
        <v>455</v>
      </c>
      <c r="G2100" s="288">
        <v>455</v>
      </c>
    </row>
    <row r="2101" spans="1:7" ht="45" outlineLevel="3" x14ac:dyDescent="0.2">
      <c r="A2101" s="283"/>
      <c r="B2101" s="283"/>
      <c r="C2101" s="283" t="s">
        <v>2006</v>
      </c>
      <c r="D2101" s="283"/>
      <c r="E2101" s="286" t="s">
        <v>2007</v>
      </c>
      <c r="F2101" s="288">
        <v>92380.5</v>
      </c>
      <c r="G2101" s="288">
        <v>92380.5</v>
      </c>
    </row>
    <row r="2102" spans="1:7" ht="30" outlineLevel="4" x14ac:dyDescent="0.2">
      <c r="A2102" s="283"/>
      <c r="B2102" s="283"/>
      <c r="C2102" s="283" t="s">
        <v>2008</v>
      </c>
      <c r="D2102" s="283"/>
      <c r="E2102" s="286" t="s">
        <v>2009</v>
      </c>
      <c r="F2102" s="288">
        <v>74268.899999999994</v>
      </c>
      <c r="G2102" s="288">
        <v>74268.899999999994</v>
      </c>
    </row>
    <row r="2103" spans="1:7" ht="30" outlineLevel="5" x14ac:dyDescent="0.2">
      <c r="A2103" s="283"/>
      <c r="B2103" s="283"/>
      <c r="C2103" s="283" t="s">
        <v>2014</v>
      </c>
      <c r="D2103" s="283"/>
      <c r="E2103" s="286" t="s">
        <v>2015</v>
      </c>
      <c r="F2103" s="288">
        <v>1400</v>
      </c>
      <c r="G2103" s="288">
        <v>1400</v>
      </c>
    </row>
    <row r="2104" spans="1:7" ht="30" outlineLevel="6" x14ac:dyDescent="0.2">
      <c r="A2104" s="283"/>
      <c r="B2104" s="283"/>
      <c r="C2104" s="283" t="s">
        <v>2016</v>
      </c>
      <c r="D2104" s="283"/>
      <c r="E2104" s="286" t="s">
        <v>2017</v>
      </c>
      <c r="F2104" s="288">
        <v>1400</v>
      </c>
      <c r="G2104" s="288">
        <v>1400</v>
      </c>
    </row>
    <row r="2105" spans="1:7" ht="45" outlineLevel="7" x14ac:dyDescent="0.2">
      <c r="A2105" s="283"/>
      <c r="B2105" s="283"/>
      <c r="C2105" s="283"/>
      <c r="D2105" s="283" t="s">
        <v>1417</v>
      </c>
      <c r="E2105" s="286" t="s">
        <v>1418</v>
      </c>
      <c r="F2105" s="288">
        <v>500</v>
      </c>
      <c r="G2105" s="288">
        <v>500</v>
      </c>
    </row>
    <row r="2106" spans="1:7" ht="15" outlineLevel="7" x14ac:dyDescent="0.2">
      <c r="A2106" s="283"/>
      <c r="B2106" s="283"/>
      <c r="C2106" s="283"/>
      <c r="D2106" s="283" t="s">
        <v>1430</v>
      </c>
      <c r="E2106" s="286" t="s">
        <v>1431</v>
      </c>
      <c r="F2106" s="288">
        <v>900</v>
      </c>
      <c r="G2106" s="288">
        <v>900</v>
      </c>
    </row>
    <row r="2107" spans="1:7" ht="30" outlineLevel="5" x14ac:dyDescent="0.2">
      <c r="A2107" s="283"/>
      <c r="B2107" s="283"/>
      <c r="C2107" s="283" t="s">
        <v>2018</v>
      </c>
      <c r="D2107" s="283"/>
      <c r="E2107" s="286" t="s">
        <v>2019</v>
      </c>
      <c r="F2107" s="288">
        <v>26916.5</v>
      </c>
      <c r="G2107" s="288">
        <v>26916.5</v>
      </c>
    </row>
    <row r="2108" spans="1:7" ht="15" outlineLevel="6" x14ac:dyDescent="0.2">
      <c r="A2108" s="283"/>
      <c r="B2108" s="283"/>
      <c r="C2108" s="283" t="s">
        <v>2020</v>
      </c>
      <c r="D2108" s="283"/>
      <c r="E2108" s="286" t="s">
        <v>2021</v>
      </c>
      <c r="F2108" s="288">
        <v>26916.5</v>
      </c>
      <c r="G2108" s="288">
        <v>26916.5</v>
      </c>
    </row>
    <row r="2109" spans="1:7" ht="45" outlineLevel="7" x14ac:dyDescent="0.2">
      <c r="A2109" s="283"/>
      <c r="B2109" s="283"/>
      <c r="C2109" s="283"/>
      <c r="D2109" s="283" t="s">
        <v>1411</v>
      </c>
      <c r="E2109" s="286" t="s">
        <v>1412</v>
      </c>
      <c r="F2109" s="288">
        <v>23745.4</v>
      </c>
      <c r="G2109" s="288">
        <v>23745.4</v>
      </c>
    </row>
    <row r="2110" spans="1:7" ht="15" outlineLevel="7" x14ac:dyDescent="0.2">
      <c r="A2110" s="283"/>
      <c r="B2110" s="283"/>
      <c r="C2110" s="283"/>
      <c r="D2110" s="283" t="s">
        <v>1430</v>
      </c>
      <c r="E2110" s="286" t="s">
        <v>1431</v>
      </c>
      <c r="F2110" s="288">
        <v>3171.1</v>
      </c>
      <c r="G2110" s="288">
        <v>3171.1</v>
      </c>
    </row>
    <row r="2111" spans="1:7" ht="45" outlineLevel="5" x14ac:dyDescent="0.2">
      <c r="A2111" s="283"/>
      <c r="B2111" s="283"/>
      <c r="C2111" s="283" t="s">
        <v>2022</v>
      </c>
      <c r="D2111" s="283"/>
      <c r="E2111" s="286" t="s">
        <v>2023</v>
      </c>
      <c r="F2111" s="288">
        <v>20052.400000000001</v>
      </c>
      <c r="G2111" s="288">
        <v>20052.400000000001</v>
      </c>
    </row>
    <row r="2112" spans="1:7" ht="60" outlineLevel="6" x14ac:dyDescent="0.2">
      <c r="A2112" s="283"/>
      <c r="B2112" s="283"/>
      <c r="C2112" s="283" t="s">
        <v>2024</v>
      </c>
      <c r="D2112" s="283"/>
      <c r="E2112" s="286" t="s">
        <v>2025</v>
      </c>
      <c r="F2112" s="288">
        <v>20052.400000000001</v>
      </c>
      <c r="G2112" s="288">
        <v>20052.400000000001</v>
      </c>
    </row>
    <row r="2113" spans="1:7" ht="45" outlineLevel="7" x14ac:dyDescent="0.2">
      <c r="A2113" s="283"/>
      <c r="B2113" s="283"/>
      <c r="C2113" s="283"/>
      <c r="D2113" s="283" t="s">
        <v>1411</v>
      </c>
      <c r="E2113" s="286" t="s">
        <v>1412</v>
      </c>
      <c r="F2113" s="288">
        <v>20052.400000000001</v>
      </c>
      <c r="G2113" s="288">
        <v>20052.400000000001</v>
      </c>
    </row>
    <row r="2114" spans="1:7" ht="30" outlineLevel="5" x14ac:dyDescent="0.2">
      <c r="A2114" s="283"/>
      <c r="B2114" s="283"/>
      <c r="C2114" s="283" t="s">
        <v>2037</v>
      </c>
      <c r="D2114" s="283"/>
      <c r="E2114" s="286" t="s">
        <v>2038</v>
      </c>
      <c r="F2114" s="288">
        <v>4000</v>
      </c>
      <c r="G2114" s="288">
        <v>4000</v>
      </c>
    </row>
    <row r="2115" spans="1:7" ht="15" outlineLevel="6" x14ac:dyDescent="0.2">
      <c r="A2115" s="283"/>
      <c r="B2115" s="283"/>
      <c r="C2115" s="283" t="s">
        <v>2039</v>
      </c>
      <c r="D2115" s="283"/>
      <c r="E2115" s="286" t="s">
        <v>2040</v>
      </c>
      <c r="F2115" s="288">
        <v>4000</v>
      </c>
      <c r="G2115" s="288">
        <v>4000</v>
      </c>
    </row>
    <row r="2116" spans="1:7" ht="45" outlineLevel="7" x14ac:dyDescent="0.2">
      <c r="A2116" s="283"/>
      <c r="B2116" s="283"/>
      <c r="C2116" s="283"/>
      <c r="D2116" s="283" t="s">
        <v>1417</v>
      </c>
      <c r="E2116" s="286" t="s">
        <v>1418</v>
      </c>
      <c r="F2116" s="288">
        <v>1500</v>
      </c>
      <c r="G2116" s="288">
        <v>1500</v>
      </c>
    </row>
    <row r="2117" spans="1:7" ht="45" outlineLevel="7" x14ac:dyDescent="0.2">
      <c r="A2117" s="283"/>
      <c r="B2117" s="283"/>
      <c r="C2117" s="283"/>
      <c r="D2117" s="283" t="s">
        <v>1411</v>
      </c>
      <c r="E2117" s="286" t="s">
        <v>1412</v>
      </c>
      <c r="F2117" s="288">
        <v>2500</v>
      </c>
      <c r="G2117" s="288">
        <v>2500</v>
      </c>
    </row>
    <row r="2118" spans="1:7" ht="45" outlineLevel="5" x14ac:dyDescent="0.2">
      <c r="A2118" s="283"/>
      <c r="B2118" s="283"/>
      <c r="C2118" s="283" t="s">
        <v>3060</v>
      </c>
      <c r="D2118" s="283"/>
      <c r="E2118" s="286" t="s">
        <v>3061</v>
      </c>
      <c r="F2118" s="288">
        <v>21900</v>
      </c>
      <c r="G2118" s="288">
        <v>21900</v>
      </c>
    </row>
    <row r="2119" spans="1:7" ht="60" outlineLevel="6" x14ac:dyDescent="0.2">
      <c r="A2119" s="283"/>
      <c r="B2119" s="283"/>
      <c r="C2119" s="283" t="s">
        <v>3062</v>
      </c>
      <c r="D2119" s="283"/>
      <c r="E2119" s="286" t="s">
        <v>3063</v>
      </c>
      <c r="F2119" s="288">
        <v>21900</v>
      </c>
      <c r="G2119" s="288">
        <v>21900</v>
      </c>
    </row>
    <row r="2120" spans="1:7" ht="45" outlineLevel="7" x14ac:dyDescent="0.2">
      <c r="A2120" s="283"/>
      <c r="B2120" s="283"/>
      <c r="C2120" s="283"/>
      <c r="D2120" s="283" t="s">
        <v>1417</v>
      </c>
      <c r="E2120" s="286" t="s">
        <v>1418</v>
      </c>
      <c r="F2120" s="288">
        <v>21900</v>
      </c>
      <c r="G2120" s="288">
        <v>21900</v>
      </c>
    </row>
    <row r="2121" spans="1:7" ht="45" outlineLevel="4" x14ac:dyDescent="0.2">
      <c r="A2121" s="283"/>
      <c r="B2121" s="283"/>
      <c r="C2121" s="283" t="s">
        <v>2041</v>
      </c>
      <c r="D2121" s="283"/>
      <c r="E2121" s="286" t="s">
        <v>2042</v>
      </c>
      <c r="F2121" s="288">
        <v>18111.599999999999</v>
      </c>
      <c r="G2121" s="288">
        <v>18111.599999999999</v>
      </c>
    </row>
    <row r="2122" spans="1:7" ht="75" outlineLevel="5" x14ac:dyDescent="0.2">
      <c r="A2122" s="283"/>
      <c r="B2122" s="283"/>
      <c r="C2122" s="283" t="s">
        <v>2047</v>
      </c>
      <c r="D2122" s="283"/>
      <c r="E2122" s="286" t="s">
        <v>2048</v>
      </c>
      <c r="F2122" s="288">
        <v>16581.599999999999</v>
      </c>
      <c r="G2122" s="288">
        <v>16581.599999999999</v>
      </c>
    </row>
    <row r="2123" spans="1:7" ht="60" outlineLevel="6" x14ac:dyDescent="0.2">
      <c r="A2123" s="283"/>
      <c r="B2123" s="283"/>
      <c r="C2123" s="283" t="s">
        <v>2049</v>
      </c>
      <c r="D2123" s="283"/>
      <c r="E2123" s="286" t="s">
        <v>1410</v>
      </c>
      <c r="F2123" s="288">
        <v>3581.6</v>
      </c>
      <c r="G2123" s="288">
        <v>3581.6</v>
      </c>
    </row>
    <row r="2124" spans="1:7" ht="45" outlineLevel="7" x14ac:dyDescent="0.2">
      <c r="A2124" s="283"/>
      <c r="B2124" s="283"/>
      <c r="C2124" s="283"/>
      <c r="D2124" s="283" t="s">
        <v>1411</v>
      </c>
      <c r="E2124" s="286" t="s">
        <v>1412</v>
      </c>
      <c r="F2124" s="288">
        <v>3581.6</v>
      </c>
      <c r="G2124" s="288">
        <v>3581.6</v>
      </c>
    </row>
    <row r="2125" spans="1:7" ht="75" outlineLevel="6" x14ac:dyDescent="0.2">
      <c r="A2125" s="283"/>
      <c r="B2125" s="283"/>
      <c r="C2125" s="283" t="s">
        <v>2050</v>
      </c>
      <c r="D2125" s="283"/>
      <c r="E2125" s="286" t="s">
        <v>2051</v>
      </c>
      <c r="F2125" s="288">
        <v>13000</v>
      </c>
      <c r="G2125" s="288">
        <v>13000</v>
      </c>
    </row>
    <row r="2126" spans="1:7" ht="45" outlineLevel="7" x14ac:dyDescent="0.2">
      <c r="A2126" s="283"/>
      <c r="B2126" s="283"/>
      <c r="C2126" s="283"/>
      <c r="D2126" s="283" t="s">
        <v>1417</v>
      </c>
      <c r="E2126" s="286" t="s">
        <v>1418</v>
      </c>
      <c r="F2126" s="288">
        <v>10000</v>
      </c>
      <c r="G2126" s="288">
        <v>10000</v>
      </c>
    </row>
    <row r="2127" spans="1:7" ht="45" outlineLevel="7" x14ac:dyDescent="0.2">
      <c r="A2127" s="283"/>
      <c r="B2127" s="283"/>
      <c r="C2127" s="283"/>
      <c r="D2127" s="283" t="s">
        <v>1411</v>
      </c>
      <c r="E2127" s="286" t="s">
        <v>1412</v>
      </c>
      <c r="F2127" s="288">
        <v>3000</v>
      </c>
      <c r="G2127" s="288">
        <v>3000</v>
      </c>
    </row>
    <row r="2128" spans="1:7" ht="45" outlineLevel="5" x14ac:dyDescent="0.2">
      <c r="A2128" s="283"/>
      <c r="B2128" s="283"/>
      <c r="C2128" s="283" t="s">
        <v>2056</v>
      </c>
      <c r="D2128" s="283"/>
      <c r="E2128" s="286" t="s">
        <v>2057</v>
      </c>
      <c r="F2128" s="288">
        <v>200</v>
      </c>
      <c r="G2128" s="288">
        <v>200</v>
      </c>
    </row>
    <row r="2129" spans="1:7" ht="60" outlineLevel="6" x14ac:dyDescent="0.2">
      <c r="A2129" s="283"/>
      <c r="B2129" s="283"/>
      <c r="C2129" s="283" t="s">
        <v>3064</v>
      </c>
      <c r="D2129" s="283"/>
      <c r="E2129" s="286" t="s">
        <v>3065</v>
      </c>
      <c r="F2129" s="288">
        <v>200</v>
      </c>
      <c r="G2129" s="288">
        <v>200</v>
      </c>
    </row>
    <row r="2130" spans="1:7" ht="45" outlineLevel="7" x14ac:dyDescent="0.2">
      <c r="A2130" s="283"/>
      <c r="B2130" s="283"/>
      <c r="C2130" s="283"/>
      <c r="D2130" s="283" t="s">
        <v>1417</v>
      </c>
      <c r="E2130" s="286" t="s">
        <v>1418</v>
      </c>
      <c r="F2130" s="288">
        <v>200</v>
      </c>
      <c r="G2130" s="288">
        <v>200</v>
      </c>
    </row>
    <row r="2131" spans="1:7" ht="45" outlineLevel="5" x14ac:dyDescent="0.2">
      <c r="A2131" s="283"/>
      <c r="B2131" s="283"/>
      <c r="C2131" s="283" t="s">
        <v>3066</v>
      </c>
      <c r="D2131" s="283"/>
      <c r="E2131" s="286" t="s">
        <v>3067</v>
      </c>
      <c r="F2131" s="288">
        <v>1330</v>
      </c>
      <c r="G2131" s="288">
        <v>1330</v>
      </c>
    </row>
    <row r="2132" spans="1:7" ht="30" outlineLevel="6" x14ac:dyDescent="0.2">
      <c r="A2132" s="283"/>
      <c r="B2132" s="283"/>
      <c r="C2132" s="283" t="s">
        <v>3068</v>
      </c>
      <c r="D2132" s="283"/>
      <c r="E2132" s="286" t="s">
        <v>3069</v>
      </c>
      <c r="F2132" s="288">
        <v>1330</v>
      </c>
      <c r="G2132" s="288">
        <v>1330</v>
      </c>
    </row>
    <row r="2133" spans="1:7" ht="15" outlineLevel="7" x14ac:dyDescent="0.2">
      <c r="A2133" s="283"/>
      <c r="B2133" s="283"/>
      <c r="C2133" s="283"/>
      <c r="D2133" s="283" t="s">
        <v>1517</v>
      </c>
      <c r="E2133" s="286" t="s">
        <v>1518</v>
      </c>
      <c r="F2133" s="288">
        <v>1330</v>
      </c>
      <c r="G2133" s="288">
        <v>1330</v>
      </c>
    </row>
    <row r="2134" spans="1:7" ht="15" outlineLevel="2" x14ac:dyDescent="0.2">
      <c r="A2134" s="283"/>
      <c r="B2134" s="283" t="s">
        <v>3246</v>
      </c>
      <c r="C2134" s="283"/>
      <c r="D2134" s="283"/>
      <c r="E2134" s="286" t="s">
        <v>3247</v>
      </c>
      <c r="F2134" s="288">
        <v>289246</v>
      </c>
      <c r="G2134" s="288">
        <v>9896</v>
      </c>
    </row>
    <row r="2135" spans="1:7" ht="45" outlineLevel="3" x14ac:dyDescent="0.2">
      <c r="A2135" s="283"/>
      <c r="B2135" s="283"/>
      <c r="C2135" s="283" t="s">
        <v>2006</v>
      </c>
      <c r="D2135" s="283"/>
      <c r="E2135" s="286" t="s">
        <v>2007</v>
      </c>
      <c r="F2135" s="288">
        <v>289246</v>
      </c>
      <c r="G2135" s="288">
        <v>9896</v>
      </c>
    </row>
    <row r="2136" spans="1:7" ht="30" outlineLevel="4" x14ac:dyDescent="0.2">
      <c r="A2136" s="283"/>
      <c r="B2136" s="283"/>
      <c r="C2136" s="283" t="s">
        <v>2008</v>
      </c>
      <c r="D2136" s="283"/>
      <c r="E2136" s="286" t="s">
        <v>2009</v>
      </c>
      <c r="F2136" s="288">
        <v>289246</v>
      </c>
      <c r="G2136" s="288">
        <v>9896</v>
      </c>
    </row>
    <row r="2137" spans="1:7" ht="30" outlineLevel="5" x14ac:dyDescent="0.2">
      <c r="A2137" s="283"/>
      <c r="B2137" s="283"/>
      <c r="C2137" s="283" t="s">
        <v>2010</v>
      </c>
      <c r="D2137" s="283"/>
      <c r="E2137" s="286" t="s">
        <v>2011</v>
      </c>
      <c r="F2137" s="288">
        <v>9896</v>
      </c>
      <c r="G2137" s="288">
        <v>9896</v>
      </c>
    </row>
    <row r="2138" spans="1:7" ht="60" outlineLevel="6" x14ac:dyDescent="0.2">
      <c r="A2138" s="283"/>
      <c r="B2138" s="283"/>
      <c r="C2138" s="283" t="s">
        <v>2012</v>
      </c>
      <c r="D2138" s="283"/>
      <c r="E2138" s="286" t="s">
        <v>2013</v>
      </c>
      <c r="F2138" s="288">
        <v>9896</v>
      </c>
      <c r="G2138" s="288">
        <v>9896</v>
      </c>
    </row>
    <row r="2139" spans="1:7" ht="45" outlineLevel="7" x14ac:dyDescent="0.2">
      <c r="A2139" s="283"/>
      <c r="B2139" s="283"/>
      <c r="C2139" s="283"/>
      <c r="D2139" s="283" t="s">
        <v>1417</v>
      </c>
      <c r="E2139" s="286" t="s">
        <v>1418</v>
      </c>
      <c r="F2139" s="288">
        <v>500</v>
      </c>
      <c r="G2139" s="288">
        <v>500</v>
      </c>
    </row>
    <row r="2140" spans="1:7" ht="45" outlineLevel="7" x14ac:dyDescent="0.2">
      <c r="A2140" s="283"/>
      <c r="B2140" s="283"/>
      <c r="C2140" s="283"/>
      <c r="D2140" s="283" t="s">
        <v>1411</v>
      </c>
      <c r="E2140" s="286" t="s">
        <v>1412</v>
      </c>
      <c r="F2140" s="288">
        <v>9396</v>
      </c>
      <c r="G2140" s="288">
        <v>9396</v>
      </c>
    </row>
    <row r="2141" spans="1:7" ht="45" outlineLevel="5" x14ac:dyDescent="0.2">
      <c r="A2141" s="283"/>
      <c r="B2141" s="283"/>
      <c r="C2141" s="283" t="s">
        <v>2034</v>
      </c>
      <c r="D2141" s="283"/>
      <c r="E2141" s="286" t="s">
        <v>2035</v>
      </c>
      <c r="F2141" s="288">
        <v>279350</v>
      </c>
      <c r="G2141" s="288"/>
    </row>
    <row r="2142" spans="1:7" ht="75" outlineLevel="6" x14ac:dyDescent="0.2">
      <c r="A2142" s="283"/>
      <c r="B2142" s="283"/>
      <c r="C2142" s="283" t="s">
        <v>2036</v>
      </c>
      <c r="D2142" s="283"/>
      <c r="E2142" s="286" t="s">
        <v>1455</v>
      </c>
      <c r="F2142" s="288">
        <v>279350</v>
      </c>
      <c r="G2142" s="288"/>
    </row>
    <row r="2143" spans="1:7" ht="45" outlineLevel="7" x14ac:dyDescent="0.2">
      <c r="A2143" s="283"/>
      <c r="B2143" s="283"/>
      <c r="C2143" s="283"/>
      <c r="D2143" s="283" t="s">
        <v>1456</v>
      </c>
      <c r="E2143" s="286" t="s">
        <v>1457</v>
      </c>
      <c r="F2143" s="288">
        <v>279350</v>
      </c>
      <c r="G2143" s="288"/>
    </row>
    <row r="2144" spans="1:7" ht="15" outlineLevel="2" x14ac:dyDescent="0.2">
      <c r="A2144" s="283"/>
      <c r="B2144" s="283" t="s">
        <v>3248</v>
      </c>
      <c r="C2144" s="283"/>
      <c r="D2144" s="283"/>
      <c r="E2144" s="286" t="s">
        <v>3249</v>
      </c>
      <c r="F2144" s="288">
        <v>815580.2</v>
      </c>
      <c r="G2144" s="288">
        <v>781875.4</v>
      </c>
    </row>
    <row r="2145" spans="1:7" ht="45" outlineLevel="3" x14ac:dyDescent="0.2">
      <c r="A2145" s="283"/>
      <c r="B2145" s="283"/>
      <c r="C2145" s="283" t="s">
        <v>2006</v>
      </c>
      <c r="D2145" s="283"/>
      <c r="E2145" s="286" t="s">
        <v>2007</v>
      </c>
      <c r="F2145" s="288">
        <v>815580.2</v>
      </c>
      <c r="G2145" s="288">
        <v>781875.4</v>
      </c>
    </row>
    <row r="2146" spans="1:7" ht="45" outlineLevel="4" x14ac:dyDescent="0.2">
      <c r="A2146" s="283"/>
      <c r="B2146" s="283"/>
      <c r="C2146" s="283" t="s">
        <v>2041</v>
      </c>
      <c r="D2146" s="283"/>
      <c r="E2146" s="286" t="s">
        <v>2042</v>
      </c>
      <c r="F2146" s="288">
        <v>808374.2</v>
      </c>
      <c r="G2146" s="288">
        <v>774669.4</v>
      </c>
    </row>
    <row r="2147" spans="1:7" ht="30" outlineLevel="5" x14ac:dyDescent="0.2">
      <c r="A2147" s="283"/>
      <c r="B2147" s="283"/>
      <c r="C2147" s="283" t="s">
        <v>2043</v>
      </c>
      <c r="D2147" s="283"/>
      <c r="E2147" s="286" t="s">
        <v>2044</v>
      </c>
      <c r="F2147" s="288">
        <v>381018.3</v>
      </c>
      <c r="G2147" s="288">
        <v>376713.5</v>
      </c>
    </row>
    <row r="2148" spans="1:7" ht="60" outlineLevel="6" x14ac:dyDescent="0.2">
      <c r="A2148" s="283"/>
      <c r="B2148" s="283"/>
      <c r="C2148" s="283" t="s">
        <v>2045</v>
      </c>
      <c r="D2148" s="283"/>
      <c r="E2148" s="286" t="s">
        <v>2046</v>
      </c>
      <c r="F2148" s="288">
        <v>381018.3</v>
      </c>
      <c r="G2148" s="288">
        <v>376713.5</v>
      </c>
    </row>
    <row r="2149" spans="1:7" ht="45" outlineLevel="7" x14ac:dyDescent="0.2">
      <c r="A2149" s="283"/>
      <c r="B2149" s="283"/>
      <c r="C2149" s="283"/>
      <c r="D2149" s="283" t="s">
        <v>1411</v>
      </c>
      <c r="E2149" s="286" t="s">
        <v>1412</v>
      </c>
      <c r="F2149" s="288">
        <v>381018.3</v>
      </c>
      <c r="G2149" s="288">
        <v>376713.5</v>
      </c>
    </row>
    <row r="2150" spans="1:7" ht="75" outlineLevel="5" x14ac:dyDescent="0.2">
      <c r="A2150" s="283"/>
      <c r="B2150" s="283"/>
      <c r="C2150" s="283" t="s">
        <v>2047</v>
      </c>
      <c r="D2150" s="283"/>
      <c r="E2150" s="286" t="s">
        <v>2048</v>
      </c>
      <c r="F2150" s="288">
        <v>235430.3</v>
      </c>
      <c r="G2150" s="288">
        <v>235530.3</v>
      </c>
    </row>
    <row r="2151" spans="1:7" ht="60" outlineLevel="6" x14ac:dyDescent="0.2">
      <c r="A2151" s="283"/>
      <c r="B2151" s="283"/>
      <c r="C2151" s="283" t="s">
        <v>2049</v>
      </c>
      <c r="D2151" s="283"/>
      <c r="E2151" s="286" t="s">
        <v>1410</v>
      </c>
      <c r="F2151" s="288">
        <v>115420.4</v>
      </c>
      <c r="G2151" s="288">
        <v>115520.4</v>
      </c>
    </row>
    <row r="2152" spans="1:7" ht="45" outlineLevel="7" x14ac:dyDescent="0.2">
      <c r="A2152" s="283"/>
      <c r="B2152" s="283"/>
      <c r="C2152" s="283"/>
      <c r="D2152" s="283" t="s">
        <v>1411</v>
      </c>
      <c r="E2152" s="286" t="s">
        <v>1412</v>
      </c>
      <c r="F2152" s="288">
        <v>115420.4</v>
      </c>
      <c r="G2152" s="288">
        <v>115520.4</v>
      </c>
    </row>
    <row r="2153" spans="1:7" ht="75" outlineLevel="6" x14ac:dyDescent="0.2">
      <c r="A2153" s="283"/>
      <c r="B2153" s="283"/>
      <c r="C2153" s="283" t="s">
        <v>2050</v>
      </c>
      <c r="D2153" s="283"/>
      <c r="E2153" s="286" t="s">
        <v>2051</v>
      </c>
      <c r="F2153" s="288">
        <v>120009.9</v>
      </c>
      <c r="G2153" s="288">
        <v>120009.9</v>
      </c>
    </row>
    <row r="2154" spans="1:7" ht="45" outlineLevel="7" x14ac:dyDescent="0.2">
      <c r="A2154" s="283"/>
      <c r="B2154" s="283"/>
      <c r="C2154" s="283"/>
      <c r="D2154" s="283" t="s">
        <v>1411</v>
      </c>
      <c r="E2154" s="286" t="s">
        <v>1412</v>
      </c>
      <c r="F2154" s="288">
        <v>120009.9</v>
      </c>
      <c r="G2154" s="288">
        <v>120009.9</v>
      </c>
    </row>
    <row r="2155" spans="1:7" ht="30" outlineLevel="5" x14ac:dyDescent="0.2">
      <c r="A2155" s="283"/>
      <c r="B2155" s="283"/>
      <c r="C2155" s="283" t="s">
        <v>2059</v>
      </c>
      <c r="D2155" s="283"/>
      <c r="E2155" s="286" t="s">
        <v>2060</v>
      </c>
      <c r="F2155" s="288">
        <v>30125</v>
      </c>
      <c r="G2155" s="288">
        <v>30125</v>
      </c>
    </row>
    <row r="2156" spans="1:7" ht="60" outlineLevel="6" x14ac:dyDescent="0.2">
      <c r="A2156" s="283"/>
      <c r="B2156" s="283"/>
      <c r="C2156" s="283" t="s">
        <v>2061</v>
      </c>
      <c r="D2156" s="283"/>
      <c r="E2156" s="286" t="s">
        <v>2062</v>
      </c>
      <c r="F2156" s="288">
        <v>30125</v>
      </c>
      <c r="G2156" s="288">
        <v>30125</v>
      </c>
    </row>
    <row r="2157" spans="1:7" ht="45" outlineLevel="7" x14ac:dyDescent="0.2">
      <c r="A2157" s="283"/>
      <c r="B2157" s="283"/>
      <c r="C2157" s="283"/>
      <c r="D2157" s="283" t="s">
        <v>1411</v>
      </c>
      <c r="E2157" s="286" t="s">
        <v>1412</v>
      </c>
      <c r="F2157" s="288">
        <v>30125</v>
      </c>
      <c r="G2157" s="288">
        <v>30125</v>
      </c>
    </row>
    <row r="2158" spans="1:7" ht="30" outlineLevel="5" x14ac:dyDescent="0.2">
      <c r="A2158" s="283"/>
      <c r="B2158" s="283"/>
      <c r="C2158" s="283" t="s">
        <v>2063</v>
      </c>
      <c r="D2158" s="283"/>
      <c r="E2158" s="286" t="s">
        <v>2064</v>
      </c>
      <c r="F2158" s="288">
        <v>111800.6</v>
      </c>
      <c r="G2158" s="288">
        <v>111800.6</v>
      </c>
    </row>
    <row r="2159" spans="1:7" ht="90" outlineLevel="6" x14ac:dyDescent="0.2">
      <c r="A2159" s="283"/>
      <c r="B2159" s="283"/>
      <c r="C2159" s="283" t="s">
        <v>2065</v>
      </c>
      <c r="D2159" s="283"/>
      <c r="E2159" s="286" t="s">
        <v>2066</v>
      </c>
      <c r="F2159" s="288">
        <v>4881.6000000000004</v>
      </c>
      <c r="G2159" s="288">
        <v>4881.6000000000004</v>
      </c>
    </row>
    <row r="2160" spans="1:7" ht="30" outlineLevel="7" x14ac:dyDescent="0.2">
      <c r="A2160" s="283"/>
      <c r="B2160" s="283"/>
      <c r="C2160" s="283"/>
      <c r="D2160" s="283" t="s">
        <v>1419</v>
      </c>
      <c r="E2160" s="286" t="s">
        <v>1420</v>
      </c>
      <c r="F2160" s="288">
        <v>4881.6000000000004</v>
      </c>
      <c r="G2160" s="288">
        <v>4881.6000000000004</v>
      </c>
    </row>
    <row r="2161" spans="1:7" ht="60" outlineLevel="6" x14ac:dyDescent="0.2">
      <c r="A2161" s="283"/>
      <c r="B2161" s="283"/>
      <c r="C2161" s="283" t="s">
        <v>2067</v>
      </c>
      <c r="D2161" s="283"/>
      <c r="E2161" s="286" t="s">
        <v>2068</v>
      </c>
      <c r="F2161" s="288">
        <v>74835</v>
      </c>
      <c r="G2161" s="288">
        <v>74835</v>
      </c>
    </row>
    <row r="2162" spans="1:7" ht="30" outlineLevel="7" x14ac:dyDescent="0.2">
      <c r="A2162" s="283"/>
      <c r="B2162" s="283"/>
      <c r="C2162" s="283"/>
      <c r="D2162" s="283" t="s">
        <v>1419</v>
      </c>
      <c r="E2162" s="286" t="s">
        <v>1420</v>
      </c>
      <c r="F2162" s="288">
        <v>74835</v>
      </c>
      <c r="G2162" s="288">
        <v>74835</v>
      </c>
    </row>
    <row r="2163" spans="1:7" ht="60" outlineLevel="6" x14ac:dyDescent="0.2">
      <c r="A2163" s="283"/>
      <c r="B2163" s="283"/>
      <c r="C2163" s="283" t="s">
        <v>2069</v>
      </c>
      <c r="D2163" s="283"/>
      <c r="E2163" s="286" t="s">
        <v>2070</v>
      </c>
      <c r="F2163" s="288">
        <v>15584</v>
      </c>
      <c r="G2163" s="288">
        <v>15584</v>
      </c>
    </row>
    <row r="2164" spans="1:7" ht="30" outlineLevel="7" x14ac:dyDescent="0.2">
      <c r="A2164" s="283"/>
      <c r="B2164" s="283"/>
      <c r="C2164" s="283"/>
      <c r="D2164" s="283" t="s">
        <v>1419</v>
      </c>
      <c r="E2164" s="286" t="s">
        <v>1420</v>
      </c>
      <c r="F2164" s="288">
        <v>15584</v>
      </c>
      <c r="G2164" s="288">
        <v>15584</v>
      </c>
    </row>
    <row r="2165" spans="1:7" ht="60" outlineLevel="6" x14ac:dyDescent="0.2">
      <c r="A2165" s="283"/>
      <c r="B2165" s="283"/>
      <c r="C2165" s="283" t="s">
        <v>2071</v>
      </c>
      <c r="D2165" s="283"/>
      <c r="E2165" s="286" t="s">
        <v>2072</v>
      </c>
      <c r="F2165" s="288">
        <v>16500</v>
      </c>
      <c r="G2165" s="288">
        <v>16500</v>
      </c>
    </row>
    <row r="2166" spans="1:7" ht="30" outlineLevel="7" x14ac:dyDescent="0.2">
      <c r="A2166" s="283"/>
      <c r="B2166" s="283"/>
      <c r="C2166" s="283"/>
      <c r="D2166" s="283" t="s">
        <v>1419</v>
      </c>
      <c r="E2166" s="286" t="s">
        <v>1420</v>
      </c>
      <c r="F2166" s="288">
        <v>16500</v>
      </c>
      <c r="G2166" s="288">
        <v>16500</v>
      </c>
    </row>
    <row r="2167" spans="1:7" ht="45" outlineLevel="5" x14ac:dyDescent="0.2">
      <c r="A2167" s="283"/>
      <c r="B2167" s="283"/>
      <c r="C2167" s="283" t="s">
        <v>2073</v>
      </c>
      <c r="D2167" s="283"/>
      <c r="E2167" s="286" t="s">
        <v>2035</v>
      </c>
      <c r="F2167" s="288">
        <v>50000</v>
      </c>
      <c r="G2167" s="288">
        <v>20500</v>
      </c>
    </row>
    <row r="2168" spans="1:7" ht="75" outlineLevel="6" x14ac:dyDescent="0.2">
      <c r="A2168" s="283"/>
      <c r="B2168" s="283"/>
      <c r="C2168" s="283" t="s">
        <v>2074</v>
      </c>
      <c r="D2168" s="283"/>
      <c r="E2168" s="286" t="s">
        <v>1455</v>
      </c>
      <c r="F2168" s="288">
        <v>50000</v>
      </c>
      <c r="G2168" s="288">
        <v>20500</v>
      </c>
    </row>
    <row r="2169" spans="1:7" ht="45" outlineLevel="7" x14ac:dyDescent="0.2">
      <c r="A2169" s="283"/>
      <c r="B2169" s="283"/>
      <c r="C2169" s="283"/>
      <c r="D2169" s="283" t="s">
        <v>1456</v>
      </c>
      <c r="E2169" s="286" t="s">
        <v>1457</v>
      </c>
      <c r="F2169" s="288">
        <v>50000</v>
      </c>
      <c r="G2169" s="288">
        <v>20500</v>
      </c>
    </row>
    <row r="2170" spans="1:7" ht="60" outlineLevel="4" x14ac:dyDescent="0.2">
      <c r="A2170" s="283"/>
      <c r="B2170" s="283"/>
      <c r="C2170" s="283" t="s">
        <v>2075</v>
      </c>
      <c r="D2170" s="283"/>
      <c r="E2170" s="286" t="s">
        <v>2076</v>
      </c>
      <c r="F2170" s="288">
        <v>7206</v>
      </c>
      <c r="G2170" s="288">
        <v>7206</v>
      </c>
    </row>
    <row r="2171" spans="1:7" ht="30" outlineLevel="5" x14ac:dyDescent="0.2">
      <c r="A2171" s="283"/>
      <c r="B2171" s="283"/>
      <c r="C2171" s="283" t="s">
        <v>2081</v>
      </c>
      <c r="D2171" s="283"/>
      <c r="E2171" s="286" t="s">
        <v>2082</v>
      </c>
      <c r="F2171" s="288">
        <v>7206</v>
      </c>
      <c r="G2171" s="288">
        <v>7206</v>
      </c>
    </row>
    <row r="2172" spans="1:7" ht="45" outlineLevel="6" x14ac:dyDescent="0.2">
      <c r="A2172" s="283"/>
      <c r="B2172" s="283"/>
      <c r="C2172" s="283" t="s">
        <v>2083</v>
      </c>
      <c r="D2172" s="283"/>
      <c r="E2172" s="286" t="s">
        <v>2084</v>
      </c>
      <c r="F2172" s="288">
        <v>7206</v>
      </c>
      <c r="G2172" s="288">
        <v>7206</v>
      </c>
    </row>
    <row r="2173" spans="1:7" ht="45" outlineLevel="7" x14ac:dyDescent="0.2">
      <c r="A2173" s="283"/>
      <c r="B2173" s="283"/>
      <c r="C2173" s="283"/>
      <c r="D2173" s="283" t="s">
        <v>1417</v>
      </c>
      <c r="E2173" s="286" t="s">
        <v>1418</v>
      </c>
      <c r="F2173" s="288">
        <v>500</v>
      </c>
      <c r="G2173" s="288">
        <v>500</v>
      </c>
    </row>
    <row r="2174" spans="1:7" ht="45" outlineLevel="7" x14ac:dyDescent="0.2">
      <c r="A2174" s="283"/>
      <c r="B2174" s="283"/>
      <c r="C2174" s="283"/>
      <c r="D2174" s="283" t="s">
        <v>1411</v>
      </c>
      <c r="E2174" s="286" t="s">
        <v>1412</v>
      </c>
      <c r="F2174" s="288">
        <v>6706</v>
      </c>
      <c r="G2174" s="288">
        <v>6706</v>
      </c>
    </row>
    <row r="2175" spans="1:7" ht="30" outlineLevel="2" x14ac:dyDescent="0.2">
      <c r="A2175" s="283"/>
      <c r="B2175" s="283" t="s">
        <v>3250</v>
      </c>
      <c r="C2175" s="283"/>
      <c r="D2175" s="283"/>
      <c r="E2175" s="286" t="s">
        <v>3251</v>
      </c>
      <c r="F2175" s="288">
        <v>21701.8</v>
      </c>
      <c r="G2175" s="288">
        <v>21701.8</v>
      </c>
    </row>
    <row r="2176" spans="1:7" ht="45" outlineLevel="3" x14ac:dyDescent="0.2">
      <c r="A2176" s="283"/>
      <c r="B2176" s="283"/>
      <c r="C2176" s="283" t="s">
        <v>2006</v>
      </c>
      <c r="D2176" s="283"/>
      <c r="E2176" s="286" t="s">
        <v>2007</v>
      </c>
      <c r="F2176" s="288">
        <v>21701.8</v>
      </c>
      <c r="G2176" s="288">
        <v>21701.8</v>
      </c>
    </row>
    <row r="2177" spans="1:7" ht="30" outlineLevel="4" x14ac:dyDescent="0.2">
      <c r="A2177" s="283"/>
      <c r="B2177" s="283"/>
      <c r="C2177" s="283" t="s">
        <v>2085</v>
      </c>
      <c r="D2177" s="283"/>
      <c r="E2177" s="286" t="s">
        <v>1490</v>
      </c>
      <c r="F2177" s="288">
        <v>21701.8</v>
      </c>
      <c r="G2177" s="288">
        <v>21701.8</v>
      </c>
    </row>
    <row r="2178" spans="1:7" ht="30" outlineLevel="5" x14ac:dyDescent="0.2">
      <c r="A2178" s="283"/>
      <c r="B2178" s="283"/>
      <c r="C2178" s="283" t="s">
        <v>2086</v>
      </c>
      <c r="D2178" s="283"/>
      <c r="E2178" s="286" t="s">
        <v>1492</v>
      </c>
      <c r="F2178" s="288">
        <v>21701.8</v>
      </c>
      <c r="G2178" s="288">
        <v>21701.8</v>
      </c>
    </row>
    <row r="2179" spans="1:7" ht="30" outlineLevel="6" x14ac:dyDescent="0.2">
      <c r="A2179" s="283"/>
      <c r="B2179" s="283"/>
      <c r="C2179" s="283" t="s">
        <v>2087</v>
      </c>
      <c r="D2179" s="283"/>
      <c r="E2179" s="286" t="s">
        <v>1494</v>
      </c>
      <c r="F2179" s="288">
        <v>21701.8</v>
      </c>
      <c r="G2179" s="288">
        <v>21701.8</v>
      </c>
    </row>
    <row r="2180" spans="1:7" ht="90" outlineLevel="7" x14ac:dyDescent="0.2">
      <c r="A2180" s="283"/>
      <c r="B2180" s="283"/>
      <c r="C2180" s="283"/>
      <c r="D2180" s="283" t="s">
        <v>1428</v>
      </c>
      <c r="E2180" s="286" t="s">
        <v>1429</v>
      </c>
      <c r="F2180" s="288">
        <v>14130.7</v>
      </c>
      <c r="G2180" s="288">
        <v>14130.7</v>
      </c>
    </row>
    <row r="2181" spans="1:7" ht="45" outlineLevel="7" x14ac:dyDescent="0.2">
      <c r="A2181" s="283"/>
      <c r="B2181" s="283"/>
      <c r="C2181" s="283"/>
      <c r="D2181" s="283" t="s">
        <v>1417</v>
      </c>
      <c r="E2181" s="286" t="s">
        <v>1418</v>
      </c>
      <c r="F2181" s="288">
        <v>7568.7</v>
      </c>
      <c r="G2181" s="288">
        <v>7568.7</v>
      </c>
    </row>
    <row r="2182" spans="1:7" ht="15" outlineLevel="7" x14ac:dyDescent="0.2">
      <c r="A2182" s="283"/>
      <c r="B2182" s="283"/>
      <c r="C2182" s="283"/>
      <c r="D2182" s="283" t="s">
        <v>1430</v>
      </c>
      <c r="E2182" s="286" t="s">
        <v>1431</v>
      </c>
      <c r="F2182" s="288">
        <v>2.4</v>
      </c>
      <c r="G2182" s="288">
        <v>2.4</v>
      </c>
    </row>
    <row r="2183" spans="1:7" ht="30" x14ac:dyDescent="0.2">
      <c r="A2183" s="283" t="s">
        <v>3252</v>
      </c>
      <c r="B2183" s="283"/>
      <c r="C2183" s="283"/>
      <c r="D2183" s="283"/>
      <c r="E2183" s="286" t="s">
        <v>2988</v>
      </c>
      <c r="F2183" s="288">
        <v>31059.3</v>
      </c>
      <c r="G2183" s="288">
        <v>31059.3</v>
      </c>
    </row>
    <row r="2184" spans="1:7" ht="30" outlineLevel="1" x14ac:dyDescent="0.2">
      <c r="A2184" s="283"/>
      <c r="B2184" s="283" t="s">
        <v>3090</v>
      </c>
      <c r="C2184" s="283"/>
      <c r="D2184" s="283"/>
      <c r="E2184" s="286" t="s">
        <v>3091</v>
      </c>
      <c r="F2184" s="288">
        <v>31059.3</v>
      </c>
      <c r="G2184" s="288">
        <v>31059.3</v>
      </c>
    </row>
    <row r="2185" spans="1:7" ht="15" outlineLevel="2" x14ac:dyDescent="0.2">
      <c r="A2185" s="283"/>
      <c r="B2185" s="283" t="s">
        <v>3092</v>
      </c>
      <c r="C2185" s="283"/>
      <c r="D2185" s="283"/>
      <c r="E2185" s="286" t="s">
        <v>3093</v>
      </c>
      <c r="F2185" s="288">
        <v>31059.3</v>
      </c>
      <c r="G2185" s="288">
        <v>31059.3</v>
      </c>
    </row>
    <row r="2186" spans="1:7" ht="30" outlineLevel="3" x14ac:dyDescent="0.2">
      <c r="A2186" s="283"/>
      <c r="B2186" s="283"/>
      <c r="C2186" s="283" t="s">
        <v>2981</v>
      </c>
      <c r="D2186" s="283"/>
      <c r="E2186" s="286" t="s">
        <v>2982</v>
      </c>
      <c r="F2186" s="288">
        <v>27579.200000000001</v>
      </c>
      <c r="G2186" s="288">
        <v>27579.200000000001</v>
      </c>
    </row>
    <row r="2187" spans="1:7" ht="30" outlineLevel="6" x14ac:dyDescent="0.2">
      <c r="A2187" s="283"/>
      <c r="B2187" s="283"/>
      <c r="C2187" s="283" t="s">
        <v>2987</v>
      </c>
      <c r="D2187" s="283"/>
      <c r="E2187" s="286" t="s">
        <v>2988</v>
      </c>
      <c r="F2187" s="288">
        <v>3126.6</v>
      </c>
      <c r="G2187" s="288">
        <v>3126.6</v>
      </c>
    </row>
    <row r="2188" spans="1:7" ht="90" outlineLevel="7" x14ac:dyDescent="0.2">
      <c r="A2188" s="283"/>
      <c r="B2188" s="283"/>
      <c r="C2188" s="283"/>
      <c r="D2188" s="283" t="s">
        <v>1428</v>
      </c>
      <c r="E2188" s="286" t="s">
        <v>1429</v>
      </c>
      <c r="F2188" s="288">
        <v>3126.6</v>
      </c>
      <c r="G2188" s="288">
        <v>3126.6</v>
      </c>
    </row>
    <row r="2189" spans="1:7" ht="30" outlineLevel="6" x14ac:dyDescent="0.2">
      <c r="A2189" s="283"/>
      <c r="B2189" s="283"/>
      <c r="C2189" s="283" t="s">
        <v>2999</v>
      </c>
      <c r="D2189" s="283"/>
      <c r="E2189" s="286" t="s">
        <v>1494</v>
      </c>
      <c r="F2189" s="288">
        <v>21650.5</v>
      </c>
      <c r="G2189" s="288">
        <v>21650.5</v>
      </c>
    </row>
    <row r="2190" spans="1:7" ht="90" outlineLevel="7" x14ac:dyDescent="0.2">
      <c r="A2190" s="283"/>
      <c r="B2190" s="283"/>
      <c r="C2190" s="283"/>
      <c r="D2190" s="283" t="s">
        <v>1428</v>
      </c>
      <c r="E2190" s="286" t="s">
        <v>1429</v>
      </c>
      <c r="F2190" s="288">
        <v>15076.4</v>
      </c>
      <c r="G2190" s="288">
        <v>15076.4</v>
      </c>
    </row>
    <row r="2191" spans="1:7" ht="45" outlineLevel="7" x14ac:dyDescent="0.2">
      <c r="A2191" s="283"/>
      <c r="B2191" s="283"/>
      <c r="C2191" s="283"/>
      <c r="D2191" s="283" t="s">
        <v>1417</v>
      </c>
      <c r="E2191" s="286" t="s">
        <v>1418</v>
      </c>
      <c r="F2191" s="288">
        <v>6573.1</v>
      </c>
      <c r="G2191" s="288">
        <v>6573.1</v>
      </c>
    </row>
    <row r="2192" spans="1:7" ht="15" outlineLevel="7" x14ac:dyDescent="0.2">
      <c r="A2192" s="283"/>
      <c r="B2192" s="283"/>
      <c r="C2192" s="283"/>
      <c r="D2192" s="283" t="s">
        <v>1430</v>
      </c>
      <c r="E2192" s="286" t="s">
        <v>1431</v>
      </c>
      <c r="F2192" s="288">
        <v>1</v>
      </c>
      <c r="G2192" s="288">
        <v>1</v>
      </c>
    </row>
    <row r="2193" spans="1:7" ht="30" outlineLevel="6" x14ac:dyDescent="0.2">
      <c r="A2193" s="283"/>
      <c r="B2193" s="283"/>
      <c r="C2193" s="283" t="s">
        <v>3004</v>
      </c>
      <c r="D2193" s="283"/>
      <c r="E2193" s="286" t="s">
        <v>3005</v>
      </c>
      <c r="F2193" s="288">
        <v>2802.1</v>
      </c>
      <c r="G2193" s="288">
        <v>2802.1</v>
      </c>
    </row>
    <row r="2194" spans="1:7" ht="90" outlineLevel="7" x14ac:dyDescent="0.2">
      <c r="A2194" s="283"/>
      <c r="B2194" s="283"/>
      <c r="C2194" s="283"/>
      <c r="D2194" s="283" t="s">
        <v>1428</v>
      </c>
      <c r="E2194" s="286" t="s">
        <v>1429</v>
      </c>
      <c r="F2194" s="288">
        <v>2802.1</v>
      </c>
      <c r="G2194" s="288">
        <v>2802.1</v>
      </c>
    </row>
    <row r="2195" spans="1:7" ht="60" outlineLevel="3" x14ac:dyDescent="0.2">
      <c r="A2195" s="283"/>
      <c r="B2195" s="283"/>
      <c r="C2195" s="283" t="s">
        <v>3014</v>
      </c>
      <c r="D2195" s="283"/>
      <c r="E2195" s="286" t="s">
        <v>3015</v>
      </c>
      <c r="F2195" s="288">
        <v>3480.1</v>
      </c>
      <c r="G2195" s="288">
        <v>3480.1</v>
      </c>
    </row>
    <row r="2196" spans="1:7" ht="60" outlineLevel="6" x14ac:dyDescent="0.2">
      <c r="A2196" s="283"/>
      <c r="B2196" s="283"/>
      <c r="C2196" s="283" t="s">
        <v>3028</v>
      </c>
      <c r="D2196" s="283"/>
      <c r="E2196" s="286" t="s">
        <v>3029</v>
      </c>
      <c r="F2196" s="288">
        <v>3480.1</v>
      </c>
      <c r="G2196" s="288">
        <v>3480.1</v>
      </c>
    </row>
    <row r="2197" spans="1:7" ht="45" outlineLevel="7" x14ac:dyDescent="0.2">
      <c r="A2197" s="283"/>
      <c r="B2197" s="283"/>
      <c r="C2197" s="283"/>
      <c r="D2197" s="283" t="s">
        <v>1417</v>
      </c>
      <c r="E2197" s="286" t="s">
        <v>1418</v>
      </c>
      <c r="F2197" s="288">
        <v>3480.1</v>
      </c>
      <c r="G2197" s="288">
        <v>3480.1</v>
      </c>
    </row>
    <row r="2198" spans="1:7" ht="30" x14ac:dyDescent="0.2">
      <c r="A2198" s="283" t="s">
        <v>3253</v>
      </c>
      <c r="B2198" s="283"/>
      <c r="C2198" s="283"/>
      <c r="D2198" s="283"/>
      <c r="E2198" s="286" t="s">
        <v>3254</v>
      </c>
      <c r="F2198" s="288">
        <v>11216</v>
      </c>
      <c r="G2198" s="288">
        <v>11216</v>
      </c>
    </row>
    <row r="2199" spans="1:7" ht="30" outlineLevel="1" x14ac:dyDescent="0.2">
      <c r="A2199" s="283"/>
      <c r="B2199" s="283" t="s">
        <v>3090</v>
      </c>
      <c r="C2199" s="283"/>
      <c r="D2199" s="283"/>
      <c r="E2199" s="286" t="s">
        <v>3091</v>
      </c>
      <c r="F2199" s="288">
        <v>11216</v>
      </c>
      <c r="G2199" s="288">
        <v>11216</v>
      </c>
    </row>
    <row r="2200" spans="1:7" ht="15" outlineLevel="2" x14ac:dyDescent="0.2">
      <c r="A2200" s="283"/>
      <c r="B2200" s="283" t="s">
        <v>3092</v>
      </c>
      <c r="C2200" s="283"/>
      <c r="D2200" s="283"/>
      <c r="E2200" s="286" t="s">
        <v>3093</v>
      </c>
      <c r="F2200" s="288">
        <v>11216</v>
      </c>
      <c r="G2200" s="288">
        <v>11216</v>
      </c>
    </row>
    <row r="2201" spans="1:7" ht="30" outlineLevel="3" x14ac:dyDescent="0.2">
      <c r="A2201" s="283"/>
      <c r="B2201" s="283"/>
      <c r="C2201" s="283" t="s">
        <v>2981</v>
      </c>
      <c r="D2201" s="283"/>
      <c r="E2201" s="286" t="s">
        <v>2982</v>
      </c>
      <c r="F2201" s="288">
        <v>11216</v>
      </c>
      <c r="G2201" s="288">
        <v>11216</v>
      </c>
    </row>
    <row r="2202" spans="1:7" ht="30" outlineLevel="6" x14ac:dyDescent="0.2">
      <c r="A2202" s="283"/>
      <c r="B2202" s="283"/>
      <c r="C2202" s="283" t="s">
        <v>2999</v>
      </c>
      <c r="D2202" s="283"/>
      <c r="E2202" s="286" t="s">
        <v>1494</v>
      </c>
      <c r="F2202" s="288">
        <v>8316.5</v>
      </c>
      <c r="G2202" s="288">
        <v>8316.5</v>
      </c>
    </row>
    <row r="2203" spans="1:7" ht="90" outlineLevel="7" x14ac:dyDescent="0.2">
      <c r="A2203" s="283"/>
      <c r="B2203" s="283"/>
      <c r="C2203" s="283"/>
      <c r="D2203" s="283" t="s">
        <v>1428</v>
      </c>
      <c r="E2203" s="286" t="s">
        <v>1429</v>
      </c>
      <c r="F2203" s="288">
        <v>5398.2</v>
      </c>
      <c r="G2203" s="288">
        <v>5398.2</v>
      </c>
    </row>
    <row r="2204" spans="1:7" ht="45" outlineLevel="7" x14ac:dyDescent="0.2">
      <c r="A2204" s="283"/>
      <c r="B2204" s="283"/>
      <c r="C2204" s="283"/>
      <c r="D2204" s="283" t="s">
        <v>1417</v>
      </c>
      <c r="E2204" s="286" t="s">
        <v>1418</v>
      </c>
      <c r="F2204" s="288">
        <v>2918.3</v>
      </c>
      <c r="G2204" s="288">
        <v>2918.3</v>
      </c>
    </row>
    <row r="2205" spans="1:7" ht="30" outlineLevel="6" x14ac:dyDescent="0.2">
      <c r="A2205" s="283"/>
      <c r="B2205" s="283"/>
      <c r="C2205" s="283" t="s">
        <v>3006</v>
      </c>
      <c r="D2205" s="283"/>
      <c r="E2205" s="286" t="s">
        <v>3007</v>
      </c>
      <c r="F2205" s="288">
        <v>2899.5</v>
      </c>
      <c r="G2205" s="288">
        <v>2899.5</v>
      </c>
    </row>
    <row r="2206" spans="1:7" ht="90" outlineLevel="7" x14ac:dyDescent="0.2">
      <c r="A2206" s="283"/>
      <c r="B2206" s="283"/>
      <c r="C2206" s="283"/>
      <c r="D2206" s="283" t="s">
        <v>1428</v>
      </c>
      <c r="E2206" s="286" t="s">
        <v>1429</v>
      </c>
      <c r="F2206" s="288">
        <v>2899.5</v>
      </c>
      <c r="G2206" s="288">
        <v>2899.5</v>
      </c>
    </row>
    <row r="2207" spans="1:7" ht="15" x14ac:dyDescent="0.2">
      <c r="A2207" s="283" t="s">
        <v>3255</v>
      </c>
      <c r="B2207" s="283"/>
      <c r="C2207" s="283"/>
      <c r="D2207" s="283"/>
      <c r="E2207" s="286" t="s">
        <v>488</v>
      </c>
      <c r="F2207" s="288">
        <v>586437.9</v>
      </c>
      <c r="G2207" s="288">
        <v>586437.9</v>
      </c>
    </row>
    <row r="2208" spans="1:7" ht="30" outlineLevel="1" x14ac:dyDescent="0.2">
      <c r="A2208" s="283"/>
      <c r="B2208" s="283" t="s">
        <v>3090</v>
      </c>
      <c r="C2208" s="283"/>
      <c r="D2208" s="283"/>
      <c r="E2208" s="286" t="s">
        <v>3091</v>
      </c>
      <c r="F2208" s="288">
        <v>474165.4</v>
      </c>
      <c r="G2208" s="288">
        <v>474165.4</v>
      </c>
    </row>
    <row r="2209" spans="1:7" ht="75" outlineLevel="2" x14ac:dyDescent="0.2">
      <c r="A2209" s="283"/>
      <c r="B2209" s="283" t="s">
        <v>3256</v>
      </c>
      <c r="C2209" s="283"/>
      <c r="D2209" s="283"/>
      <c r="E2209" s="286" t="s">
        <v>3257</v>
      </c>
      <c r="F2209" s="288">
        <v>179258.3</v>
      </c>
      <c r="G2209" s="288">
        <v>179258.3</v>
      </c>
    </row>
    <row r="2210" spans="1:7" ht="30" outlineLevel="3" x14ac:dyDescent="0.2">
      <c r="A2210" s="283"/>
      <c r="B2210" s="283"/>
      <c r="C2210" s="283" t="s">
        <v>2981</v>
      </c>
      <c r="D2210" s="283"/>
      <c r="E2210" s="286" t="s">
        <v>2982</v>
      </c>
      <c r="F2210" s="288">
        <v>179258.3</v>
      </c>
      <c r="G2210" s="288">
        <v>179258.3</v>
      </c>
    </row>
    <row r="2211" spans="1:7" ht="30" outlineLevel="6" x14ac:dyDescent="0.2">
      <c r="A2211" s="283"/>
      <c r="B2211" s="283"/>
      <c r="C2211" s="283" t="s">
        <v>2997</v>
      </c>
      <c r="D2211" s="283"/>
      <c r="E2211" s="286" t="s">
        <v>2998</v>
      </c>
      <c r="F2211" s="288">
        <v>3589.7</v>
      </c>
      <c r="G2211" s="288">
        <v>3589.7</v>
      </c>
    </row>
    <row r="2212" spans="1:7" ht="90" outlineLevel="7" x14ac:dyDescent="0.2">
      <c r="A2212" s="283"/>
      <c r="B2212" s="283"/>
      <c r="C2212" s="283"/>
      <c r="D2212" s="283" t="s">
        <v>1428</v>
      </c>
      <c r="E2212" s="286" t="s">
        <v>1429</v>
      </c>
      <c r="F2212" s="288">
        <v>3589.7</v>
      </c>
      <c r="G2212" s="288">
        <v>3589.7</v>
      </c>
    </row>
    <row r="2213" spans="1:7" ht="15" outlineLevel="6" x14ac:dyDescent="0.2">
      <c r="A2213" s="283"/>
      <c r="B2213" s="283"/>
      <c r="C2213" s="283" t="s">
        <v>3012</v>
      </c>
      <c r="D2213" s="283"/>
      <c r="E2213" s="286" t="s">
        <v>3013</v>
      </c>
      <c r="F2213" s="288">
        <v>175668.6</v>
      </c>
      <c r="G2213" s="288">
        <v>175668.6</v>
      </c>
    </row>
    <row r="2214" spans="1:7" ht="90" outlineLevel="7" x14ac:dyDescent="0.2">
      <c r="A2214" s="283"/>
      <c r="B2214" s="283"/>
      <c r="C2214" s="283"/>
      <c r="D2214" s="283" t="s">
        <v>1428</v>
      </c>
      <c r="E2214" s="286" t="s">
        <v>1429</v>
      </c>
      <c r="F2214" s="288">
        <v>120537.9</v>
      </c>
      <c r="G2214" s="288">
        <v>120537.9</v>
      </c>
    </row>
    <row r="2215" spans="1:7" ht="45" outlineLevel="7" x14ac:dyDescent="0.2">
      <c r="A2215" s="283"/>
      <c r="B2215" s="283"/>
      <c r="C2215" s="283"/>
      <c r="D2215" s="283" t="s">
        <v>1417</v>
      </c>
      <c r="E2215" s="286" t="s">
        <v>1418</v>
      </c>
      <c r="F2215" s="288">
        <v>54993.3</v>
      </c>
      <c r="G2215" s="288">
        <v>54993.3</v>
      </c>
    </row>
    <row r="2216" spans="1:7" ht="15" outlineLevel="7" x14ac:dyDescent="0.2">
      <c r="A2216" s="283"/>
      <c r="B2216" s="283"/>
      <c r="C2216" s="283"/>
      <c r="D2216" s="283" t="s">
        <v>1430</v>
      </c>
      <c r="E2216" s="286" t="s">
        <v>1431</v>
      </c>
      <c r="F2216" s="288">
        <v>137.4</v>
      </c>
      <c r="G2216" s="288">
        <v>137.4</v>
      </c>
    </row>
    <row r="2217" spans="1:7" ht="30" outlineLevel="2" x14ac:dyDescent="0.2">
      <c r="A2217" s="283"/>
      <c r="B2217" s="283" t="s">
        <v>3258</v>
      </c>
      <c r="C2217" s="283"/>
      <c r="D2217" s="283"/>
      <c r="E2217" s="286" t="s">
        <v>3259</v>
      </c>
      <c r="F2217" s="288">
        <v>1792.6</v>
      </c>
      <c r="G2217" s="288">
        <v>1792.6</v>
      </c>
    </row>
    <row r="2218" spans="1:7" ht="60" outlineLevel="3" x14ac:dyDescent="0.2">
      <c r="A2218" s="283"/>
      <c r="B2218" s="283"/>
      <c r="C2218" s="283" t="s">
        <v>3014</v>
      </c>
      <c r="D2218" s="283"/>
      <c r="E2218" s="286" t="s">
        <v>3015</v>
      </c>
      <c r="F2218" s="288">
        <v>1792.6</v>
      </c>
      <c r="G2218" s="288">
        <v>1792.6</v>
      </c>
    </row>
    <row r="2219" spans="1:7" ht="30" outlineLevel="6" x14ac:dyDescent="0.2">
      <c r="A2219" s="283"/>
      <c r="B2219" s="283"/>
      <c r="C2219" s="283" t="s">
        <v>3018</v>
      </c>
      <c r="D2219" s="283"/>
      <c r="E2219" s="286" t="s">
        <v>3019</v>
      </c>
      <c r="F2219" s="288">
        <v>1792.6</v>
      </c>
      <c r="G2219" s="288">
        <v>1792.6</v>
      </c>
    </row>
    <row r="2220" spans="1:7" ht="90" outlineLevel="7" x14ac:dyDescent="0.2">
      <c r="A2220" s="283"/>
      <c r="B2220" s="283"/>
      <c r="C2220" s="283"/>
      <c r="D2220" s="283" t="s">
        <v>1428</v>
      </c>
      <c r="E2220" s="286" t="s">
        <v>1429</v>
      </c>
      <c r="F2220" s="288">
        <v>520</v>
      </c>
      <c r="G2220" s="288">
        <v>520</v>
      </c>
    </row>
    <row r="2221" spans="1:7" ht="45" outlineLevel="7" x14ac:dyDescent="0.2">
      <c r="A2221" s="283"/>
      <c r="B2221" s="283"/>
      <c r="C2221" s="283"/>
      <c r="D2221" s="283" t="s">
        <v>1417</v>
      </c>
      <c r="E2221" s="286" t="s">
        <v>1418</v>
      </c>
      <c r="F2221" s="288">
        <v>1272.5999999999999</v>
      </c>
      <c r="G2221" s="288">
        <v>1272.5999999999999</v>
      </c>
    </row>
    <row r="2222" spans="1:7" ht="15" outlineLevel="2" x14ac:dyDescent="0.2">
      <c r="A2222" s="283"/>
      <c r="B2222" s="283" t="s">
        <v>3092</v>
      </c>
      <c r="C2222" s="283"/>
      <c r="D2222" s="283"/>
      <c r="E2222" s="286" t="s">
        <v>3093</v>
      </c>
      <c r="F2222" s="288">
        <v>293114.5</v>
      </c>
      <c r="G2222" s="288">
        <v>293114.5</v>
      </c>
    </row>
    <row r="2223" spans="1:7" ht="30" outlineLevel="3" x14ac:dyDescent="0.2">
      <c r="A2223" s="283"/>
      <c r="B2223" s="283"/>
      <c r="C2223" s="283" t="s">
        <v>1788</v>
      </c>
      <c r="D2223" s="283"/>
      <c r="E2223" s="286" t="s">
        <v>1789</v>
      </c>
      <c r="F2223" s="288">
        <v>150</v>
      </c>
      <c r="G2223" s="288">
        <v>150</v>
      </c>
    </row>
    <row r="2224" spans="1:7" ht="45" outlineLevel="4" x14ac:dyDescent="0.2">
      <c r="A2224" s="283"/>
      <c r="B2224" s="283"/>
      <c r="C2224" s="283" t="s">
        <v>1820</v>
      </c>
      <c r="D2224" s="283"/>
      <c r="E2224" s="286" t="s">
        <v>1821</v>
      </c>
      <c r="F2224" s="288">
        <v>150</v>
      </c>
      <c r="G2224" s="288">
        <v>150</v>
      </c>
    </row>
    <row r="2225" spans="1:7" ht="60" outlineLevel="5" x14ac:dyDescent="0.2">
      <c r="A2225" s="283"/>
      <c r="B2225" s="283"/>
      <c r="C2225" s="283" t="s">
        <v>1822</v>
      </c>
      <c r="D2225" s="283"/>
      <c r="E2225" s="286" t="s">
        <v>1823</v>
      </c>
      <c r="F2225" s="288">
        <v>150</v>
      </c>
      <c r="G2225" s="288">
        <v>150</v>
      </c>
    </row>
    <row r="2226" spans="1:7" ht="45" outlineLevel="6" x14ac:dyDescent="0.2">
      <c r="A2226" s="283"/>
      <c r="B2226" s="283"/>
      <c r="C2226" s="283" t="s">
        <v>1827</v>
      </c>
      <c r="D2226" s="283"/>
      <c r="E2226" s="286" t="s">
        <v>1828</v>
      </c>
      <c r="F2226" s="288">
        <v>150</v>
      </c>
      <c r="G2226" s="288">
        <v>150</v>
      </c>
    </row>
    <row r="2227" spans="1:7" ht="45" outlineLevel="7" x14ac:dyDescent="0.2">
      <c r="A2227" s="283"/>
      <c r="B2227" s="283"/>
      <c r="C2227" s="283"/>
      <c r="D2227" s="283" t="s">
        <v>1417</v>
      </c>
      <c r="E2227" s="286" t="s">
        <v>1418</v>
      </c>
      <c r="F2227" s="288">
        <v>150</v>
      </c>
      <c r="G2227" s="288">
        <v>150</v>
      </c>
    </row>
    <row r="2228" spans="1:7" ht="30" outlineLevel="3" x14ac:dyDescent="0.2">
      <c r="A2228" s="283"/>
      <c r="B2228" s="283"/>
      <c r="C2228" s="283" t="s">
        <v>2981</v>
      </c>
      <c r="D2228" s="283"/>
      <c r="E2228" s="286" t="s">
        <v>2982</v>
      </c>
      <c r="F2228" s="288">
        <v>52025.1</v>
      </c>
      <c r="G2228" s="288">
        <v>52025.1</v>
      </c>
    </row>
    <row r="2229" spans="1:7" ht="60" outlineLevel="6" x14ac:dyDescent="0.2">
      <c r="A2229" s="283"/>
      <c r="B2229" s="283"/>
      <c r="C2229" s="283" t="s">
        <v>3001</v>
      </c>
      <c r="D2229" s="283"/>
      <c r="E2229" s="286" t="s">
        <v>1527</v>
      </c>
      <c r="F2229" s="288">
        <v>27447.8</v>
      </c>
      <c r="G2229" s="288">
        <v>27447.8</v>
      </c>
    </row>
    <row r="2230" spans="1:7" ht="45" outlineLevel="7" x14ac:dyDescent="0.2">
      <c r="A2230" s="283"/>
      <c r="B2230" s="283"/>
      <c r="C2230" s="283"/>
      <c r="D2230" s="283" t="s">
        <v>1417</v>
      </c>
      <c r="E2230" s="286" t="s">
        <v>1418</v>
      </c>
      <c r="F2230" s="288">
        <v>27447.8</v>
      </c>
      <c r="G2230" s="288">
        <v>27447.8</v>
      </c>
    </row>
    <row r="2231" spans="1:7" ht="30" outlineLevel="6" x14ac:dyDescent="0.2">
      <c r="A2231" s="283"/>
      <c r="B2231" s="283"/>
      <c r="C2231" s="283" t="s">
        <v>3002</v>
      </c>
      <c r="D2231" s="283"/>
      <c r="E2231" s="286" t="s">
        <v>2914</v>
      </c>
      <c r="F2231" s="288">
        <v>6327.3</v>
      </c>
      <c r="G2231" s="288">
        <v>6327.3</v>
      </c>
    </row>
    <row r="2232" spans="1:7" ht="45" outlineLevel="7" x14ac:dyDescent="0.2">
      <c r="A2232" s="283"/>
      <c r="B2232" s="283"/>
      <c r="C2232" s="283"/>
      <c r="D2232" s="283" t="s">
        <v>1417</v>
      </c>
      <c r="E2232" s="286" t="s">
        <v>1418</v>
      </c>
      <c r="F2232" s="288">
        <v>6327.3</v>
      </c>
      <c r="G2232" s="288">
        <v>6327.3</v>
      </c>
    </row>
    <row r="2233" spans="1:7" ht="30" outlineLevel="6" x14ac:dyDescent="0.2">
      <c r="A2233" s="283"/>
      <c r="B2233" s="283"/>
      <c r="C2233" s="283" t="s">
        <v>3010</v>
      </c>
      <c r="D2233" s="283"/>
      <c r="E2233" s="286" t="s">
        <v>3011</v>
      </c>
      <c r="F2233" s="288">
        <v>18250</v>
      </c>
      <c r="G2233" s="288">
        <v>18250</v>
      </c>
    </row>
    <row r="2234" spans="1:7" ht="45" outlineLevel="7" x14ac:dyDescent="0.2">
      <c r="A2234" s="283"/>
      <c r="B2234" s="283"/>
      <c r="C2234" s="283"/>
      <c r="D2234" s="283" t="s">
        <v>1417</v>
      </c>
      <c r="E2234" s="286" t="s">
        <v>1418</v>
      </c>
      <c r="F2234" s="288">
        <v>18250</v>
      </c>
      <c r="G2234" s="288">
        <v>18250</v>
      </c>
    </row>
    <row r="2235" spans="1:7" ht="60" outlineLevel="3" x14ac:dyDescent="0.2">
      <c r="A2235" s="283"/>
      <c r="B2235" s="283"/>
      <c r="C2235" s="283" t="s">
        <v>3014</v>
      </c>
      <c r="D2235" s="283"/>
      <c r="E2235" s="286" t="s">
        <v>3015</v>
      </c>
      <c r="F2235" s="288">
        <v>240939.4</v>
      </c>
      <c r="G2235" s="288">
        <v>240939.4</v>
      </c>
    </row>
    <row r="2236" spans="1:7" ht="60" outlineLevel="6" x14ac:dyDescent="0.2">
      <c r="A2236" s="283"/>
      <c r="B2236" s="283"/>
      <c r="C2236" s="283" t="s">
        <v>3016</v>
      </c>
      <c r="D2236" s="283"/>
      <c r="E2236" s="286" t="s">
        <v>1410</v>
      </c>
      <c r="F2236" s="288">
        <v>240939.4</v>
      </c>
      <c r="G2236" s="288">
        <v>240939.4</v>
      </c>
    </row>
    <row r="2237" spans="1:7" ht="45" outlineLevel="7" x14ac:dyDescent="0.2">
      <c r="A2237" s="283"/>
      <c r="B2237" s="283"/>
      <c r="C2237" s="283"/>
      <c r="D2237" s="283" t="s">
        <v>1411</v>
      </c>
      <c r="E2237" s="286" t="s">
        <v>1412</v>
      </c>
      <c r="F2237" s="288">
        <v>240939.4</v>
      </c>
      <c r="G2237" s="288">
        <v>240939.4</v>
      </c>
    </row>
    <row r="2238" spans="1:7" ht="15" outlineLevel="1" x14ac:dyDescent="0.2">
      <c r="A2238" s="283"/>
      <c r="B2238" s="283" t="s">
        <v>3104</v>
      </c>
      <c r="C2238" s="283"/>
      <c r="D2238" s="283"/>
      <c r="E2238" s="286" t="s">
        <v>3105</v>
      </c>
      <c r="F2238" s="288">
        <v>5000</v>
      </c>
      <c r="G2238" s="288">
        <v>5000</v>
      </c>
    </row>
    <row r="2239" spans="1:7" ht="30" outlineLevel="2" x14ac:dyDescent="0.2">
      <c r="A2239" s="283"/>
      <c r="B2239" s="283" t="s">
        <v>3140</v>
      </c>
      <c r="C2239" s="283"/>
      <c r="D2239" s="283"/>
      <c r="E2239" s="286" t="s">
        <v>3141</v>
      </c>
      <c r="F2239" s="288">
        <v>5000</v>
      </c>
      <c r="G2239" s="288">
        <v>5000</v>
      </c>
    </row>
    <row r="2240" spans="1:7" ht="45" outlineLevel="3" x14ac:dyDescent="0.2">
      <c r="A2240" s="283"/>
      <c r="B2240" s="283"/>
      <c r="C2240" s="283" t="s">
        <v>2196</v>
      </c>
      <c r="D2240" s="283"/>
      <c r="E2240" s="286" t="s">
        <v>2197</v>
      </c>
      <c r="F2240" s="288">
        <v>5000</v>
      </c>
      <c r="G2240" s="288">
        <v>5000</v>
      </c>
    </row>
    <row r="2241" spans="1:7" ht="60" outlineLevel="4" x14ac:dyDescent="0.2">
      <c r="A2241" s="283"/>
      <c r="B2241" s="283"/>
      <c r="C2241" s="283" t="s">
        <v>2247</v>
      </c>
      <c r="D2241" s="283"/>
      <c r="E2241" s="286" t="s">
        <v>2248</v>
      </c>
      <c r="F2241" s="288">
        <v>5000</v>
      </c>
      <c r="G2241" s="288">
        <v>5000</v>
      </c>
    </row>
    <row r="2242" spans="1:7" ht="60" outlineLevel="5" x14ac:dyDescent="0.2">
      <c r="A2242" s="283"/>
      <c r="B2242" s="283"/>
      <c r="C2242" s="283" t="s">
        <v>2253</v>
      </c>
      <c r="D2242" s="283"/>
      <c r="E2242" s="286" t="s">
        <v>2254</v>
      </c>
      <c r="F2242" s="288">
        <v>5000</v>
      </c>
      <c r="G2242" s="288">
        <v>5000</v>
      </c>
    </row>
    <row r="2243" spans="1:7" ht="60" outlineLevel="6" x14ac:dyDescent="0.2">
      <c r="A2243" s="283"/>
      <c r="B2243" s="283"/>
      <c r="C2243" s="283" t="s">
        <v>2255</v>
      </c>
      <c r="D2243" s="283"/>
      <c r="E2243" s="286" t="s">
        <v>2256</v>
      </c>
      <c r="F2243" s="288">
        <v>5000</v>
      </c>
      <c r="G2243" s="288">
        <v>5000</v>
      </c>
    </row>
    <row r="2244" spans="1:7" ht="45" outlineLevel="7" x14ac:dyDescent="0.2">
      <c r="A2244" s="283"/>
      <c r="B2244" s="283"/>
      <c r="C2244" s="283"/>
      <c r="D2244" s="283" t="s">
        <v>1411</v>
      </c>
      <c r="E2244" s="286" t="s">
        <v>1412</v>
      </c>
      <c r="F2244" s="288">
        <v>5000</v>
      </c>
      <c r="G2244" s="288">
        <v>5000</v>
      </c>
    </row>
    <row r="2245" spans="1:7" ht="15" outlineLevel="1" x14ac:dyDescent="0.2">
      <c r="A2245" s="283"/>
      <c r="B2245" s="283" t="s">
        <v>3135</v>
      </c>
      <c r="C2245" s="283"/>
      <c r="D2245" s="283"/>
      <c r="E2245" s="286" t="s">
        <v>3136</v>
      </c>
      <c r="F2245" s="288">
        <v>107272.5</v>
      </c>
      <c r="G2245" s="288">
        <v>107272.5</v>
      </c>
    </row>
    <row r="2246" spans="1:7" ht="30" outlineLevel="2" x14ac:dyDescent="0.2">
      <c r="A2246" s="283"/>
      <c r="B2246" s="283" t="s">
        <v>3137</v>
      </c>
      <c r="C2246" s="283"/>
      <c r="D2246" s="283"/>
      <c r="E2246" s="286" t="s">
        <v>3138</v>
      </c>
      <c r="F2246" s="288">
        <v>107272.5</v>
      </c>
      <c r="G2246" s="288">
        <v>107272.5</v>
      </c>
    </row>
    <row r="2247" spans="1:7" ht="30" outlineLevel="3" x14ac:dyDescent="0.2">
      <c r="A2247" s="283"/>
      <c r="B2247" s="283"/>
      <c r="C2247" s="283" t="s">
        <v>1788</v>
      </c>
      <c r="D2247" s="283"/>
      <c r="E2247" s="286" t="s">
        <v>1789</v>
      </c>
      <c r="F2247" s="288">
        <v>107272.5</v>
      </c>
      <c r="G2247" s="288">
        <v>107272.5</v>
      </c>
    </row>
    <row r="2248" spans="1:7" ht="45" outlineLevel="4" x14ac:dyDescent="0.2">
      <c r="A2248" s="283"/>
      <c r="B2248" s="283"/>
      <c r="C2248" s="283" t="s">
        <v>1820</v>
      </c>
      <c r="D2248" s="283"/>
      <c r="E2248" s="286" t="s">
        <v>1821</v>
      </c>
      <c r="F2248" s="288">
        <v>107272.5</v>
      </c>
      <c r="G2248" s="288">
        <v>107272.5</v>
      </c>
    </row>
    <row r="2249" spans="1:7" ht="60" outlineLevel="5" x14ac:dyDescent="0.2">
      <c r="A2249" s="283"/>
      <c r="B2249" s="283"/>
      <c r="C2249" s="283" t="s">
        <v>1822</v>
      </c>
      <c r="D2249" s="283"/>
      <c r="E2249" s="286" t="s">
        <v>1823</v>
      </c>
      <c r="F2249" s="288">
        <v>107272.5</v>
      </c>
      <c r="G2249" s="288">
        <v>107272.5</v>
      </c>
    </row>
    <row r="2250" spans="1:7" ht="45" outlineLevel="6" x14ac:dyDescent="0.2">
      <c r="A2250" s="283"/>
      <c r="B2250" s="283"/>
      <c r="C2250" s="283" t="s">
        <v>1835</v>
      </c>
      <c r="D2250" s="283"/>
      <c r="E2250" s="286" t="s">
        <v>1836</v>
      </c>
      <c r="F2250" s="288">
        <v>107272.5</v>
      </c>
      <c r="G2250" s="288">
        <v>107272.5</v>
      </c>
    </row>
    <row r="2251" spans="1:7" ht="15" outlineLevel="7" x14ac:dyDescent="0.2">
      <c r="A2251" s="283"/>
      <c r="B2251" s="283"/>
      <c r="C2251" s="283"/>
      <c r="D2251" s="283" t="s">
        <v>1517</v>
      </c>
      <c r="E2251" s="286" t="s">
        <v>1518</v>
      </c>
      <c r="F2251" s="288">
        <v>107272.5</v>
      </c>
      <c r="G2251" s="288">
        <v>107272.5</v>
      </c>
    </row>
    <row r="2252" spans="1:7" ht="30" x14ac:dyDescent="0.2">
      <c r="A2252" s="283" t="s">
        <v>3260</v>
      </c>
      <c r="B2252" s="283"/>
      <c r="C2252" s="283"/>
      <c r="D2252" s="283"/>
      <c r="E2252" s="286" t="s">
        <v>493</v>
      </c>
      <c r="F2252" s="288">
        <v>70156.7</v>
      </c>
      <c r="G2252" s="288">
        <v>70156.7</v>
      </c>
    </row>
    <row r="2253" spans="1:7" ht="30" outlineLevel="1" x14ac:dyDescent="0.2">
      <c r="A2253" s="283"/>
      <c r="B2253" s="283" t="s">
        <v>3090</v>
      </c>
      <c r="C2253" s="283"/>
      <c r="D2253" s="283"/>
      <c r="E2253" s="286" t="s">
        <v>3091</v>
      </c>
      <c r="F2253" s="288">
        <v>70156.7</v>
      </c>
      <c r="G2253" s="288">
        <v>70156.7</v>
      </c>
    </row>
    <row r="2254" spans="1:7" ht="60" outlineLevel="2" x14ac:dyDescent="0.2">
      <c r="A2254" s="283"/>
      <c r="B2254" s="283" t="s">
        <v>3221</v>
      </c>
      <c r="C2254" s="283"/>
      <c r="D2254" s="283"/>
      <c r="E2254" s="286" t="s">
        <v>3222</v>
      </c>
      <c r="F2254" s="288">
        <v>69656.7</v>
      </c>
      <c r="G2254" s="288">
        <v>69656.7</v>
      </c>
    </row>
    <row r="2255" spans="1:7" ht="30" outlineLevel="3" x14ac:dyDescent="0.2">
      <c r="A2255" s="283"/>
      <c r="B2255" s="283"/>
      <c r="C2255" s="283" t="s">
        <v>2981</v>
      </c>
      <c r="D2255" s="283"/>
      <c r="E2255" s="286" t="s">
        <v>2982</v>
      </c>
      <c r="F2255" s="288">
        <v>69656.7</v>
      </c>
      <c r="G2255" s="288">
        <v>69656.7</v>
      </c>
    </row>
    <row r="2256" spans="1:7" ht="30" outlineLevel="6" x14ac:dyDescent="0.2">
      <c r="A2256" s="283"/>
      <c r="B2256" s="283"/>
      <c r="C2256" s="283" t="s">
        <v>2989</v>
      </c>
      <c r="D2256" s="283"/>
      <c r="E2256" s="286" t="s">
        <v>2990</v>
      </c>
      <c r="F2256" s="288">
        <v>3061.7</v>
      </c>
      <c r="G2256" s="288">
        <v>3061.7</v>
      </c>
    </row>
    <row r="2257" spans="1:7" ht="90" outlineLevel="7" x14ac:dyDescent="0.2">
      <c r="A2257" s="283"/>
      <c r="B2257" s="283"/>
      <c r="C2257" s="283"/>
      <c r="D2257" s="283" t="s">
        <v>1428</v>
      </c>
      <c r="E2257" s="286" t="s">
        <v>1429</v>
      </c>
      <c r="F2257" s="288">
        <v>3061.7</v>
      </c>
      <c r="G2257" s="288">
        <v>3061.7</v>
      </c>
    </row>
    <row r="2258" spans="1:7" ht="30" outlineLevel="6" x14ac:dyDescent="0.2">
      <c r="A2258" s="283"/>
      <c r="B2258" s="283"/>
      <c r="C2258" s="283" t="s">
        <v>2999</v>
      </c>
      <c r="D2258" s="283"/>
      <c r="E2258" s="286" t="s">
        <v>1494</v>
      </c>
      <c r="F2258" s="288">
        <v>66595</v>
      </c>
      <c r="G2258" s="288">
        <v>66595</v>
      </c>
    </row>
    <row r="2259" spans="1:7" ht="90" outlineLevel="7" x14ac:dyDescent="0.2">
      <c r="A2259" s="283"/>
      <c r="B2259" s="283"/>
      <c r="C2259" s="283"/>
      <c r="D2259" s="283" t="s">
        <v>1428</v>
      </c>
      <c r="E2259" s="286" t="s">
        <v>1429</v>
      </c>
      <c r="F2259" s="288">
        <v>48139.9</v>
      </c>
      <c r="G2259" s="288">
        <v>48139.9</v>
      </c>
    </row>
    <row r="2260" spans="1:7" ht="45" outlineLevel="7" x14ac:dyDescent="0.2">
      <c r="A2260" s="283"/>
      <c r="B2260" s="283"/>
      <c r="C2260" s="283"/>
      <c r="D2260" s="283" t="s">
        <v>1417</v>
      </c>
      <c r="E2260" s="286" t="s">
        <v>1418</v>
      </c>
      <c r="F2260" s="288">
        <v>18419.099999999999</v>
      </c>
      <c r="G2260" s="288">
        <v>18419.099999999999</v>
      </c>
    </row>
    <row r="2261" spans="1:7" ht="15" outlineLevel="7" x14ac:dyDescent="0.2">
      <c r="A2261" s="283"/>
      <c r="B2261" s="283"/>
      <c r="C2261" s="283"/>
      <c r="D2261" s="283" t="s">
        <v>1430</v>
      </c>
      <c r="E2261" s="286" t="s">
        <v>1431</v>
      </c>
      <c r="F2261" s="288">
        <v>36</v>
      </c>
      <c r="G2261" s="288">
        <v>36</v>
      </c>
    </row>
    <row r="2262" spans="1:7" ht="15" outlineLevel="2" x14ac:dyDescent="0.2">
      <c r="A2262" s="283"/>
      <c r="B2262" s="283" t="s">
        <v>3092</v>
      </c>
      <c r="C2262" s="283"/>
      <c r="D2262" s="283"/>
      <c r="E2262" s="286" t="s">
        <v>3093</v>
      </c>
      <c r="F2262" s="288">
        <v>500</v>
      </c>
      <c r="G2262" s="288">
        <v>500</v>
      </c>
    </row>
    <row r="2263" spans="1:7" ht="60" outlineLevel="3" x14ac:dyDescent="0.2">
      <c r="A2263" s="283"/>
      <c r="B2263" s="283"/>
      <c r="C2263" s="283" t="s">
        <v>3014</v>
      </c>
      <c r="D2263" s="283"/>
      <c r="E2263" s="286" t="s">
        <v>3015</v>
      </c>
      <c r="F2263" s="288">
        <v>100</v>
      </c>
      <c r="G2263" s="288">
        <v>100</v>
      </c>
    </row>
    <row r="2264" spans="1:7" ht="45" outlineLevel="6" x14ac:dyDescent="0.2">
      <c r="A2264" s="283"/>
      <c r="B2264" s="283"/>
      <c r="C2264" s="283" t="s">
        <v>3032</v>
      </c>
      <c r="D2264" s="283"/>
      <c r="E2264" s="286" t="s">
        <v>3033</v>
      </c>
      <c r="F2264" s="288">
        <v>100</v>
      </c>
      <c r="G2264" s="288">
        <v>100</v>
      </c>
    </row>
    <row r="2265" spans="1:7" ht="45" outlineLevel="7" x14ac:dyDescent="0.2">
      <c r="A2265" s="283"/>
      <c r="B2265" s="283"/>
      <c r="C2265" s="283"/>
      <c r="D2265" s="283" t="s">
        <v>1417</v>
      </c>
      <c r="E2265" s="286" t="s">
        <v>1418</v>
      </c>
      <c r="F2265" s="288">
        <v>15</v>
      </c>
      <c r="G2265" s="288">
        <v>15</v>
      </c>
    </row>
    <row r="2266" spans="1:7" ht="30" outlineLevel="7" x14ac:dyDescent="0.2">
      <c r="A2266" s="283"/>
      <c r="B2266" s="283"/>
      <c r="C2266" s="283"/>
      <c r="D2266" s="283" t="s">
        <v>1419</v>
      </c>
      <c r="E2266" s="286" t="s">
        <v>1420</v>
      </c>
      <c r="F2266" s="288">
        <v>85</v>
      </c>
      <c r="G2266" s="288">
        <v>85</v>
      </c>
    </row>
    <row r="2267" spans="1:7" ht="30" outlineLevel="3" x14ac:dyDescent="0.2">
      <c r="A2267" s="283"/>
      <c r="B2267" s="283"/>
      <c r="C2267" s="283" t="s">
        <v>3042</v>
      </c>
      <c r="D2267" s="283"/>
      <c r="E2267" s="286" t="s">
        <v>3043</v>
      </c>
      <c r="F2267" s="288">
        <v>400</v>
      </c>
      <c r="G2267" s="288">
        <v>400</v>
      </c>
    </row>
    <row r="2268" spans="1:7" ht="30" outlineLevel="6" x14ac:dyDescent="0.2">
      <c r="A2268" s="283"/>
      <c r="B2268" s="283"/>
      <c r="C2268" s="283" t="s">
        <v>3044</v>
      </c>
      <c r="D2268" s="283"/>
      <c r="E2268" s="286" t="s">
        <v>2570</v>
      </c>
      <c r="F2268" s="288">
        <v>400</v>
      </c>
      <c r="G2268" s="288">
        <v>400</v>
      </c>
    </row>
    <row r="2269" spans="1:7" ht="45" outlineLevel="7" x14ac:dyDescent="0.2">
      <c r="A2269" s="283"/>
      <c r="B2269" s="283"/>
      <c r="C2269" s="283"/>
      <c r="D2269" s="283" t="s">
        <v>1417</v>
      </c>
      <c r="E2269" s="286" t="s">
        <v>1418</v>
      </c>
      <c r="F2269" s="288">
        <v>400</v>
      </c>
      <c r="G2269" s="288">
        <v>400</v>
      </c>
    </row>
    <row r="2270" spans="1:7" ht="15" x14ac:dyDescent="0.2">
      <c r="A2270" s="283" t="s">
        <v>3261</v>
      </c>
      <c r="B2270" s="283"/>
      <c r="C2270" s="283"/>
      <c r="D2270" s="283"/>
      <c r="E2270" s="286" t="s">
        <v>498</v>
      </c>
      <c r="F2270" s="288">
        <v>352998</v>
      </c>
      <c r="G2270" s="288">
        <v>136423.9</v>
      </c>
    </row>
    <row r="2271" spans="1:7" ht="30" outlineLevel="1" x14ac:dyDescent="0.2">
      <c r="A2271" s="283"/>
      <c r="B2271" s="283" t="s">
        <v>3090</v>
      </c>
      <c r="C2271" s="283"/>
      <c r="D2271" s="283"/>
      <c r="E2271" s="286" t="s">
        <v>3091</v>
      </c>
      <c r="F2271" s="288">
        <v>352998</v>
      </c>
      <c r="G2271" s="288">
        <v>136423.9</v>
      </c>
    </row>
    <row r="2272" spans="1:7" ht="30" outlineLevel="2" x14ac:dyDescent="0.2">
      <c r="A2272" s="283"/>
      <c r="B2272" s="283" t="s">
        <v>3262</v>
      </c>
      <c r="C2272" s="283"/>
      <c r="D2272" s="283"/>
      <c r="E2272" s="286" t="s">
        <v>3263</v>
      </c>
      <c r="F2272" s="288">
        <v>347530.1</v>
      </c>
      <c r="G2272" s="288">
        <v>130956</v>
      </c>
    </row>
    <row r="2273" spans="1:7" ht="30" outlineLevel="3" x14ac:dyDescent="0.2">
      <c r="A2273" s="283"/>
      <c r="B2273" s="283"/>
      <c r="C2273" s="283" t="s">
        <v>2981</v>
      </c>
      <c r="D2273" s="283"/>
      <c r="E2273" s="286" t="s">
        <v>2982</v>
      </c>
      <c r="F2273" s="288">
        <v>130956</v>
      </c>
      <c r="G2273" s="288">
        <v>130956</v>
      </c>
    </row>
    <row r="2274" spans="1:7" ht="30" outlineLevel="6" x14ac:dyDescent="0.2">
      <c r="A2274" s="283"/>
      <c r="B2274" s="283"/>
      <c r="C2274" s="283" t="s">
        <v>2991</v>
      </c>
      <c r="D2274" s="283"/>
      <c r="E2274" s="286" t="s">
        <v>2992</v>
      </c>
      <c r="F2274" s="288">
        <v>11090.1</v>
      </c>
      <c r="G2274" s="288">
        <v>11090.1</v>
      </c>
    </row>
    <row r="2275" spans="1:7" ht="90" outlineLevel="7" x14ac:dyDescent="0.2">
      <c r="A2275" s="283"/>
      <c r="B2275" s="283"/>
      <c r="C2275" s="283"/>
      <c r="D2275" s="283" t="s">
        <v>1428</v>
      </c>
      <c r="E2275" s="286" t="s">
        <v>1429</v>
      </c>
      <c r="F2275" s="288">
        <v>11090.1</v>
      </c>
      <c r="G2275" s="288">
        <v>11090.1</v>
      </c>
    </row>
    <row r="2276" spans="1:7" ht="30" outlineLevel="6" x14ac:dyDescent="0.2">
      <c r="A2276" s="283"/>
      <c r="B2276" s="283"/>
      <c r="C2276" s="283" t="s">
        <v>2999</v>
      </c>
      <c r="D2276" s="283"/>
      <c r="E2276" s="286" t="s">
        <v>1494</v>
      </c>
      <c r="F2276" s="288">
        <v>47488.1</v>
      </c>
      <c r="G2276" s="288">
        <v>47488.1</v>
      </c>
    </row>
    <row r="2277" spans="1:7" ht="90" outlineLevel="7" x14ac:dyDescent="0.2">
      <c r="A2277" s="283"/>
      <c r="B2277" s="283"/>
      <c r="C2277" s="283"/>
      <c r="D2277" s="283" t="s">
        <v>1428</v>
      </c>
      <c r="E2277" s="286" t="s">
        <v>1429</v>
      </c>
      <c r="F2277" s="288">
        <v>37250.199999999997</v>
      </c>
      <c r="G2277" s="288">
        <v>37250.199999999997</v>
      </c>
    </row>
    <row r="2278" spans="1:7" ht="45" outlineLevel="7" x14ac:dyDescent="0.2">
      <c r="A2278" s="283"/>
      <c r="B2278" s="283"/>
      <c r="C2278" s="283"/>
      <c r="D2278" s="283" t="s">
        <v>1417</v>
      </c>
      <c r="E2278" s="286" t="s">
        <v>1418</v>
      </c>
      <c r="F2278" s="288">
        <v>10234.799999999999</v>
      </c>
      <c r="G2278" s="288">
        <v>10234.799999999999</v>
      </c>
    </row>
    <row r="2279" spans="1:7" ht="15" outlineLevel="7" x14ac:dyDescent="0.2">
      <c r="A2279" s="283"/>
      <c r="B2279" s="283"/>
      <c r="C2279" s="283"/>
      <c r="D2279" s="283" t="s">
        <v>1430</v>
      </c>
      <c r="E2279" s="286" t="s">
        <v>1431</v>
      </c>
      <c r="F2279" s="288">
        <v>3.1</v>
      </c>
      <c r="G2279" s="288">
        <v>3.1</v>
      </c>
    </row>
    <row r="2280" spans="1:7" ht="30" outlineLevel="6" x14ac:dyDescent="0.2">
      <c r="A2280" s="283"/>
      <c r="B2280" s="283"/>
      <c r="C2280" s="283" t="s">
        <v>3000</v>
      </c>
      <c r="D2280" s="283"/>
      <c r="E2280" s="286" t="s">
        <v>1742</v>
      </c>
      <c r="F2280" s="288">
        <v>24596.1</v>
      </c>
      <c r="G2280" s="288">
        <v>24596.1</v>
      </c>
    </row>
    <row r="2281" spans="1:7" ht="90" outlineLevel="7" x14ac:dyDescent="0.2">
      <c r="A2281" s="283"/>
      <c r="B2281" s="283"/>
      <c r="C2281" s="283"/>
      <c r="D2281" s="283" t="s">
        <v>1428</v>
      </c>
      <c r="E2281" s="286" t="s">
        <v>1429</v>
      </c>
      <c r="F2281" s="288">
        <v>14514.8</v>
      </c>
      <c r="G2281" s="288">
        <v>14514.8</v>
      </c>
    </row>
    <row r="2282" spans="1:7" ht="45" outlineLevel="7" x14ac:dyDescent="0.2">
      <c r="A2282" s="283"/>
      <c r="B2282" s="283"/>
      <c r="C2282" s="283"/>
      <c r="D2282" s="283" t="s">
        <v>1417</v>
      </c>
      <c r="E2282" s="286" t="s">
        <v>1418</v>
      </c>
      <c r="F2282" s="288">
        <v>10080</v>
      </c>
      <c r="G2282" s="288">
        <v>10080</v>
      </c>
    </row>
    <row r="2283" spans="1:7" ht="15" outlineLevel="7" x14ac:dyDescent="0.2">
      <c r="A2283" s="283"/>
      <c r="B2283" s="283"/>
      <c r="C2283" s="283"/>
      <c r="D2283" s="283" t="s">
        <v>1430</v>
      </c>
      <c r="E2283" s="286" t="s">
        <v>1431</v>
      </c>
      <c r="F2283" s="288">
        <v>1.3</v>
      </c>
      <c r="G2283" s="288">
        <v>1.3</v>
      </c>
    </row>
    <row r="2284" spans="1:7" ht="30" outlineLevel="6" x14ac:dyDescent="0.2">
      <c r="A2284" s="283"/>
      <c r="B2284" s="283"/>
      <c r="C2284" s="283" t="s">
        <v>3008</v>
      </c>
      <c r="D2284" s="283"/>
      <c r="E2284" s="286" t="s">
        <v>3009</v>
      </c>
      <c r="F2284" s="288">
        <v>47781.7</v>
      </c>
      <c r="G2284" s="288">
        <v>47781.7</v>
      </c>
    </row>
    <row r="2285" spans="1:7" ht="90" outlineLevel="7" x14ac:dyDescent="0.2">
      <c r="A2285" s="283"/>
      <c r="B2285" s="283"/>
      <c r="C2285" s="283"/>
      <c r="D2285" s="283" t="s">
        <v>1428</v>
      </c>
      <c r="E2285" s="286" t="s">
        <v>1429</v>
      </c>
      <c r="F2285" s="288">
        <v>47781.7</v>
      </c>
      <c r="G2285" s="288">
        <v>47781.7</v>
      </c>
    </row>
    <row r="2286" spans="1:7" ht="60" outlineLevel="3" x14ac:dyDescent="0.2">
      <c r="A2286" s="283"/>
      <c r="B2286" s="283"/>
      <c r="C2286" s="283" t="s">
        <v>3014</v>
      </c>
      <c r="D2286" s="283"/>
      <c r="E2286" s="286" t="s">
        <v>3015</v>
      </c>
      <c r="F2286" s="288">
        <v>216574.1</v>
      </c>
      <c r="G2286" s="288"/>
    </row>
    <row r="2287" spans="1:7" ht="15" outlineLevel="6" x14ac:dyDescent="0.2">
      <c r="A2287" s="283"/>
      <c r="B2287" s="283"/>
      <c r="C2287" s="283" t="s">
        <v>3020</v>
      </c>
      <c r="D2287" s="283"/>
      <c r="E2287" s="286" t="s">
        <v>3021</v>
      </c>
      <c r="F2287" s="288">
        <v>216574.1</v>
      </c>
      <c r="G2287" s="288"/>
    </row>
    <row r="2288" spans="1:7" ht="45" outlineLevel="7" x14ac:dyDescent="0.2">
      <c r="A2288" s="283"/>
      <c r="B2288" s="283"/>
      <c r="C2288" s="283"/>
      <c r="D2288" s="283" t="s">
        <v>1417</v>
      </c>
      <c r="E2288" s="286" t="s">
        <v>1418</v>
      </c>
      <c r="F2288" s="288">
        <v>216574.1</v>
      </c>
      <c r="G2288" s="288"/>
    </row>
    <row r="2289" spans="1:7" ht="15" outlineLevel="2" x14ac:dyDescent="0.2">
      <c r="A2289" s="283"/>
      <c r="B2289" s="283" t="s">
        <v>3092</v>
      </c>
      <c r="C2289" s="283"/>
      <c r="D2289" s="283"/>
      <c r="E2289" s="286" t="s">
        <v>3093</v>
      </c>
      <c r="F2289" s="288">
        <v>5467.9</v>
      </c>
      <c r="G2289" s="288">
        <v>5467.9</v>
      </c>
    </row>
    <row r="2290" spans="1:7" ht="45" outlineLevel="3" x14ac:dyDescent="0.2">
      <c r="A2290" s="283"/>
      <c r="B2290" s="283"/>
      <c r="C2290" s="283" t="s">
        <v>2860</v>
      </c>
      <c r="D2290" s="283"/>
      <c r="E2290" s="286" t="s">
        <v>2861</v>
      </c>
      <c r="F2290" s="288">
        <v>1640</v>
      </c>
      <c r="G2290" s="288">
        <v>1640</v>
      </c>
    </row>
    <row r="2291" spans="1:7" ht="45" outlineLevel="4" x14ac:dyDescent="0.2">
      <c r="A2291" s="283"/>
      <c r="B2291" s="283"/>
      <c r="C2291" s="283" t="s">
        <v>2893</v>
      </c>
      <c r="D2291" s="283"/>
      <c r="E2291" s="286" t="s">
        <v>2894</v>
      </c>
      <c r="F2291" s="288">
        <v>1640</v>
      </c>
      <c r="G2291" s="288">
        <v>1640</v>
      </c>
    </row>
    <row r="2292" spans="1:7" ht="45" outlineLevel="5" x14ac:dyDescent="0.2">
      <c r="A2292" s="283"/>
      <c r="B2292" s="283"/>
      <c r="C2292" s="283" t="s">
        <v>2895</v>
      </c>
      <c r="D2292" s="283"/>
      <c r="E2292" s="286" t="s">
        <v>2896</v>
      </c>
      <c r="F2292" s="288">
        <v>1640</v>
      </c>
      <c r="G2292" s="288">
        <v>1640</v>
      </c>
    </row>
    <row r="2293" spans="1:7" ht="30" outlineLevel="6" x14ac:dyDescent="0.2">
      <c r="A2293" s="283"/>
      <c r="B2293" s="283"/>
      <c r="C2293" s="283" t="s">
        <v>2897</v>
      </c>
      <c r="D2293" s="283"/>
      <c r="E2293" s="286" t="s">
        <v>2898</v>
      </c>
      <c r="F2293" s="288">
        <v>1640</v>
      </c>
      <c r="G2293" s="288">
        <v>1640</v>
      </c>
    </row>
    <row r="2294" spans="1:7" ht="45" outlineLevel="7" x14ac:dyDescent="0.2">
      <c r="A2294" s="283"/>
      <c r="B2294" s="283"/>
      <c r="C2294" s="283"/>
      <c r="D2294" s="283" t="s">
        <v>1417</v>
      </c>
      <c r="E2294" s="286" t="s">
        <v>1418</v>
      </c>
      <c r="F2294" s="288">
        <v>1340</v>
      </c>
      <c r="G2294" s="288">
        <v>1340</v>
      </c>
    </row>
    <row r="2295" spans="1:7" ht="30" outlineLevel="7" x14ac:dyDescent="0.2">
      <c r="A2295" s="283"/>
      <c r="B2295" s="283"/>
      <c r="C2295" s="283"/>
      <c r="D2295" s="283" t="s">
        <v>1419</v>
      </c>
      <c r="E2295" s="286" t="s">
        <v>1420</v>
      </c>
      <c r="F2295" s="288">
        <v>300</v>
      </c>
      <c r="G2295" s="288">
        <v>300</v>
      </c>
    </row>
    <row r="2296" spans="1:7" ht="30" outlineLevel="3" x14ac:dyDescent="0.2">
      <c r="A2296" s="283"/>
      <c r="B2296" s="283"/>
      <c r="C2296" s="283" t="s">
        <v>2981</v>
      </c>
      <c r="D2296" s="283"/>
      <c r="E2296" s="286" t="s">
        <v>2982</v>
      </c>
      <c r="F2296" s="288">
        <v>3585.9</v>
      </c>
      <c r="G2296" s="288">
        <v>3585.9</v>
      </c>
    </row>
    <row r="2297" spans="1:7" ht="60" outlineLevel="6" x14ac:dyDescent="0.2">
      <c r="A2297" s="283"/>
      <c r="B2297" s="283"/>
      <c r="C2297" s="283" t="s">
        <v>3001</v>
      </c>
      <c r="D2297" s="283"/>
      <c r="E2297" s="286" t="s">
        <v>1527</v>
      </c>
      <c r="F2297" s="288">
        <v>2696.2</v>
      </c>
      <c r="G2297" s="288">
        <v>2696.2</v>
      </c>
    </row>
    <row r="2298" spans="1:7" ht="45" outlineLevel="7" x14ac:dyDescent="0.2">
      <c r="A2298" s="283"/>
      <c r="B2298" s="283"/>
      <c r="C2298" s="283"/>
      <c r="D2298" s="283" t="s">
        <v>1417</v>
      </c>
      <c r="E2298" s="286" t="s">
        <v>1418</v>
      </c>
      <c r="F2298" s="288">
        <v>2696.2</v>
      </c>
      <c r="G2298" s="288">
        <v>2696.2</v>
      </c>
    </row>
    <row r="2299" spans="1:7" ht="90" outlineLevel="6" x14ac:dyDescent="0.2">
      <c r="A2299" s="283"/>
      <c r="B2299" s="283"/>
      <c r="C2299" s="283" t="s">
        <v>3003</v>
      </c>
      <c r="D2299" s="283"/>
      <c r="E2299" s="286" t="s">
        <v>2916</v>
      </c>
      <c r="F2299" s="288">
        <v>889.7</v>
      </c>
      <c r="G2299" s="288">
        <v>889.7</v>
      </c>
    </row>
    <row r="2300" spans="1:7" ht="45" outlineLevel="7" x14ac:dyDescent="0.2">
      <c r="A2300" s="283"/>
      <c r="B2300" s="283"/>
      <c r="C2300" s="283"/>
      <c r="D2300" s="283" t="s">
        <v>1417</v>
      </c>
      <c r="E2300" s="286" t="s">
        <v>1418</v>
      </c>
      <c r="F2300" s="288">
        <v>889.7</v>
      </c>
      <c r="G2300" s="288">
        <v>889.7</v>
      </c>
    </row>
    <row r="2301" spans="1:7" ht="60" outlineLevel="3" x14ac:dyDescent="0.2">
      <c r="A2301" s="283"/>
      <c r="B2301" s="283"/>
      <c r="C2301" s="283" t="s">
        <v>3014</v>
      </c>
      <c r="D2301" s="283"/>
      <c r="E2301" s="286" t="s">
        <v>3015</v>
      </c>
      <c r="F2301" s="288">
        <v>242</v>
      </c>
      <c r="G2301" s="288">
        <v>242</v>
      </c>
    </row>
    <row r="2302" spans="1:7" ht="60" outlineLevel="6" x14ac:dyDescent="0.2">
      <c r="A2302" s="283"/>
      <c r="B2302" s="283"/>
      <c r="C2302" s="283" t="s">
        <v>3034</v>
      </c>
      <c r="D2302" s="283"/>
      <c r="E2302" s="286" t="s">
        <v>3035</v>
      </c>
      <c r="F2302" s="288">
        <v>242</v>
      </c>
      <c r="G2302" s="288">
        <v>242</v>
      </c>
    </row>
    <row r="2303" spans="1:7" ht="45" outlineLevel="7" x14ac:dyDescent="0.2">
      <c r="A2303" s="283"/>
      <c r="B2303" s="283"/>
      <c r="C2303" s="283"/>
      <c r="D2303" s="283" t="s">
        <v>1417</v>
      </c>
      <c r="E2303" s="286" t="s">
        <v>1418</v>
      </c>
      <c r="F2303" s="288">
        <v>242</v>
      </c>
      <c r="G2303" s="288">
        <v>242</v>
      </c>
    </row>
    <row r="2304" spans="1:7" ht="30" x14ac:dyDescent="0.2">
      <c r="A2304" s="283" t="s">
        <v>3264</v>
      </c>
      <c r="B2304" s="283"/>
      <c r="C2304" s="283"/>
      <c r="D2304" s="283"/>
      <c r="E2304" s="286" t="s">
        <v>3265</v>
      </c>
      <c r="F2304" s="288">
        <v>7677926</v>
      </c>
      <c r="G2304" s="288">
        <v>7694935.7999999998</v>
      </c>
    </row>
    <row r="2305" spans="1:7" ht="30" outlineLevel="1" x14ac:dyDescent="0.2">
      <c r="A2305" s="283"/>
      <c r="B2305" s="283" t="s">
        <v>3090</v>
      </c>
      <c r="C2305" s="283"/>
      <c r="D2305" s="283"/>
      <c r="E2305" s="286" t="s">
        <v>3091</v>
      </c>
      <c r="F2305" s="288">
        <v>432.5</v>
      </c>
      <c r="G2305" s="288">
        <v>432.5</v>
      </c>
    </row>
    <row r="2306" spans="1:7" ht="15" outlineLevel="2" x14ac:dyDescent="0.2">
      <c r="A2306" s="283"/>
      <c r="B2306" s="283" t="s">
        <v>3092</v>
      </c>
      <c r="C2306" s="283"/>
      <c r="D2306" s="283"/>
      <c r="E2306" s="286" t="s">
        <v>3093</v>
      </c>
      <c r="F2306" s="288">
        <v>432.5</v>
      </c>
      <c r="G2306" s="288">
        <v>432.5</v>
      </c>
    </row>
    <row r="2307" spans="1:7" ht="30" outlineLevel="3" x14ac:dyDescent="0.2">
      <c r="A2307" s="283"/>
      <c r="B2307" s="283"/>
      <c r="C2307" s="283" t="s">
        <v>2480</v>
      </c>
      <c r="D2307" s="283"/>
      <c r="E2307" s="286" t="s">
        <v>2481</v>
      </c>
      <c r="F2307" s="288">
        <v>432.5</v>
      </c>
      <c r="G2307" s="288">
        <v>432.5</v>
      </c>
    </row>
    <row r="2308" spans="1:7" ht="30" outlineLevel="4" x14ac:dyDescent="0.2">
      <c r="A2308" s="283"/>
      <c r="B2308" s="283"/>
      <c r="C2308" s="283" t="s">
        <v>2532</v>
      </c>
      <c r="D2308" s="283"/>
      <c r="E2308" s="286" t="s">
        <v>1490</v>
      </c>
      <c r="F2308" s="288">
        <v>432.5</v>
      </c>
      <c r="G2308" s="288">
        <v>432.5</v>
      </c>
    </row>
    <row r="2309" spans="1:7" ht="60" outlineLevel="5" x14ac:dyDescent="0.2">
      <c r="A2309" s="283"/>
      <c r="B2309" s="283"/>
      <c r="C2309" s="283" t="s">
        <v>2535</v>
      </c>
      <c r="D2309" s="283"/>
      <c r="E2309" s="286" t="s">
        <v>2536</v>
      </c>
      <c r="F2309" s="288">
        <v>432.5</v>
      </c>
      <c r="G2309" s="288">
        <v>432.5</v>
      </c>
    </row>
    <row r="2310" spans="1:7" ht="105" outlineLevel="6" x14ac:dyDescent="0.2">
      <c r="A2310" s="283"/>
      <c r="B2310" s="283"/>
      <c r="C2310" s="283" t="s">
        <v>2537</v>
      </c>
      <c r="D2310" s="283"/>
      <c r="E2310" s="286" t="s">
        <v>2538</v>
      </c>
      <c r="F2310" s="288">
        <v>432.5</v>
      </c>
      <c r="G2310" s="288">
        <v>432.5</v>
      </c>
    </row>
    <row r="2311" spans="1:7" ht="45" outlineLevel="7" x14ac:dyDescent="0.2">
      <c r="A2311" s="283"/>
      <c r="B2311" s="283"/>
      <c r="C2311" s="283"/>
      <c r="D2311" s="283" t="s">
        <v>1417</v>
      </c>
      <c r="E2311" s="286" t="s">
        <v>1418</v>
      </c>
      <c r="F2311" s="288">
        <v>432.5</v>
      </c>
      <c r="G2311" s="288">
        <v>432.5</v>
      </c>
    </row>
    <row r="2312" spans="1:7" ht="15" outlineLevel="1" x14ac:dyDescent="0.2">
      <c r="A2312" s="283"/>
      <c r="B2312" s="283" t="s">
        <v>3104</v>
      </c>
      <c r="C2312" s="283"/>
      <c r="D2312" s="283"/>
      <c r="E2312" s="286" t="s">
        <v>3105</v>
      </c>
      <c r="F2312" s="288">
        <v>7677493.5</v>
      </c>
      <c r="G2312" s="288">
        <v>7694503.2999999998</v>
      </c>
    </row>
    <row r="2313" spans="1:7" ht="15" outlineLevel="2" x14ac:dyDescent="0.2">
      <c r="A2313" s="283"/>
      <c r="B2313" s="283" t="s">
        <v>3266</v>
      </c>
      <c r="C2313" s="283"/>
      <c r="D2313" s="283"/>
      <c r="E2313" s="286" t="s">
        <v>3267</v>
      </c>
      <c r="F2313" s="288">
        <v>554580.9</v>
      </c>
      <c r="G2313" s="288">
        <v>554581.6</v>
      </c>
    </row>
    <row r="2314" spans="1:7" ht="45" outlineLevel="3" x14ac:dyDescent="0.2">
      <c r="A2314" s="283"/>
      <c r="B2314" s="283"/>
      <c r="C2314" s="283" t="s">
        <v>1661</v>
      </c>
      <c r="D2314" s="283"/>
      <c r="E2314" s="286" t="s">
        <v>1662</v>
      </c>
      <c r="F2314" s="288">
        <v>95055.2</v>
      </c>
      <c r="G2314" s="288">
        <v>95055.2</v>
      </c>
    </row>
    <row r="2315" spans="1:7" ht="60" outlineLevel="4" x14ac:dyDescent="0.2">
      <c r="A2315" s="283"/>
      <c r="B2315" s="283"/>
      <c r="C2315" s="283" t="s">
        <v>1663</v>
      </c>
      <c r="D2315" s="283"/>
      <c r="E2315" s="286" t="s">
        <v>1664</v>
      </c>
      <c r="F2315" s="288">
        <v>95055.2</v>
      </c>
      <c r="G2315" s="288">
        <v>95055.2</v>
      </c>
    </row>
    <row r="2316" spans="1:7" ht="45" outlineLevel="5" x14ac:dyDescent="0.2">
      <c r="A2316" s="283"/>
      <c r="B2316" s="283"/>
      <c r="C2316" s="283" t="s">
        <v>1697</v>
      </c>
      <c r="D2316" s="283"/>
      <c r="E2316" s="286" t="s">
        <v>1698</v>
      </c>
      <c r="F2316" s="288">
        <v>95055.2</v>
      </c>
      <c r="G2316" s="288">
        <v>95055.2</v>
      </c>
    </row>
    <row r="2317" spans="1:7" ht="75" outlineLevel="6" x14ac:dyDescent="0.2">
      <c r="A2317" s="283"/>
      <c r="B2317" s="283"/>
      <c r="C2317" s="283" t="s">
        <v>1709</v>
      </c>
      <c r="D2317" s="283"/>
      <c r="E2317" s="286" t="s">
        <v>1710</v>
      </c>
      <c r="F2317" s="288">
        <v>95055.2</v>
      </c>
      <c r="G2317" s="288">
        <v>95055.2</v>
      </c>
    </row>
    <row r="2318" spans="1:7" ht="15" outlineLevel="7" x14ac:dyDescent="0.2">
      <c r="A2318" s="283"/>
      <c r="B2318" s="283"/>
      <c r="C2318" s="283"/>
      <c r="D2318" s="283" t="s">
        <v>1517</v>
      </c>
      <c r="E2318" s="286" t="s">
        <v>1518</v>
      </c>
      <c r="F2318" s="288">
        <v>95055.2</v>
      </c>
      <c r="G2318" s="288">
        <v>95055.2</v>
      </c>
    </row>
    <row r="2319" spans="1:7" ht="30" outlineLevel="3" x14ac:dyDescent="0.2">
      <c r="A2319" s="283"/>
      <c r="B2319" s="283"/>
      <c r="C2319" s="283" t="s">
        <v>2480</v>
      </c>
      <c r="D2319" s="283"/>
      <c r="E2319" s="286" t="s">
        <v>2481</v>
      </c>
      <c r="F2319" s="288">
        <v>459525.7</v>
      </c>
      <c r="G2319" s="288">
        <v>459526.40000000002</v>
      </c>
    </row>
    <row r="2320" spans="1:7" ht="45" outlineLevel="4" x14ac:dyDescent="0.2">
      <c r="A2320" s="283"/>
      <c r="B2320" s="283"/>
      <c r="C2320" s="283" t="s">
        <v>2502</v>
      </c>
      <c r="D2320" s="283"/>
      <c r="E2320" s="286" t="s">
        <v>2503</v>
      </c>
      <c r="F2320" s="288">
        <v>16792.8</v>
      </c>
      <c r="G2320" s="288">
        <v>16792.8</v>
      </c>
    </row>
    <row r="2321" spans="1:7" ht="45" outlineLevel="5" x14ac:dyDescent="0.2">
      <c r="A2321" s="283"/>
      <c r="B2321" s="283"/>
      <c r="C2321" s="283" t="s">
        <v>2504</v>
      </c>
      <c r="D2321" s="283"/>
      <c r="E2321" s="286" t="s">
        <v>2505</v>
      </c>
      <c r="F2321" s="288">
        <v>16792.8</v>
      </c>
      <c r="G2321" s="288">
        <v>16792.8</v>
      </c>
    </row>
    <row r="2322" spans="1:7" ht="60" outlineLevel="6" x14ac:dyDescent="0.2">
      <c r="A2322" s="283"/>
      <c r="B2322" s="283"/>
      <c r="C2322" s="283" t="s">
        <v>2506</v>
      </c>
      <c r="D2322" s="283"/>
      <c r="E2322" s="286" t="s">
        <v>2507</v>
      </c>
      <c r="F2322" s="288">
        <v>16792.8</v>
      </c>
      <c r="G2322" s="288">
        <v>16792.8</v>
      </c>
    </row>
    <row r="2323" spans="1:7" ht="15" outlineLevel="7" x14ac:dyDescent="0.2">
      <c r="A2323" s="283"/>
      <c r="B2323" s="283"/>
      <c r="C2323" s="283"/>
      <c r="D2323" s="283" t="s">
        <v>1430</v>
      </c>
      <c r="E2323" s="286" t="s">
        <v>1431</v>
      </c>
      <c r="F2323" s="288">
        <v>16792.8</v>
      </c>
      <c r="G2323" s="288">
        <v>16792.8</v>
      </c>
    </row>
    <row r="2324" spans="1:7" ht="45" outlineLevel="4" x14ac:dyDescent="0.2">
      <c r="A2324" s="283"/>
      <c r="B2324" s="283"/>
      <c r="C2324" s="283" t="s">
        <v>2508</v>
      </c>
      <c r="D2324" s="283"/>
      <c r="E2324" s="286" t="s">
        <v>2509</v>
      </c>
      <c r="F2324" s="288">
        <v>332223.2</v>
      </c>
      <c r="G2324" s="288">
        <v>332223.2</v>
      </c>
    </row>
    <row r="2325" spans="1:7" ht="45" outlineLevel="5" x14ac:dyDescent="0.2">
      <c r="A2325" s="283"/>
      <c r="B2325" s="283"/>
      <c r="C2325" s="283" t="s">
        <v>2510</v>
      </c>
      <c r="D2325" s="283"/>
      <c r="E2325" s="286" t="s">
        <v>2511</v>
      </c>
      <c r="F2325" s="288">
        <v>332223.2</v>
      </c>
      <c r="G2325" s="288">
        <v>332223.2</v>
      </c>
    </row>
    <row r="2326" spans="1:7" ht="105" outlineLevel="6" x14ac:dyDescent="0.2">
      <c r="A2326" s="283"/>
      <c r="B2326" s="283"/>
      <c r="C2326" s="283" t="s">
        <v>2512</v>
      </c>
      <c r="D2326" s="283"/>
      <c r="E2326" s="286" t="s">
        <v>2513</v>
      </c>
      <c r="F2326" s="288">
        <v>332223.2</v>
      </c>
      <c r="G2326" s="288">
        <v>332223.2</v>
      </c>
    </row>
    <row r="2327" spans="1:7" ht="15" outlineLevel="7" x14ac:dyDescent="0.2">
      <c r="A2327" s="283"/>
      <c r="B2327" s="283"/>
      <c r="C2327" s="283"/>
      <c r="D2327" s="283" t="s">
        <v>1430</v>
      </c>
      <c r="E2327" s="286" t="s">
        <v>1431</v>
      </c>
      <c r="F2327" s="288">
        <v>332223.2</v>
      </c>
      <c r="G2327" s="288">
        <v>332223.2</v>
      </c>
    </row>
    <row r="2328" spans="1:7" ht="45" outlineLevel="4" x14ac:dyDescent="0.2">
      <c r="A2328" s="283"/>
      <c r="B2328" s="283"/>
      <c r="C2328" s="283" t="s">
        <v>2514</v>
      </c>
      <c r="D2328" s="283"/>
      <c r="E2328" s="286" t="s">
        <v>2515</v>
      </c>
      <c r="F2328" s="288">
        <v>1553</v>
      </c>
      <c r="G2328" s="288">
        <v>1553</v>
      </c>
    </row>
    <row r="2329" spans="1:7" ht="45" outlineLevel="5" x14ac:dyDescent="0.2">
      <c r="A2329" s="283"/>
      <c r="B2329" s="283"/>
      <c r="C2329" s="283" t="s">
        <v>2516</v>
      </c>
      <c r="D2329" s="283"/>
      <c r="E2329" s="286" t="s">
        <v>2517</v>
      </c>
      <c r="F2329" s="288">
        <v>1553</v>
      </c>
      <c r="G2329" s="288">
        <v>1553</v>
      </c>
    </row>
    <row r="2330" spans="1:7" ht="120" outlineLevel="6" x14ac:dyDescent="0.2">
      <c r="A2330" s="283"/>
      <c r="B2330" s="283"/>
      <c r="C2330" s="283" t="s">
        <v>2518</v>
      </c>
      <c r="D2330" s="283"/>
      <c r="E2330" s="286" t="s">
        <v>2519</v>
      </c>
      <c r="F2330" s="288">
        <v>1553</v>
      </c>
      <c r="G2330" s="288">
        <v>1553</v>
      </c>
    </row>
    <row r="2331" spans="1:7" ht="15" outlineLevel="7" x14ac:dyDescent="0.2">
      <c r="A2331" s="283"/>
      <c r="B2331" s="283"/>
      <c r="C2331" s="283"/>
      <c r="D2331" s="283" t="s">
        <v>1517</v>
      </c>
      <c r="E2331" s="286" t="s">
        <v>1518</v>
      </c>
      <c r="F2331" s="288">
        <v>1553</v>
      </c>
      <c r="G2331" s="288">
        <v>1553</v>
      </c>
    </row>
    <row r="2332" spans="1:7" ht="45" outlineLevel="4" x14ac:dyDescent="0.2">
      <c r="A2332" s="283"/>
      <c r="B2332" s="283"/>
      <c r="C2332" s="283" t="s">
        <v>2520</v>
      </c>
      <c r="D2332" s="283"/>
      <c r="E2332" s="286" t="s">
        <v>2521</v>
      </c>
      <c r="F2332" s="288">
        <v>61467.199999999997</v>
      </c>
      <c r="G2332" s="288">
        <v>61467.199999999997</v>
      </c>
    </row>
    <row r="2333" spans="1:7" ht="45" outlineLevel="5" x14ac:dyDescent="0.2">
      <c r="A2333" s="283"/>
      <c r="B2333" s="283"/>
      <c r="C2333" s="283" t="s">
        <v>2522</v>
      </c>
      <c r="D2333" s="283"/>
      <c r="E2333" s="286" t="s">
        <v>2523</v>
      </c>
      <c r="F2333" s="288">
        <v>61467.199999999997</v>
      </c>
      <c r="G2333" s="288">
        <v>61467.199999999997</v>
      </c>
    </row>
    <row r="2334" spans="1:7" ht="75" outlineLevel="6" x14ac:dyDescent="0.2">
      <c r="A2334" s="283"/>
      <c r="B2334" s="283"/>
      <c r="C2334" s="283" t="s">
        <v>2524</v>
      </c>
      <c r="D2334" s="283"/>
      <c r="E2334" s="286" t="s">
        <v>2525</v>
      </c>
      <c r="F2334" s="288">
        <v>61467.199999999997</v>
      </c>
      <c r="G2334" s="288">
        <v>61467.199999999997</v>
      </c>
    </row>
    <row r="2335" spans="1:7" ht="15" outlineLevel="7" x14ac:dyDescent="0.2">
      <c r="A2335" s="283"/>
      <c r="B2335" s="283"/>
      <c r="C2335" s="283"/>
      <c r="D2335" s="283" t="s">
        <v>1430</v>
      </c>
      <c r="E2335" s="286" t="s">
        <v>1431</v>
      </c>
      <c r="F2335" s="288">
        <v>61467.199999999997</v>
      </c>
      <c r="G2335" s="288">
        <v>61467.199999999997</v>
      </c>
    </row>
    <row r="2336" spans="1:7" ht="30" outlineLevel="4" x14ac:dyDescent="0.2">
      <c r="A2336" s="283"/>
      <c r="B2336" s="283"/>
      <c r="C2336" s="283" t="s">
        <v>2532</v>
      </c>
      <c r="D2336" s="283"/>
      <c r="E2336" s="286" t="s">
        <v>1490</v>
      </c>
      <c r="F2336" s="288">
        <v>47489.5</v>
      </c>
      <c r="G2336" s="288">
        <v>47490.2</v>
      </c>
    </row>
    <row r="2337" spans="1:7" ht="30" outlineLevel="5" x14ac:dyDescent="0.2">
      <c r="A2337" s="283"/>
      <c r="B2337" s="283"/>
      <c r="C2337" s="283" t="s">
        <v>2533</v>
      </c>
      <c r="D2337" s="283"/>
      <c r="E2337" s="286" t="s">
        <v>1492</v>
      </c>
      <c r="F2337" s="288">
        <v>46400.9</v>
      </c>
      <c r="G2337" s="288">
        <v>46401.599999999999</v>
      </c>
    </row>
    <row r="2338" spans="1:7" ht="30" outlineLevel="6" x14ac:dyDescent="0.2">
      <c r="A2338" s="283"/>
      <c r="B2338" s="283"/>
      <c r="C2338" s="283" t="s">
        <v>2534</v>
      </c>
      <c r="D2338" s="283"/>
      <c r="E2338" s="286" t="s">
        <v>1494</v>
      </c>
      <c r="F2338" s="288">
        <v>46400.9</v>
      </c>
      <c r="G2338" s="288">
        <v>46401.599999999999</v>
      </c>
    </row>
    <row r="2339" spans="1:7" ht="90" outlineLevel="7" x14ac:dyDescent="0.2">
      <c r="A2339" s="283"/>
      <c r="B2339" s="283"/>
      <c r="C2339" s="283"/>
      <c r="D2339" s="283" t="s">
        <v>1428</v>
      </c>
      <c r="E2339" s="286" t="s">
        <v>1429</v>
      </c>
      <c r="F2339" s="288">
        <v>38933.1</v>
      </c>
      <c r="G2339" s="288">
        <v>38933.1</v>
      </c>
    </row>
    <row r="2340" spans="1:7" ht="45" outlineLevel="7" x14ac:dyDescent="0.2">
      <c r="A2340" s="283"/>
      <c r="B2340" s="283"/>
      <c r="C2340" s="283"/>
      <c r="D2340" s="283" t="s">
        <v>1417</v>
      </c>
      <c r="E2340" s="286" t="s">
        <v>1418</v>
      </c>
      <c r="F2340" s="288">
        <v>7456.7</v>
      </c>
      <c r="G2340" s="288">
        <v>7456.7</v>
      </c>
    </row>
    <row r="2341" spans="1:7" ht="15" outlineLevel="7" x14ac:dyDescent="0.2">
      <c r="A2341" s="283"/>
      <c r="B2341" s="283"/>
      <c r="C2341" s="283"/>
      <c r="D2341" s="283" t="s">
        <v>1430</v>
      </c>
      <c r="E2341" s="286" t="s">
        <v>1431</v>
      </c>
      <c r="F2341" s="288">
        <v>11.1</v>
      </c>
      <c r="G2341" s="288">
        <v>11.8</v>
      </c>
    </row>
    <row r="2342" spans="1:7" ht="30" outlineLevel="5" x14ac:dyDescent="0.2">
      <c r="A2342" s="283"/>
      <c r="B2342" s="283"/>
      <c r="C2342" s="283" t="s">
        <v>2539</v>
      </c>
      <c r="D2342" s="283"/>
      <c r="E2342" s="286" t="s">
        <v>2540</v>
      </c>
      <c r="F2342" s="288">
        <v>1088.5999999999999</v>
      </c>
      <c r="G2342" s="288">
        <v>1088.5999999999999</v>
      </c>
    </row>
    <row r="2343" spans="1:7" ht="150" outlineLevel="6" x14ac:dyDescent="0.2">
      <c r="A2343" s="283"/>
      <c r="B2343" s="283"/>
      <c r="C2343" s="283" t="s">
        <v>2541</v>
      </c>
      <c r="D2343" s="283"/>
      <c r="E2343" s="286" t="s">
        <v>2542</v>
      </c>
      <c r="F2343" s="288">
        <v>1088.5999999999999</v>
      </c>
      <c r="G2343" s="288">
        <v>1088.5999999999999</v>
      </c>
    </row>
    <row r="2344" spans="1:7" ht="45" outlineLevel="7" x14ac:dyDescent="0.2">
      <c r="A2344" s="283"/>
      <c r="B2344" s="283"/>
      <c r="C2344" s="283"/>
      <c r="D2344" s="283" t="s">
        <v>1417</v>
      </c>
      <c r="E2344" s="286" t="s">
        <v>1418</v>
      </c>
      <c r="F2344" s="288">
        <v>1088.5999999999999</v>
      </c>
      <c r="G2344" s="288">
        <v>1088.5999999999999</v>
      </c>
    </row>
    <row r="2345" spans="1:7" ht="15" outlineLevel="2" x14ac:dyDescent="0.2">
      <c r="A2345" s="283"/>
      <c r="B2345" s="283" t="s">
        <v>3268</v>
      </c>
      <c r="C2345" s="283"/>
      <c r="D2345" s="283"/>
      <c r="E2345" s="286" t="s">
        <v>3269</v>
      </c>
      <c r="F2345" s="288">
        <v>7122912.5999999996</v>
      </c>
      <c r="G2345" s="288">
        <v>7139921.7000000002</v>
      </c>
    </row>
    <row r="2346" spans="1:7" ht="30" outlineLevel="3" x14ac:dyDescent="0.2">
      <c r="A2346" s="283"/>
      <c r="B2346" s="283"/>
      <c r="C2346" s="283" t="s">
        <v>2480</v>
      </c>
      <c r="D2346" s="283"/>
      <c r="E2346" s="286" t="s">
        <v>2481</v>
      </c>
      <c r="F2346" s="288">
        <v>7122912.5999999996</v>
      </c>
      <c r="G2346" s="288">
        <v>7139921.7000000002</v>
      </c>
    </row>
    <row r="2347" spans="1:7" ht="45" outlineLevel="4" x14ac:dyDescent="0.2">
      <c r="A2347" s="283"/>
      <c r="B2347" s="283"/>
      <c r="C2347" s="283" t="s">
        <v>2482</v>
      </c>
      <c r="D2347" s="283"/>
      <c r="E2347" s="286" t="s">
        <v>2483</v>
      </c>
      <c r="F2347" s="288">
        <v>6977093.0999999996</v>
      </c>
      <c r="G2347" s="288">
        <v>6994068.2000000002</v>
      </c>
    </row>
    <row r="2348" spans="1:7" ht="75" outlineLevel="5" x14ac:dyDescent="0.2">
      <c r="A2348" s="283"/>
      <c r="B2348" s="283"/>
      <c r="C2348" s="283" t="s">
        <v>2484</v>
      </c>
      <c r="D2348" s="283"/>
      <c r="E2348" s="286" t="s">
        <v>2485</v>
      </c>
      <c r="F2348" s="288">
        <v>3395102.3</v>
      </c>
      <c r="G2348" s="288">
        <v>4159095.4</v>
      </c>
    </row>
    <row r="2349" spans="1:7" ht="30" outlineLevel="6" x14ac:dyDescent="0.2">
      <c r="A2349" s="283"/>
      <c r="B2349" s="283"/>
      <c r="C2349" s="283" t="s">
        <v>2486</v>
      </c>
      <c r="D2349" s="283"/>
      <c r="E2349" s="286" t="s">
        <v>725</v>
      </c>
      <c r="F2349" s="288">
        <v>1548388</v>
      </c>
      <c r="G2349" s="288">
        <v>1584390.7</v>
      </c>
    </row>
    <row r="2350" spans="1:7" ht="45" outlineLevel="7" x14ac:dyDescent="0.2">
      <c r="A2350" s="283"/>
      <c r="B2350" s="283"/>
      <c r="C2350" s="283"/>
      <c r="D2350" s="283" t="s">
        <v>1411</v>
      </c>
      <c r="E2350" s="286" t="s">
        <v>1412</v>
      </c>
      <c r="F2350" s="288">
        <v>1548388</v>
      </c>
      <c r="G2350" s="288">
        <v>1584390.7</v>
      </c>
    </row>
    <row r="2351" spans="1:7" ht="30" outlineLevel="6" x14ac:dyDescent="0.2">
      <c r="A2351" s="283"/>
      <c r="B2351" s="283"/>
      <c r="C2351" s="283" t="s">
        <v>2487</v>
      </c>
      <c r="D2351" s="283"/>
      <c r="E2351" s="286" t="s">
        <v>724</v>
      </c>
      <c r="F2351" s="288">
        <v>1285042.1000000001</v>
      </c>
      <c r="G2351" s="288">
        <v>1285042.1000000001</v>
      </c>
    </row>
    <row r="2352" spans="1:7" ht="45" outlineLevel="7" x14ac:dyDescent="0.2">
      <c r="A2352" s="283"/>
      <c r="B2352" s="283"/>
      <c r="C2352" s="283"/>
      <c r="D2352" s="283" t="s">
        <v>1411</v>
      </c>
      <c r="E2352" s="286" t="s">
        <v>1412</v>
      </c>
      <c r="F2352" s="288">
        <v>1285042.1000000001</v>
      </c>
      <c r="G2352" s="288">
        <v>1285042.1000000001</v>
      </c>
    </row>
    <row r="2353" spans="1:7" ht="30" outlineLevel="6" x14ac:dyDescent="0.2">
      <c r="A2353" s="283"/>
      <c r="B2353" s="283"/>
      <c r="C2353" s="283" t="s">
        <v>2488</v>
      </c>
      <c r="D2353" s="283"/>
      <c r="E2353" s="286" t="s">
        <v>700</v>
      </c>
      <c r="F2353" s="288">
        <v>560712.19999999995</v>
      </c>
      <c r="G2353" s="288">
        <v>1289562.6000000001</v>
      </c>
    </row>
    <row r="2354" spans="1:7" ht="45" outlineLevel="7" x14ac:dyDescent="0.2">
      <c r="A2354" s="283"/>
      <c r="B2354" s="283"/>
      <c r="C2354" s="283"/>
      <c r="D2354" s="283" t="s">
        <v>1411</v>
      </c>
      <c r="E2354" s="286" t="s">
        <v>1412</v>
      </c>
      <c r="F2354" s="288">
        <v>560712.19999999995</v>
      </c>
      <c r="G2354" s="288">
        <v>1289562.6000000001</v>
      </c>
    </row>
    <row r="2355" spans="1:7" ht="60" outlineLevel="6" x14ac:dyDescent="0.2">
      <c r="A2355" s="283"/>
      <c r="B2355" s="283"/>
      <c r="C2355" s="283" t="s">
        <v>2489</v>
      </c>
      <c r="D2355" s="283"/>
      <c r="E2355" s="286" t="s">
        <v>702</v>
      </c>
      <c r="F2355" s="288">
        <v>960</v>
      </c>
      <c r="G2355" s="288">
        <v>100</v>
      </c>
    </row>
    <row r="2356" spans="1:7" ht="45" outlineLevel="7" x14ac:dyDescent="0.2">
      <c r="A2356" s="283"/>
      <c r="B2356" s="283"/>
      <c r="C2356" s="283"/>
      <c r="D2356" s="283" t="s">
        <v>1411</v>
      </c>
      <c r="E2356" s="286" t="s">
        <v>1412</v>
      </c>
      <c r="F2356" s="288">
        <v>960</v>
      </c>
      <c r="G2356" s="288">
        <v>100</v>
      </c>
    </row>
    <row r="2357" spans="1:7" ht="60" outlineLevel="5" x14ac:dyDescent="0.2">
      <c r="A2357" s="283"/>
      <c r="B2357" s="283"/>
      <c r="C2357" s="283" t="s">
        <v>2490</v>
      </c>
      <c r="D2357" s="283"/>
      <c r="E2357" s="286" t="s">
        <v>2491</v>
      </c>
      <c r="F2357" s="288">
        <v>2384423.1</v>
      </c>
      <c r="G2357" s="288">
        <v>1635079.5</v>
      </c>
    </row>
    <row r="2358" spans="1:7" ht="45" outlineLevel="6" x14ac:dyDescent="0.2">
      <c r="A2358" s="283"/>
      <c r="B2358" s="283"/>
      <c r="C2358" s="283" t="s">
        <v>2492</v>
      </c>
      <c r="D2358" s="283"/>
      <c r="E2358" s="286" t="s">
        <v>2493</v>
      </c>
      <c r="F2358" s="288">
        <v>2384423.1</v>
      </c>
      <c r="G2358" s="288">
        <v>1635079.5</v>
      </c>
    </row>
    <row r="2359" spans="1:7" ht="45" outlineLevel="7" x14ac:dyDescent="0.2">
      <c r="A2359" s="283"/>
      <c r="B2359" s="283"/>
      <c r="C2359" s="283"/>
      <c r="D2359" s="283" t="s">
        <v>1456</v>
      </c>
      <c r="E2359" s="286" t="s">
        <v>1457</v>
      </c>
      <c r="F2359" s="288">
        <v>2384423.1</v>
      </c>
      <c r="G2359" s="288">
        <v>1635079.5</v>
      </c>
    </row>
    <row r="2360" spans="1:7" ht="75" outlineLevel="5" x14ac:dyDescent="0.2">
      <c r="A2360" s="283"/>
      <c r="B2360" s="283"/>
      <c r="C2360" s="283" t="s">
        <v>2494</v>
      </c>
      <c r="D2360" s="283"/>
      <c r="E2360" s="286" t="s">
        <v>2495</v>
      </c>
      <c r="F2360" s="288">
        <v>1197567.7</v>
      </c>
      <c r="G2360" s="288">
        <v>1199893.3</v>
      </c>
    </row>
    <row r="2361" spans="1:7" ht="60" outlineLevel="6" x14ac:dyDescent="0.2">
      <c r="A2361" s="283"/>
      <c r="B2361" s="283"/>
      <c r="C2361" s="283" t="s">
        <v>2496</v>
      </c>
      <c r="D2361" s="283"/>
      <c r="E2361" s="286" t="s">
        <v>705</v>
      </c>
      <c r="F2361" s="288">
        <v>352225.8</v>
      </c>
      <c r="G2361" s="288">
        <v>352909.8</v>
      </c>
    </row>
    <row r="2362" spans="1:7" ht="15" outlineLevel="7" x14ac:dyDescent="0.2">
      <c r="A2362" s="283"/>
      <c r="B2362" s="283"/>
      <c r="C2362" s="283"/>
      <c r="D2362" s="283" t="s">
        <v>1517</v>
      </c>
      <c r="E2362" s="286" t="s">
        <v>1518</v>
      </c>
      <c r="F2362" s="288">
        <v>352225.8</v>
      </c>
      <c r="G2362" s="288">
        <v>352909.8</v>
      </c>
    </row>
    <row r="2363" spans="1:7" ht="150" outlineLevel="6" x14ac:dyDescent="0.2">
      <c r="A2363" s="283"/>
      <c r="B2363" s="283"/>
      <c r="C2363" s="283" t="s">
        <v>2497</v>
      </c>
      <c r="D2363" s="283"/>
      <c r="E2363" s="286" t="s">
        <v>2498</v>
      </c>
      <c r="F2363" s="288">
        <v>352225.8</v>
      </c>
      <c r="G2363" s="288">
        <v>352909.8</v>
      </c>
    </row>
    <row r="2364" spans="1:7" ht="15" outlineLevel="7" x14ac:dyDescent="0.2">
      <c r="A2364" s="283"/>
      <c r="B2364" s="283"/>
      <c r="C2364" s="283"/>
      <c r="D2364" s="283" t="s">
        <v>1517</v>
      </c>
      <c r="E2364" s="286" t="s">
        <v>1518</v>
      </c>
      <c r="F2364" s="288">
        <v>352225.8</v>
      </c>
      <c r="G2364" s="288">
        <v>352909.8</v>
      </c>
    </row>
    <row r="2365" spans="1:7" ht="75" outlineLevel="6" x14ac:dyDescent="0.2">
      <c r="A2365" s="283"/>
      <c r="B2365" s="283"/>
      <c r="C2365" s="283" t="s">
        <v>2499</v>
      </c>
      <c r="D2365" s="283"/>
      <c r="E2365" s="286" t="s">
        <v>709</v>
      </c>
      <c r="F2365" s="288">
        <v>352225.8</v>
      </c>
      <c r="G2365" s="288">
        <v>352909.8</v>
      </c>
    </row>
    <row r="2366" spans="1:7" ht="15" outlineLevel="7" x14ac:dyDescent="0.2">
      <c r="A2366" s="283"/>
      <c r="B2366" s="283"/>
      <c r="C2366" s="283"/>
      <c r="D2366" s="283" t="s">
        <v>1517</v>
      </c>
      <c r="E2366" s="286" t="s">
        <v>1518</v>
      </c>
      <c r="F2366" s="288">
        <v>352225.8</v>
      </c>
      <c r="G2366" s="288">
        <v>352909.8</v>
      </c>
    </row>
    <row r="2367" spans="1:7" ht="225" outlineLevel="6" x14ac:dyDescent="0.2">
      <c r="A2367" s="283"/>
      <c r="B2367" s="283"/>
      <c r="C2367" s="283" t="s">
        <v>2500</v>
      </c>
      <c r="D2367" s="283"/>
      <c r="E2367" s="286" t="s">
        <v>2501</v>
      </c>
      <c r="F2367" s="288">
        <v>140890.29999999999</v>
      </c>
      <c r="G2367" s="288">
        <v>141163.9</v>
      </c>
    </row>
    <row r="2368" spans="1:7" ht="15" outlineLevel="7" x14ac:dyDescent="0.2">
      <c r="A2368" s="283"/>
      <c r="B2368" s="283"/>
      <c r="C2368" s="283"/>
      <c r="D2368" s="283" t="s">
        <v>1517</v>
      </c>
      <c r="E2368" s="286" t="s">
        <v>1518</v>
      </c>
      <c r="F2368" s="288">
        <v>140890.29999999999</v>
      </c>
      <c r="G2368" s="288">
        <v>141163.9</v>
      </c>
    </row>
    <row r="2369" spans="1:7" ht="75" outlineLevel="4" x14ac:dyDescent="0.2">
      <c r="A2369" s="283"/>
      <c r="B2369" s="283"/>
      <c r="C2369" s="283" t="s">
        <v>2526</v>
      </c>
      <c r="D2369" s="283"/>
      <c r="E2369" s="286" t="s">
        <v>2527</v>
      </c>
      <c r="F2369" s="288">
        <v>45917</v>
      </c>
      <c r="G2369" s="288">
        <v>45917</v>
      </c>
    </row>
    <row r="2370" spans="1:7" ht="45" outlineLevel="5" x14ac:dyDescent="0.2">
      <c r="A2370" s="283"/>
      <c r="B2370" s="283"/>
      <c r="C2370" s="283" t="s">
        <v>2528</v>
      </c>
      <c r="D2370" s="283"/>
      <c r="E2370" s="286" t="s">
        <v>2529</v>
      </c>
      <c r="F2370" s="288">
        <v>45917</v>
      </c>
      <c r="G2370" s="288">
        <v>45917</v>
      </c>
    </row>
    <row r="2371" spans="1:7" ht="60" outlineLevel="6" x14ac:dyDescent="0.2">
      <c r="A2371" s="283"/>
      <c r="B2371" s="283"/>
      <c r="C2371" s="283" t="s">
        <v>2530</v>
      </c>
      <c r="D2371" s="283"/>
      <c r="E2371" s="286" t="s">
        <v>715</v>
      </c>
      <c r="F2371" s="288">
        <v>45917</v>
      </c>
      <c r="G2371" s="288">
        <v>45917</v>
      </c>
    </row>
    <row r="2372" spans="1:7" ht="45" outlineLevel="7" x14ac:dyDescent="0.2">
      <c r="A2372" s="283"/>
      <c r="B2372" s="283"/>
      <c r="C2372" s="283"/>
      <c r="D2372" s="283" t="s">
        <v>1411</v>
      </c>
      <c r="E2372" s="286" t="s">
        <v>1412</v>
      </c>
      <c r="F2372" s="288">
        <v>45917</v>
      </c>
      <c r="G2372" s="288">
        <v>45917</v>
      </c>
    </row>
    <row r="2373" spans="1:7" ht="30" outlineLevel="4" x14ac:dyDescent="0.2">
      <c r="A2373" s="283"/>
      <c r="B2373" s="283"/>
      <c r="C2373" s="283" t="s">
        <v>2532</v>
      </c>
      <c r="D2373" s="283"/>
      <c r="E2373" s="286" t="s">
        <v>1490</v>
      </c>
      <c r="F2373" s="288">
        <v>99902.5</v>
      </c>
      <c r="G2373" s="288">
        <v>99936.5</v>
      </c>
    </row>
    <row r="2374" spans="1:7" ht="30" outlineLevel="5" x14ac:dyDescent="0.2">
      <c r="A2374" s="283"/>
      <c r="B2374" s="283"/>
      <c r="C2374" s="283" t="s">
        <v>2543</v>
      </c>
      <c r="D2374" s="283"/>
      <c r="E2374" s="286" t="s">
        <v>2544</v>
      </c>
      <c r="F2374" s="288">
        <v>85656.2</v>
      </c>
      <c r="G2374" s="288">
        <v>85656.2</v>
      </c>
    </row>
    <row r="2375" spans="1:7" ht="120" outlineLevel="6" x14ac:dyDescent="0.2">
      <c r="A2375" s="283"/>
      <c r="B2375" s="283"/>
      <c r="C2375" s="283" t="s">
        <v>2545</v>
      </c>
      <c r="D2375" s="283"/>
      <c r="E2375" s="286" t="s">
        <v>713</v>
      </c>
      <c r="F2375" s="288">
        <v>85656.2</v>
      </c>
      <c r="G2375" s="288">
        <v>85656.2</v>
      </c>
    </row>
    <row r="2376" spans="1:7" ht="45" outlineLevel="7" x14ac:dyDescent="0.2">
      <c r="A2376" s="283"/>
      <c r="B2376" s="283"/>
      <c r="C2376" s="283"/>
      <c r="D2376" s="283" t="s">
        <v>1411</v>
      </c>
      <c r="E2376" s="286" t="s">
        <v>1412</v>
      </c>
      <c r="F2376" s="288">
        <v>85656.2</v>
      </c>
      <c r="G2376" s="288">
        <v>85656.2</v>
      </c>
    </row>
    <row r="2377" spans="1:7" ht="30" outlineLevel="5" x14ac:dyDescent="0.2">
      <c r="A2377" s="283"/>
      <c r="B2377" s="283"/>
      <c r="C2377" s="283" t="s">
        <v>2546</v>
      </c>
      <c r="D2377" s="283"/>
      <c r="E2377" s="286" t="s">
        <v>2547</v>
      </c>
      <c r="F2377" s="288">
        <v>14246.3</v>
      </c>
      <c r="G2377" s="288">
        <v>14280.3</v>
      </c>
    </row>
    <row r="2378" spans="1:7" ht="45" outlineLevel="6" x14ac:dyDescent="0.2">
      <c r="A2378" s="283"/>
      <c r="B2378" s="283"/>
      <c r="C2378" s="283" t="s">
        <v>2548</v>
      </c>
      <c r="D2378" s="283"/>
      <c r="E2378" s="286" t="s">
        <v>717</v>
      </c>
      <c r="F2378" s="288">
        <v>14246.3</v>
      </c>
      <c r="G2378" s="288">
        <v>14280.3</v>
      </c>
    </row>
    <row r="2379" spans="1:7" ht="15" outlineLevel="7" x14ac:dyDescent="0.2">
      <c r="A2379" s="283"/>
      <c r="B2379" s="283"/>
      <c r="C2379" s="283"/>
      <c r="D2379" s="283" t="s">
        <v>1430</v>
      </c>
      <c r="E2379" s="286" t="s">
        <v>1431</v>
      </c>
      <c r="F2379" s="288">
        <v>14246.3</v>
      </c>
      <c r="G2379" s="288">
        <v>14280.3</v>
      </c>
    </row>
    <row r="2380" spans="1:7" ht="30" x14ac:dyDescent="0.2">
      <c r="A2380" s="283" t="s">
        <v>3270</v>
      </c>
      <c r="B2380" s="283"/>
      <c r="C2380" s="283"/>
      <c r="D2380" s="283"/>
      <c r="E2380" s="286" t="s">
        <v>519</v>
      </c>
      <c r="F2380" s="288">
        <v>509576.8</v>
      </c>
      <c r="G2380" s="288">
        <v>509556.8</v>
      </c>
    </row>
    <row r="2381" spans="1:7" ht="30" outlineLevel="1" x14ac:dyDescent="0.2">
      <c r="A2381" s="283"/>
      <c r="B2381" s="283" t="s">
        <v>3090</v>
      </c>
      <c r="C2381" s="283"/>
      <c r="D2381" s="283"/>
      <c r="E2381" s="286" t="s">
        <v>3091</v>
      </c>
      <c r="F2381" s="288">
        <v>509576.8</v>
      </c>
      <c r="G2381" s="288">
        <v>509556.8</v>
      </c>
    </row>
    <row r="2382" spans="1:7" ht="75" outlineLevel="2" x14ac:dyDescent="0.2">
      <c r="A2382" s="283"/>
      <c r="B2382" s="283" t="s">
        <v>3271</v>
      </c>
      <c r="C2382" s="283"/>
      <c r="D2382" s="283"/>
      <c r="E2382" s="286" t="s">
        <v>3272</v>
      </c>
      <c r="F2382" s="288">
        <v>509576.8</v>
      </c>
      <c r="G2382" s="288">
        <v>509556.8</v>
      </c>
    </row>
    <row r="2383" spans="1:7" ht="30" outlineLevel="3" x14ac:dyDescent="0.2">
      <c r="A2383" s="283"/>
      <c r="B2383" s="283"/>
      <c r="C2383" s="283" t="s">
        <v>2981</v>
      </c>
      <c r="D2383" s="283"/>
      <c r="E2383" s="286" t="s">
        <v>2982</v>
      </c>
      <c r="F2383" s="288">
        <v>508608.8</v>
      </c>
      <c r="G2383" s="288">
        <v>508588.79999999999</v>
      </c>
    </row>
    <row r="2384" spans="1:7" ht="30" outlineLevel="6" x14ac:dyDescent="0.2">
      <c r="A2384" s="283"/>
      <c r="B2384" s="283"/>
      <c r="C2384" s="283" t="s">
        <v>2993</v>
      </c>
      <c r="D2384" s="283"/>
      <c r="E2384" s="286" t="s">
        <v>2994</v>
      </c>
      <c r="F2384" s="288">
        <v>3664.9</v>
      </c>
      <c r="G2384" s="288">
        <v>3664.9</v>
      </c>
    </row>
    <row r="2385" spans="1:7" ht="90" outlineLevel="7" x14ac:dyDescent="0.2">
      <c r="A2385" s="283"/>
      <c r="B2385" s="283"/>
      <c r="C2385" s="283"/>
      <c r="D2385" s="283" t="s">
        <v>1428</v>
      </c>
      <c r="E2385" s="286" t="s">
        <v>1429</v>
      </c>
      <c r="F2385" s="288">
        <v>3664.9</v>
      </c>
      <c r="G2385" s="288">
        <v>3664.9</v>
      </c>
    </row>
    <row r="2386" spans="1:7" ht="30" outlineLevel="6" x14ac:dyDescent="0.2">
      <c r="A2386" s="283"/>
      <c r="B2386" s="283"/>
      <c r="C2386" s="283" t="s">
        <v>2995</v>
      </c>
      <c r="D2386" s="283"/>
      <c r="E2386" s="286" t="s">
        <v>2996</v>
      </c>
      <c r="F2386" s="288">
        <v>42385.3</v>
      </c>
      <c r="G2386" s="288">
        <v>42385.3</v>
      </c>
    </row>
    <row r="2387" spans="1:7" ht="90" outlineLevel="7" x14ac:dyDescent="0.2">
      <c r="A2387" s="283"/>
      <c r="B2387" s="283"/>
      <c r="C2387" s="283"/>
      <c r="D2387" s="283" t="s">
        <v>1428</v>
      </c>
      <c r="E2387" s="286" t="s">
        <v>1429</v>
      </c>
      <c r="F2387" s="288">
        <v>42385.3</v>
      </c>
      <c r="G2387" s="288">
        <v>42385.3</v>
      </c>
    </row>
    <row r="2388" spans="1:7" ht="30" outlineLevel="6" x14ac:dyDescent="0.2">
      <c r="A2388" s="283"/>
      <c r="B2388" s="283"/>
      <c r="C2388" s="283" t="s">
        <v>2999</v>
      </c>
      <c r="D2388" s="283"/>
      <c r="E2388" s="286" t="s">
        <v>1494</v>
      </c>
      <c r="F2388" s="288">
        <v>462558.6</v>
      </c>
      <c r="G2388" s="288">
        <v>462538.6</v>
      </c>
    </row>
    <row r="2389" spans="1:7" ht="90" outlineLevel="7" x14ac:dyDescent="0.2">
      <c r="A2389" s="283"/>
      <c r="B2389" s="283"/>
      <c r="C2389" s="283"/>
      <c r="D2389" s="283" t="s">
        <v>1428</v>
      </c>
      <c r="E2389" s="286" t="s">
        <v>1429</v>
      </c>
      <c r="F2389" s="288">
        <v>239048.5</v>
      </c>
      <c r="G2389" s="288">
        <v>239048.5</v>
      </c>
    </row>
    <row r="2390" spans="1:7" ht="45" outlineLevel="7" x14ac:dyDescent="0.2">
      <c r="A2390" s="283"/>
      <c r="B2390" s="283"/>
      <c r="C2390" s="283"/>
      <c r="D2390" s="283" t="s">
        <v>1417</v>
      </c>
      <c r="E2390" s="286" t="s">
        <v>1418</v>
      </c>
      <c r="F2390" s="288">
        <v>221989.6</v>
      </c>
      <c r="G2390" s="288">
        <v>221933.7</v>
      </c>
    </row>
    <row r="2391" spans="1:7" ht="30" outlineLevel="7" x14ac:dyDescent="0.2">
      <c r="A2391" s="283"/>
      <c r="B2391" s="283"/>
      <c r="C2391" s="283"/>
      <c r="D2391" s="283" t="s">
        <v>1419</v>
      </c>
      <c r="E2391" s="286" t="s">
        <v>1420</v>
      </c>
      <c r="F2391" s="288">
        <v>1000.5</v>
      </c>
      <c r="G2391" s="288">
        <v>1056.4000000000001</v>
      </c>
    </row>
    <row r="2392" spans="1:7" ht="15" outlineLevel="7" x14ac:dyDescent="0.2">
      <c r="A2392" s="283"/>
      <c r="B2392" s="283"/>
      <c r="C2392" s="283"/>
      <c r="D2392" s="283" t="s">
        <v>1430</v>
      </c>
      <c r="E2392" s="286" t="s">
        <v>1431</v>
      </c>
      <c r="F2392" s="288">
        <v>520</v>
      </c>
      <c r="G2392" s="288">
        <v>500</v>
      </c>
    </row>
    <row r="2393" spans="1:7" ht="60" outlineLevel="3" x14ac:dyDescent="0.2">
      <c r="A2393" s="283"/>
      <c r="B2393" s="283"/>
      <c r="C2393" s="283" t="s">
        <v>3014</v>
      </c>
      <c r="D2393" s="283"/>
      <c r="E2393" s="286" t="s">
        <v>3015</v>
      </c>
      <c r="F2393" s="288">
        <v>968</v>
      </c>
      <c r="G2393" s="288">
        <v>968</v>
      </c>
    </row>
    <row r="2394" spans="1:7" ht="60" outlineLevel="6" x14ac:dyDescent="0.2">
      <c r="A2394" s="283"/>
      <c r="B2394" s="283"/>
      <c r="C2394" s="283" t="s">
        <v>3036</v>
      </c>
      <c r="D2394" s="283"/>
      <c r="E2394" s="286" t="s">
        <v>3037</v>
      </c>
      <c r="F2394" s="288">
        <v>728</v>
      </c>
      <c r="G2394" s="288">
        <v>728</v>
      </c>
    </row>
    <row r="2395" spans="1:7" ht="15" outlineLevel="7" x14ac:dyDescent="0.2">
      <c r="A2395" s="283"/>
      <c r="B2395" s="283"/>
      <c r="C2395" s="283"/>
      <c r="D2395" s="283" t="s">
        <v>1517</v>
      </c>
      <c r="E2395" s="286" t="s">
        <v>1518</v>
      </c>
      <c r="F2395" s="288">
        <v>728</v>
      </c>
      <c r="G2395" s="288">
        <v>728</v>
      </c>
    </row>
    <row r="2396" spans="1:7" ht="75" outlineLevel="6" x14ac:dyDescent="0.2">
      <c r="A2396" s="283"/>
      <c r="B2396" s="283"/>
      <c r="C2396" s="283" t="s">
        <v>3038</v>
      </c>
      <c r="D2396" s="283"/>
      <c r="E2396" s="286" t="s">
        <v>3039</v>
      </c>
      <c r="F2396" s="288">
        <v>240</v>
      </c>
      <c r="G2396" s="288">
        <v>240</v>
      </c>
    </row>
    <row r="2397" spans="1:7" ht="15" outlineLevel="7" x14ac:dyDescent="0.2">
      <c r="A2397" s="283"/>
      <c r="B2397" s="283"/>
      <c r="C2397" s="283"/>
      <c r="D2397" s="283" t="s">
        <v>1517</v>
      </c>
      <c r="E2397" s="286" t="s">
        <v>1518</v>
      </c>
      <c r="F2397" s="288">
        <v>240</v>
      </c>
      <c r="G2397" s="288">
        <v>240</v>
      </c>
    </row>
    <row r="2398" spans="1:7" ht="30" x14ac:dyDescent="0.2">
      <c r="A2398" s="283" t="s">
        <v>3273</v>
      </c>
      <c r="B2398" s="283"/>
      <c r="C2398" s="283"/>
      <c r="D2398" s="283"/>
      <c r="E2398" s="286" t="s">
        <v>3274</v>
      </c>
      <c r="F2398" s="288">
        <v>346731.8</v>
      </c>
      <c r="G2398" s="288">
        <v>349242.9</v>
      </c>
    </row>
    <row r="2399" spans="1:7" ht="30" outlineLevel="1" x14ac:dyDescent="0.2">
      <c r="A2399" s="283"/>
      <c r="B2399" s="283" t="s">
        <v>3090</v>
      </c>
      <c r="C2399" s="283"/>
      <c r="D2399" s="283"/>
      <c r="E2399" s="286" t="s">
        <v>3091</v>
      </c>
      <c r="F2399" s="288">
        <v>346731.8</v>
      </c>
      <c r="G2399" s="288">
        <v>349242.9</v>
      </c>
    </row>
    <row r="2400" spans="1:7" ht="15" outlineLevel="2" x14ac:dyDescent="0.2">
      <c r="A2400" s="283"/>
      <c r="B2400" s="283" t="s">
        <v>3275</v>
      </c>
      <c r="C2400" s="283"/>
      <c r="D2400" s="283"/>
      <c r="E2400" s="286" t="s">
        <v>3276</v>
      </c>
      <c r="F2400" s="288">
        <v>326642.2</v>
      </c>
      <c r="G2400" s="288">
        <v>326642.2</v>
      </c>
    </row>
    <row r="2401" spans="1:7" ht="45" outlineLevel="3" x14ac:dyDescent="0.2">
      <c r="A2401" s="283"/>
      <c r="B2401" s="283"/>
      <c r="C2401" s="283" t="s">
        <v>2088</v>
      </c>
      <c r="D2401" s="283"/>
      <c r="E2401" s="286" t="s">
        <v>2089</v>
      </c>
      <c r="F2401" s="288">
        <v>326642.2</v>
      </c>
      <c r="G2401" s="288">
        <v>326642.2</v>
      </c>
    </row>
    <row r="2402" spans="1:7" ht="30" outlineLevel="4" x14ac:dyDescent="0.2">
      <c r="A2402" s="283"/>
      <c r="B2402" s="283"/>
      <c r="C2402" s="283" t="s">
        <v>2157</v>
      </c>
      <c r="D2402" s="283"/>
      <c r="E2402" s="286" t="s">
        <v>1490</v>
      </c>
      <c r="F2402" s="288">
        <v>326642.2</v>
      </c>
      <c r="G2402" s="288">
        <v>326642.2</v>
      </c>
    </row>
    <row r="2403" spans="1:7" ht="30" outlineLevel="5" x14ac:dyDescent="0.2">
      <c r="A2403" s="283"/>
      <c r="B2403" s="283"/>
      <c r="C2403" s="283" t="s">
        <v>2158</v>
      </c>
      <c r="D2403" s="283"/>
      <c r="E2403" s="286" t="s">
        <v>1492</v>
      </c>
      <c r="F2403" s="288">
        <v>326642.2</v>
      </c>
      <c r="G2403" s="288">
        <v>326642.2</v>
      </c>
    </row>
    <row r="2404" spans="1:7" ht="30" outlineLevel="6" x14ac:dyDescent="0.2">
      <c r="A2404" s="283"/>
      <c r="B2404" s="283"/>
      <c r="C2404" s="283" t="s">
        <v>2159</v>
      </c>
      <c r="D2404" s="283"/>
      <c r="E2404" s="286" t="s">
        <v>1494</v>
      </c>
      <c r="F2404" s="288">
        <v>326642.2</v>
      </c>
      <c r="G2404" s="288">
        <v>326642.2</v>
      </c>
    </row>
    <row r="2405" spans="1:7" ht="90" outlineLevel="7" x14ac:dyDescent="0.2">
      <c r="A2405" s="283"/>
      <c r="B2405" s="283"/>
      <c r="C2405" s="283"/>
      <c r="D2405" s="283" t="s">
        <v>1428</v>
      </c>
      <c r="E2405" s="286" t="s">
        <v>1429</v>
      </c>
      <c r="F2405" s="288">
        <v>178549.8</v>
      </c>
      <c r="G2405" s="288">
        <v>178549.8</v>
      </c>
    </row>
    <row r="2406" spans="1:7" ht="45" outlineLevel="7" x14ac:dyDescent="0.2">
      <c r="A2406" s="283"/>
      <c r="B2406" s="283"/>
      <c r="C2406" s="283"/>
      <c r="D2406" s="283" t="s">
        <v>1417</v>
      </c>
      <c r="E2406" s="286" t="s">
        <v>1418</v>
      </c>
      <c r="F2406" s="288">
        <v>147812.9</v>
      </c>
      <c r="G2406" s="288">
        <v>147812.9</v>
      </c>
    </row>
    <row r="2407" spans="1:7" ht="15" outlineLevel="7" x14ac:dyDescent="0.2">
      <c r="A2407" s="283"/>
      <c r="B2407" s="283"/>
      <c r="C2407" s="283"/>
      <c r="D2407" s="283" t="s">
        <v>1430</v>
      </c>
      <c r="E2407" s="286" t="s">
        <v>1431</v>
      </c>
      <c r="F2407" s="288">
        <v>279.5</v>
      </c>
      <c r="G2407" s="288">
        <v>279.5</v>
      </c>
    </row>
    <row r="2408" spans="1:7" ht="15" outlineLevel="2" x14ac:dyDescent="0.2">
      <c r="A2408" s="283"/>
      <c r="B2408" s="283" t="s">
        <v>3092</v>
      </c>
      <c r="C2408" s="283"/>
      <c r="D2408" s="283"/>
      <c r="E2408" s="286" t="s">
        <v>3093</v>
      </c>
      <c r="F2408" s="288">
        <v>20089.599999999999</v>
      </c>
      <c r="G2408" s="288">
        <v>22600.7</v>
      </c>
    </row>
    <row r="2409" spans="1:7" ht="45" outlineLevel="3" x14ac:dyDescent="0.2">
      <c r="A2409" s="283"/>
      <c r="B2409" s="283"/>
      <c r="C2409" s="283" t="s">
        <v>2088</v>
      </c>
      <c r="D2409" s="283"/>
      <c r="E2409" s="286" t="s">
        <v>2089</v>
      </c>
      <c r="F2409" s="288">
        <v>20089.599999999999</v>
      </c>
      <c r="G2409" s="288">
        <v>22600.7</v>
      </c>
    </row>
    <row r="2410" spans="1:7" ht="30" outlineLevel="4" x14ac:dyDescent="0.2">
      <c r="A2410" s="283"/>
      <c r="B2410" s="283"/>
      <c r="C2410" s="283" t="s">
        <v>2152</v>
      </c>
      <c r="D2410" s="283"/>
      <c r="E2410" s="286" t="s">
        <v>2153</v>
      </c>
      <c r="F2410" s="288">
        <v>70.400000000000006</v>
      </c>
      <c r="G2410" s="288">
        <v>2581.5</v>
      </c>
    </row>
    <row r="2411" spans="1:7" ht="60" outlineLevel="5" x14ac:dyDescent="0.2">
      <c r="A2411" s="283"/>
      <c r="B2411" s="283"/>
      <c r="C2411" s="283" t="s">
        <v>2154</v>
      </c>
      <c r="D2411" s="283"/>
      <c r="E2411" s="286" t="s">
        <v>2155</v>
      </c>
      <c r="F2411" s="288">
        <v>70.400000000000006</v>
      </c>
      <c r="G2411" s="288">
        <v>2581.5</v>
      </c>
    </row>
    <row r="2412" spans="1:7" ht="60" outlineLevel="6" x14ac:dyDescent="0.2">
      <c r="A2412" s="283"/>
      <c r="B2412" s="283"/>
      <c r="C2412" s="283" t="s">
        <v>2156</v>
      </c>
      <c r="D2412" s="283"/>
      <c r="E2412" s="286" t="s">
        <v>1527</v>
      </c>
      <c r="F2412" s="288">
        <v>70.400000000000006</v>
      </c>
      <c r="G2412" s="288">
        <v>2581.5</v>
      </c>
    </row>
    <row r="2413" spans="1:7" ht="45" outlineLevel="7" x14ac:dyDescent="0.2">
      <c r="A2413" s="283"/>
      <c r="B2413" s="283"/>
      <c r="C2413" s="283"/>
      <c r="D2413" s="283" t="s">
        <v>1417</v>
      </c>
      <c r="E2413" s="286" t="s">
        <v>1418</v>
      </c>
      <c r="F2413" s="288">
        <v>70.400000000000006</v>
      </c>
      <c r="G2413" s="288">
        <v>2581.5</v>
      </c>
    </row>
    <row r="2414" spans="1:7" ht="30" outlineLevel="4" x14ac:dyDescent="0.2">
      <c r="A2414" s="283"/>
      <c r="B2414" s="283"/>
      <c r="C2414" s="283" t="s">
        <v>2175</v>
      </c>
      <c r="D2414" s="283"/>
      <c r="E2414" s="286" t="s">
        <v>2176</v>
      </c>
      <c r="F2414" s="288">
        <v>3511</v>
      </c>
      <c r="G2414" s="288">
        <v>3511</v>
      </c>
    </row>
    <row r="2415" spans="1:7" ht="75" outlineLevel="5" x14ac:dyDescent="0.2">
      <c r="A2415" s="283"/>
      <c r="B2415" s="283"/>
      <c r="C2415" s="283" t="s">
        <v>2181</v>
      </c>
      <c r="D2415" s="283"/>
      <c r="E2415" s="286" t="s">
        <v>2182</v>
      </c>
      <c r="F2415" s="288">
        <v>3511</v>
      </c>
      <c r="G2415" s="288">
        <v>3511</v>
      </c>
    </row>
    <row r="2416" spans="1:7" ht="30" outlineLevel="6" x14ac:dyDescent="0.2">
      <c r="A2416" s="283"/>
      <c r="B2416" s="283"/>
      <c r="C2416" s="283" t="s">
        <v>2183</v>
      </c>
      <c r="D2416" s="283"/>
      <c r="E2416" s="286" t="s">
        <v>2184</v>
      </c>
      <c r="F2416" s="288">
        <v>3511</v>
      </c>
      <c r="G2416" s="288">
        <v>3511</v>
      </c>
    </row>
    <row r="2417" spans="1:7" ht="45" outlineLevel="7" x14ac:dyDescent="0.2">
      <c r="A2417" s="283"/>
      <c r="B2417" s="283"/>
      <c r="C2417" s="283"/>
      <c r="D2417" s="283" t="s">
        <v>1417</v>
      </c>
      <c r="E2417" s="286" t="s">
        <v>1418</v>
      </c>
      <c r="F2417" s="288">
        <v>3511</v>
      </c>
      <c r="G2417" s="288">
        <v>3511</v>
      </c>
    </row>
    <row r="2418" spans="1:7" ht="45" outlineLevel="4" x14ac:dyDescent="0.2">
      <c r="A2418" s="283"/>
      <c r="B2418" s="283"/>
      <c r="C2418" s="283" t="s">
        <v>2185</v>
      </c>
      <c r="D2418" s="283"/>
      <c r="E2418" s="286" t="s">
        <v>2186</v>
      </c>
      <c r="F2418" s="288">
        <v>16508.2</v>
      </c>
      <c r="G2418" s="288">
        <v>16508.2</v>
      </c>
    </row>
    <row r="2419" spans="1:7" ht="30" outlineLevel="5" x14ac:dyDescent="0.2">
      <c r="A2419" s="283"/>
      <c r="B2419" s="283"/>
      <c r="C2419" s="283" t="s">
        <v>2187</v>
      </c>
      <c r="D2419" s="283"/>
      <c r="E2419" s="286" t="s">
        <v>2188</v>
      </c>
      <c r="F2419" s="288">
        <v>15538.2</v>
      </c>
      <c r="G2419" s="288">
        <v>15538.2</v>
      </c>
    </row>
    <row r="2420" spans="1:7" ht="60" outlineLevel="6" x14ac:dyDescent="0.2">
      <c r="A2420" s="283"/>
      <c r="B2420" s="283"/>
      <c r="C2420" s="283" t="s">
        <v>2189</v>
      </c>
      <c r="D2420" s="283"/>
      <c r="E2420" s="286" t="s">
        <v>1410</v>
      </c>
      <c r="F2420" s="288">
        <v>15218.2</v>
      </c>
      <c r="G2420" s="288">
        <v>15218.2</v>
      </c>
    </row>
    <row r="2421" spans="1:7" ht="90" outlineLevel="7" x14ac:dyDescent="0.2">
      <c r="A2421" s="283"/>
      <c r="B2421" s="283"/>
      <c r="C2421" s="283"/>
      <c r="D2421" s="283" t="s">
        <v>1428</v>
      </c>
      <c r="E2421" s="286" t="s">
        <v>1429</v>
      </c>
      <c r="F2421" s="288">
        <v>11354.4</v>
      </c>
      <c r="G2421" s="288">
        <v>11354.4</v>
      </c>
    </row>
    <row r="2422" spans="1:7" ht="45" outlineLevel="7" x14ac:dyDescent="0.2">
      <c r="A2422" s="283"/>
      <c r="B2422" s="283"/>
      <c r="C2422" s="283"/>
      <c r="D2422" s="283" t="s">
        <v>1417</v>
      </c>
      <c r="E2422" s="286" t="s">
        <v>1418</v>
      </c>
      <c r="F2422" s="288">
        <v>3863.8</v>
      </c>
      <c r="G2422" s="288">
        <v>3863.8</v>
      </c>
    </row>
    <row r="2423" spans="1:7" ht="75" outlineLevel="6" x14ac:dyDescent="0.2">
      <c r="A2423" s="283"/>
      <c r="B2423" s="283"/>
      <c r="C2423" s="283" t="s">
        <v>2190</v>
      </c>
      <c r="D2423" s="283"/>
      <c r="E2423" s="286" t="s">
        <v>2191</v>
      </c>
      <c r="F2423" s="288">
        <v>320</v>
      </c>
      <c r="G2423" s="288">
        <v>320</v>
      </c>
    </row>
    <row r="2424" spans="1:7" ht="45" outlineLevel="7" x14ac:dyDescent="0.2">
      <c r="A2424" s="283"/>
      <c r="B2424" s="283"/>
      <c r="C2424" s="283"/>
      <c r="D2424" s="283" t="s">
        <v>1411</v>
      </c>
      <c r="E2424" s="286" t="s">
        <v>1412</v>
      </c>
      <c r="F2424" s="288">
        <v>320</v>
      </c>
      <c r="G2424" s="288">
        <v>320</v>
      </c>
    </row>
    <row r="2425" spans="1:7" ht="75" outlineLevel="5" x14ac:dyDescent="0.2">
      <c r="A2425" s="283"/>
      <c r="B2425" s="283"/>
      <c r="C2425" s="283" t="s">
        <v>2192</v>
      </c>
      <c r="D2425" s="283"/>
      <c r="E2425" s="286" t="s">
        <v>2193</v>
      </c>
      <c r="F2425" s="288">
        <v>970</v>
      </c>
      <c r="G2425" s="288">
        <v>970</v>
      </c>
    </row>
    <row r="2426" spans="1:7" ht="30" outlineLevel="6" x14ac:dyDescent="0.2">
      <c r="A2426" s="283"/>
      <c r="B2426" s="283"/>
      <c r="C2426" s="283" t="s">
        <v>2194</v>
      </c>
      <c r="D2426" s="283"/>
      <c r="E2426" s="286" t="s">
        <v>2195</v>
      </c>
      <c r="F2426" s="288">
        <v>970</v>
      </c>
      <c r="G2426" s="288">
        <v>970</v>
      </c>
    </row>
    <row r="2427" spans="1:7" ht="45" outlineLevel="7" x14ac:dyDescent="0.2">
      <c r="A2427" s="283"/>
      <c r="B2427" s="283"/>
      <c r="C2427" s="283"/>
      <c r="D2427" s="283" t="s">
        <v>1417</v>
      </c>
      <c r="E2427" s="286" t="s">
        <v>1418</v>
      </c>
      <c r="F2427" s="288">
        <v>970</v>
      </c>
      <c r="G2427" s="288">
        <v>970</v>
      </c>
    </row>
    <row r="2428" spans="1:7" ht="30" x14ac:dyDescent="0.2">
      <c r="A2428" s="283" t="s">
        <v>3277</v>
      </c>
      <c r="B2428" s="283"/>
      <c r="C2428" s="283"/>
      <c r="D2428" s="283"/>
      <c r="E2428" s="286" t="s">
        <v>3278</v>
      </c>
      <c r="F2428" s="288">
        <v>21460.1</v>
      </c>
      <c r="G2428" s="288">
        <v>21460.1</v>
      </c>
    </row>
    <row r="2429" spans="1:7" ht="30" outlineLevel="1" x14ac:dyDescent="0.2">
      <c r="A2429" s="283"/>
      <c r="B2429" s="283" t="s">
        <v>3090</v>
      </c>
      <c r="C2429" s="283"/>
      <c r="D2429" s="283"/>
      <c r="E2429" s="286" t="s">
        <v>3091</v>
      </c>
      <c r="F2429" s="288">
        <v>21460.1</v>
      </c>
      <c r="G2429" s="288">
        <v>21460.1</v>
      </c>
    </row>
    <row r="2430" spans="1:7" ht="15" outlineLevel="2" x14ac:dyDescent="0.2">
      <c r="A2430" s="283"/>
      <c r="B2430" s="283" t="s">
        <v>3092</v>
      </c>
      <c r="C2430" s="283"/>
      <c r="D2430" s="283"/>
      <c r="E2430" s="286" t="s">
        <v>3093</v>
      </c>
      <c r="F2430" s="288">
        <v>21460.1</v>
      </c>
      <c r="G2430" s="288">
        <v>21460.1</v>
      </c>
    </row>
    <row r="2431" spans="1:7" ht="45" outlineLevel="3" x14ac:dyDescent="0.2">
      <c r="A2431" s="283"/>
      <c r="B2431" s="283"/>
      <c r="C2431" s="283" t="s">
        <v>2704</v>
      </c>
      <c r="D2431" s="283"/>
      <c r="E2431" s="286" t="s">
        <v>2705</v>
      </c>
      <c r="F2431" s="288">
        <v>18960.099999999999</v>
      </c>
      <c r="G2431" s="288">
        <v>18960.099999999999</v>
      </c>
    </row>
    <row r="2432" spans="1:7" ht="30" outlineLevel="4" x14ac:dyDescent="0.2">
      <c r="A2432" s="283"/>
      <c r="B2432" s="283"/>
      <c r="C2432" s="283" t="s">
        <v>2733</v>
      </c>
      <c r="D2432" s="283"/>
      <c r="E2432" s="286" t="s">
        <v>1490</v>
      </c>
      <c r="F2432" s="288">
        <v>18960.099999999999</v>
      </c>
      <c r="G2432" s="288">
        <v>18960.099999999999</v>
      </c>
    </row>
    <row r="2433" spans="1:7" ht="30" outlineLevel="5" x14ac:dyDescent="0.2">
      <c r="A2433" s="283"/>
      <c r="B2433" s="283"/>
      <c r="C2433" s="283" t="s">
        <v>2734</v>
      </c>
      <c r="D2433" s="283"/>
      <c r="E2433" s="286" t="s">
        <v>1492</v>
      </c>
      <c r="F2433" s="288">
        <v>18890.900000000001</v>
      </c>
      <c r="G2433" s="288">
        <v>18890.900000000001</v>
      </c>
    </row>
    <row r="2434" spans="1:7" ht="30" outlineLevel="6" x14ac:dyDescent="0.2">
      <c r="A2434" s="283"/>
      <c r="B2434" s="283"/>
      <c r="C2434" s="283" t="s">
        <v>2735</v>
      </c>
      <c r="D2434" s="283"/>
      <c r="E2434" s="286" t="s">
        <v>1494</v>
      </c>
      <c r="F2434" s="288">
        <v>18890.900000000001</v>
      </c>
      <c r="G2434" s="288">
        <v>18890.900000000001</v>
      </c>
    </row>
    <row r="2435" spans="1:7" ht="90" outlineLevel="7" x14ac:dyDescent="0.2">
      <c r="A2435" s="283"/>
      <c r="B2435" s="283"/>
      <c r="C2435" s="283"/>
      <c r="D2435" s="283" t="s">
        <v>1428</v>
      </c>
      <c r="E2435" s="286" t="s">
        <v>1429</v>
      </c>
      <c r="F2435" s="288">
        <v>15523.2</v>
      </c>
      <c r="G2435" s="288">
        <v>15523.2</v>
      </c>
    </row>
    <row r="2436" spans="1:7" ht="45" outlineLevel="7" x14ac:dyDescent="0.2">
      <c r="A2436" s="283"/>
      <c r="B2436" s="283"/>
      <c r="C2436" s="283"/>
      <c r="D2436" s="283" t="s">
        <v>1417</v>
      </c>
      <c r="E2436" s="286" t="s">
        <v>1418</v>
      </c>
      <c r="F2436" s="288">
        <v>3323.6</v>
      </c>
      <c r="G2436" s="288">
        <v>3323.6</v>
      </c>
    </row>
    <row r="2437" spans="1:7" ht="15" outlineLevel="7" x14ac:dyDescent="0.2">
      <c r="A2437" s="283"/>
      <c r="B2437" s="283"/>
      <c r="C2437" s="283"/>
      <c r="D2437" s="283" t="s">
        <v>1430</v>
      </c>
      <c r="E2437" s="286" t="s">
        <v>1431</v>
      </c>
      <c r="F2437" s="288">
        <v>44.1</v>
      </c>
      <c r="G2437" s="288">
        <v>44.1</v>
      </c>
    </row>
    <row r="2438" spans="1:7" ht="105" outlineLevel="5" x14ac:dyDescent="0.2">
      <c r="A2438" s="283"/>
      <c r="B2438" s="283"/>
      <c r="C2438" s="283" t="s">
        <v>2736</v>
      </c>
      <c r="D2438" s="283"/>
      <c r="E2438" s="286" t="s">
        <v>2737</v>
      </c>
      <c r="F2438" s="288">
        <v>69.2</v>
      </c>
      <c r="G2438" s="288">
        <v>69.2</v>
      </c>
    </row>
    <row r="2439" spans="1:7" ht="30" outlineLevel="6" x14ac:dyDescent="0.2">
      <c r="A2439" s="283"/>
      <c r="B2439" s="283"/>
      <c r="C2439" s="283" t="s">
        <v>2738</v>
      </c>
      <c r="D2439" s="283"/>
      <c r="E2439" s="286" t="s">
        <v>2739</v>
      </c>
      <c r="F2439" s="288">
        <v>69.2</v>
      </c>
      <c r="G2439" s="288">
        <v>69.2</v>
      </c>
    </row>
    <row r="2440" spans="1:7" ht="45" outlineLevel="7" x14ac:dyDescent="0.2">
      <c r="A2440" s="283"/>
      <c r="B2440" s="283"/>
      <c r="C2440" s="283"/>
      <c r="D2440" s="283" t="s">
        <v>1417</v>
      </c>
      <c r="E2440" s="286" t="s">
        <v>1418</v>
      </c>
      <c r="F2440" s="288">
        <v>69.2</v>
      </c>
      <c r="G2440" s="288">
        <v>69.2</v>
      </c>
    </row>
    <row r="2441" spans="1:7" ht="45" outlineLevel="3" x14ac:dyDescent="0.2">
      <c r="A2441" s="283"/>
      <c r="B2441" s="283"/>
      <c r="C2441" s="283" t="s">
        <v>2860</v>
      </c>
      <c r="D2441" s="283"/>
      <c r="E2441" s="286" t="s">
        <v>2861</v>
      </c>
      <c r="F2441" s="288">
        <v>2500</v>
      </c>
      <c r="G2441" s="288">
        <v>2500</v>
      </c>
    </row>
    <row r="2442" spans="1:7" ht="45" outlineLevel="4" x14ac:dyDescent="0.2">
      <c r="A2442" s="283"/>
      <c r="B2442" s="283"/>
      <c r="C2442" s="283" t="s">
        <v>2862</v>
      </c>
      <c r="D2442" s="283"/>
      <c r="E2442" s="286" t="s">
        <v>2863</v>
      </c>
      <c r="F2442" s="288">
        <v>2500</v>
      </c>
      <c r="G2442" s="288">
        <v>2500</v>
      </c>
    </row>
    <row r="2443" spans="1:7" ht="45" outlineLevel="5" x14ac:dyDescent="0.2">
      <c r="A2443" s="283"/>
      <c r="B2443" s="283"/>
      <c r="C2443" s="283" t="s">
        <v>2864</v>
      </c>
      <c r="D2443" s="283"/>
      <c r="E2443" s="286" t="s">
        <v>2865</v>
      </c>
      <c r="F2443" s="288">
        <v>2500</v>
      </c>
      <c r="G2443" s="288">
        <v>2500</v>
      </c>
    </row>
    <row r="2444" spans="1:7" ht="30" outlineLevel="6" x14ac:dyDescent="0.2">
      <c r="A2444" s="283"/>
      <c r="B2444" s="283"/>
      <c r="C2444" s="283" t="s">
        <v>2879</v>
      </c>
      <c r="D2444" s="283"/>
      <c r="E2444" s="286" t="s">
        <v>2880</v>
      </c>
      <c r="F2444" s="288">
        <v>2500</v>
      </c>
      <c r="G2444" s="288">
        <v>2500</v>
      </c>
    </row>
    <row r="2445" spans="1:7" ht="45" outlineLevel="7" x14ac:dyDescent="0.2">
      <c r="A2445" s="283"/>
      <c r="B2445" s="283"/>
      <c r="C2445" s="283"/>
      <c r="D2445" s="283" t="s">
        <v>1417</v>
      </c>
      <c r="E2445" s="286" t="s">
        <v>1418</v>
      </c>
      <c r="F2445" s="288">
        <v>1720</v>
      </c>
      <c r="G2445" s="288">
        <v>2120</v>
      </c>
    </row>
    <row r="2446" spans="1:7" ht="30" outlineLevel="7" x14ac:dyDescent="0.2">
      <c r="A2446" s="283"/>
      <c r="B2446" s="283"/>
      <c r="C2446" s="283"/>
      <c r="D2446" s="283" t="s">
        <v>1419</v>
      </c>
      <c r="E2446" s="286" t="s">
        <v>1420</v>
      </c>
      <c r="F2446" s="288">
        <v>380</v>
      </c>
      <c r="G2446" s="288">
        <v>380</v>
      </c>
    </row>
    <row r="2447" spans="1:7" ht="45" outlineLevel="7" x14ac:dyDescent="0.2">
      <c r="A2447" s="283"/>
      <c r="B2447" s="283"/>
      <c r="C2447" s="283"/>
      <c r="D2447" s="283" t="s">
        <v>1411</v>
      </c>
      <c r="E2447" s="286" t="s">
        <v>1412</v>
      </c>
      <c r="F2447" s="288">
        <v>400</v>
      </c>
      <c r="G2447" s="288"/>
    </row>
    <row r="2448" spans="1:7" ht="15" x14ac:dyDescent="0.2">
      <c r="A2448" s="289"/>
      <c r="B2448" s="289"/>
      <c r="C2448" s="289"/>
      <c r="D2448" s="289"/>
      <c r="E2448" s="286" t="s">
        <v>1184</v>
      </c>
      <c r="F2448" s="288">
        <v>101060642.2</v>
      </c>
      <c r="G2448" s="288">
        <v>101494720.40000001</v>
      </c>
    </row>
  </sheetData>
  <autoFilter ref="A8:G2448"/>
  <mergeCells count="1">
    <mergeCell ref="A5:G5"/>
  </mergeCells>
  <pageMargins left="0.55118110236220474" right="0.35433070866141736" top="0.35433070866141736" bottom="0.55118110236220474" header="0.51181102362204722" footer="0.51181102362204722"/>
  <pageSetup paperSize="9" scale="83"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1"/>
  <sheetViews>
    <sheetView workbookViewId="0">
      <selection activeCell="C2" sqref="C2"/>
    </sheetView>
  </sheetViews>
  <sheetFormatPr defaultRowHeight="15" x14ac:dyDescent="0.25"/>
  <cols>
    <col min="1" max="1" width="9.85546875" customWidth="1"/>
    <col min="2" max="2" width="74.7109375" customWidth="1"/>
    <col min="3" max="3" width="25.42578125" customWidth="1"/>
  </cols>
  <sheetData>
    <row r="1" spans="1:4" x14ac:dyDescent="0.25">
      <c r="C1" s="91" t="s">
        <v>3408</v>
      </c>
    </row>
    <row r="2" spans="1:4" x14ac:dyDescent="0.25">
      <c r="C2" s="92" t="s">
        <v>1</v>
      </c>
    </row>
    <row r="3" spans="1:4" x14ac:dyDescent="0.25">
      <c r="C3" s="91" t="s">
        <v>723</v>
      </c>
    </row>
    <row r="4" spans="1:4" x14ac:dyDescent="0.25">
      <c r="C4" s="91"/>
    </row>
    <row r="5" spans="1:4" x14ac:dyDescent="0.25">
      <c r="A5" s="345" t="s">
        <v>686</v>
      </c>
      <c r="B5" s="345"/>
      <c r="C5" s="345"/>
      <c r="D5" s="93"/>
    </row>
    <row r="7" spans="1:4" ht="30" x14ac:dyDescent="0.25">
      <c r="A7" s="94" t="s">
        <v>687</v>
      </c>
      <c r="B7" s="95" t="s">
        <v>688</v>
      </c>
      <c r="C7" s="94" t="s">
        <v>689</v>
      </c>
      <c r="D7" s="93"/>
    </row>
    <row r="8" spans="1:4" ht="18.75" customHeight="1" x14ac:dyDescent="0.25">
      <c r="A8" s="96" t="s">
        <v>690</v>
      </c>
      <c r="B8" s="97" t="s">
        <v>691</v>
      </c>
      <c r="C8" s="98">
        <f>C10+C11+C16+C21+C22+C23</f>
        <v>7216040.9000000004</v>
      </c>
      <c r="D8" s="93"/>
    </row>
    <row r="9" spans="1:4" x14ac:dyDescent="0.25">
      <c r="A9" s="96"/>
      <c r="B9" s="97" t="s">
        <v>692</v>
      </c>
      <c r="C9" s="98"/>
      <c r="D9" s="93"/>
    </row>
    <row r="10" spans="1:4" ht="30" x14ac:dyDescent="0.25">
      <c r="A10" s="96" t="s">
        <v>693</v>
      </c>
      <c r="B10" s="99" t="s">
        <v>694</v>
      </c>
      <c r="C10" s="100">
        <f>1537019.5+648.9</f>
        <v>1537668.4</v>
      </c>
      <c r="D10" s="93"/>
    </row>
    <row r="11" spans="1:4" ht="30" x14ac:dyDescent="0.25">
      <c r="A11" s="96" t="s">
        <v>695</v>
      </c>
      <c r="B11" s="99" t="s">
        <v>696</v>
      </c>
      <c r="C11" s="98">
        <f>C12+C13+C14+C15</f>
        <v>4148585.4000000004</v>
      </c>
      <c r="D11" s="101"/>
    </row>
    <row r="12" spans="1:4" x14ac:dyDescent="0.25">
      <c r="A12" s="96" t="s">
        <v>697</v>
      </c>
      <c r="B12" s="99" t="s">
        <v>725</v>
      </c>
      <c r="C12" s="98">
        <v>1516771.8</v>
      </c>
      <c r="D12" s="102"/>
    </row>
    <row r="13" spans="1:4" x14ac:dyDescent="0.25">
      <c r="A13" s="96" t="s">
        <v>698</v>
      </c>
      <c r="B13" s="99" t="s">
        <v>724</v>
      </c>
      <c r="C13" s="98">
        <v>1285042.1000000001</v>
      </c>
      <c r="D13" s="102"/>
    </row>
    <row r="14" spans="1:4" ht="30" x14ac:dyDescent="0.25">
      <c r="A14" s="96" t="s">
        <v>699</v>
      </c>
      <c r="B14" s="99" t="s">
        <v>700</v>
      </c>
      <c r="C14" s="98">
        <v>1345811.5</v>
      </c>
      <c r="D14" s="102"/>
    </row>
    <row r="15" spans="1:4" ht="30" x14ac:dyDescent="0.25">
      <c r="A15" s="96" t="s">
        <v>701</v>
      </c>
      <c r="B15" s="99" t="s">
        <v>702</v>
      </c>
      <c r="C15" s="98">
        <v>960</v>
      </c>
      <c r="D15" s="102"/>
    </row>
    <row r="16" spans="1:4" ht="48" customHeight="1" x14ac:dyDescent="0.25">
      <c r="A16" s="96" t="s">
        <v>703</v>
      </c>
      <c r="B16" s="103" t="s">
        <v>3287</v>
      </c>
      <c r="C16" s="100">
        <f>C17+C18+C19+C20</f>
        <v>1383807.7999999998</v>
      </c>
    </row>
    <row r="17" spans="1:3" ht="30" x14ac:dyDescent="0.25">
      <c r="A17" s="96" t="s">
        <v>704</v>
      </c>
      <c r="B17" s="99" t="s">
        <v>705</v>
      </c>
      <c r="C17" s="100">
        <v>407002.3</v>
      </c>
    </row>
    <row r="18" spans="1:3" ht="75" x14ac:dyDescent="0.25">
      <c r="A18" s="96" t="s">
        <v>706</v>
      </c>
      <c r="B18" s="99" t="s">
        <v>707</v>
      </c>
      <c r="C18" s="100">
        <v>407002.3</v>
      </c>
    </row>
    <row r="19" spans="1:3" ht="30" x14ac:dyDescent="0.25">
      <c r="A19" s="96" t="s">
        <v>708</v>
      </c>
      <c r="B19" s="99" t="s">
        <v>709</v>
      </c>
      <c r="C19" s="100">
        <v>407002.3</v>
      </c>
    </row>
    <row r="20" spans="1:3" ht="126" customHeight="1" x14ac:dyDescent="0.25">
      <c r="A20" s="96" t="s">
        <v>710</v>
      </c>
      <c r="B20" s="99" t="s">
        <v>711</v>
      </c>
      <c r="C20" s="100">
        <v>162800.9</v>
      </c>
    </row>
    <row r="21" spans="1:3" ht="60" x14ac:dyDescent="0.25">
      <c r="A21" s="104" t="s">
        <v>712</v>
      </c>
      <c r="B21" s="105" t="s">
        <v>713</v>
      </c>
      <c r="C21" s="100">
        <v>85656.2</v>
      </c>
    </row>
    <row r="22" spans="1:3" ht="30" x14ac:dyDescent="0.25">
      <c r="A22" s="104" t="s">
        <v>714</v>
      </c>
      <c r="B22" s="105" t="s">
        <v>715</v>
      </c>
      <c r="C22" s="100">
        <v>43890.5</v>
      </c>
    </row>
    <row r="23" spans="1:3" ht="30" x14ac:dyDescent="0.25">
      <c r="A23" s="106" t="s">
        <v>716</v>
      </c>
      <c r="B23" s="105" t="s">
        <v>717</v>
      </c>
      <c r="C23" s="100">
        <v>16432.599999999999</v>
      </c>
    </row>
    <row r="24" spans="1:3" ht="30" x14ac:dyDescent="0.25">
      <c r="A24" s="96" t="s">
        <v>718</v>
      </c>
      <c r="B24" s="97" t="s">
        <v>719</v>
      </c>
      <c r="C24" s="98">
        <f>C26</f>
        <v>248.9</v>
      </c>
    </row>
    <row r="25" spans="1:3" x14ac:dyDescent="0.25">
      <c r="A25" s="96"/>
      <c r="B25" s="97" t="s">
        <v>692</v>
      </c>
      <c r="C25" s="98"/>
    </row>
    <row r="26" spans="1:3" ht="30" x14ac:dyDescent="0.25">
      <c r="A26" s="96" t="s">
        <v>720</v>
      </c>
      <c r="B26" s="105" t="s">
        <v>721</v>
      </c>
      <c r="C26" s="98">
        <v>248.9</v>
      </c>
    </row>
    <row r="27" spans="1:3" x14ac:dyDescent="0.25">
      <c r="A27" s="96"/>
      <c r="B27" s="105" t="s">
        <v>722</v>
      </c>
      <c r="C27" s="98">
        <f>C24+C8</f>
        <v>7216289.8000000007</v>
      </c>
    </row>
    <row r="31" spans="1:3" x14ac:dyDescent="0.25">
      <c r="A31" s="93"/>
      <c r="B31" s="93"/>
      <c r="C31" s="107"/>
    </row>
  </sheetData>
  <mergeCells count="1">
    <mergeCell ref="A5:C5"/>
  </mergeCells>
  <pageMargins left="0.51181102362204722" right="0.31496062992125984" top="0.55118110236220474" bottom="0.55118110236220474" header="0.31496062992125984" footer="0.31496062992125984"/>
  <pageSetup paperSize="9" scale="7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6"/>
  <sheetViews>
    <sheetView workbookViewId="0">
      <selection activeCell="B6" sqref="B6"/>
    </sheetView>
  </sheetViews>
  <sheetFormatPr defaultRowHeight="15" x14ac:dyDescent="0.25"/>
  <cols>
    <col min="1" max="1" width="8.85546875" customWidth="1"/>
    <col min="2" max="2" width="67.140625" customWidth="1"/>
    <col min="3" max="3" width="14.7109375" customWidth="1"/>
    <col min="4" max="4" width="14" customWidth="1"/>
  </cols>
  <sheetData>
    <row r="1" spans="1:4" x14ac:dyDescent="0.25">
      <c r="A1" s="108"/>
      <c r="B1" s="108"/>
      <c r="C1" s="91" t="s">
        <v>3409</v>
      </c>
      <c r="D1" s="110"/>
    </row>
    <row r="2" spans="1:4" x14ac:dyDescent="0.25">
      <c r="A2" s="108"/>
      <c r="B2" s="108"/>
      <c r="C2" s="92" t="s">
        <v>1</v>
      </c>
      <c r="D2" s="111"/>
    </row>
    <row r="3" spans="1:4" x14ac:dyDescent="0.25">
      <c r="A3" s="108"/>
      <c r="B3" s="108"/>
      <c r="C3" s="91" t="s">
        <v>728</v>
      </c>
      <c r="D3" s="112"/>
    </row>
    <row r="4" spans="1:4" ht="33.75" customHeight="1" x14ac:dyDescent="0.25">
      <c r="A4" s="346" t="s">
        <v>729</v>
      </c>
      <c r="B4" s="346"/>
      <c r="C4" s="346"/>
      <c r="D4" s="346"/>
    </row>
    <row r="5" spans="1:4" x14ac:dyDescent="0.25">
      <c r="A5" s="113"/>
      <c r="B5" s="113"/>
      <c r="C5" s="109"/>
      <c r="D5" s="109"/>
    </row>
    <row r="6" spans="1:4" ht="30" x14ac:dyDescent="0.25">
      <c r="A6" s="114" t="s">
        <v>687</v>
      </c>
      <c r="B6" s="115" t="s">
        <v>688</v>
      </c>
      <c r="C6" s="95" t="s">
        <v>637</v>
      </c>
      <c r="D6" s="95" t="s">
        <v>638</v>
      </c>
    </row>
    <row r="7" spans="1:4" ht="30" x14ac:dyDescent="0.25">
      <c r="A7" s="96" t="s">
        <v>690</v>
      </c>
      <c r="B7" s="97" t="s">
        <v>691</v>
      </c>
      <c r="C7" s="98">
        <f>C9+C10+C15+C20+C22+C21</f>
        <v>7122912.6000000006</v>
      </c>
      <c r="D7" s="98">
        <f>D9+D10+D15+D20+D21+D22</f>
        <v>7139921.7000000002</v>
      </c>
    </row>
    <row r="8" spans="1:4" x14ac:dyDescent="0.25">
      <c r="A8" s="96"/>
      <c r="B8" s="97" t="s">
        <v>692</v>
      </c>
      <c r="C8" s="109"/>
      <c r="D8" s="116"/>
    </row>
    <row r="9" spans="1:4" ht="30" x14ac:dyDescent="0.25">
      <c r="A9" s="96" t="s">
        <v>693</v>
      </c>
      <c r="B9" s="99" t="s">
        <v>694</v>
      </c>
      <c r="C9" s="98">
        <v>2384423.1</v>
      </c>
      <c r="D9" s="98">
        <v>1635079.5</v>
      </c>
    </row>
    <row r="10" spans="1:4" ht="45" x14ac:dyDescent="0.25">
      <c r="A10" s="96" t="s">
        <v>695</v>
      </c>
      <c r="B10" s="99" t="s">
        <v>3288</v>
      </c>
      <c r="C10" s="98">
        <f>C11+C12+C13+C14</f>
        <v>3395102.3</v>
      </c>
      <c r="D10" s="98">
        <f>D11+D12+D13+D14</f>
        <v>4159095.4</v>
      </c>
    </row>
    <row r="11" spans="1:4" x14ac:dyDescent="0.25">
      <c r="A11" s="96" t="s">
        <v>697</v>
      </c>
      <c r="B11" s="99" t="s">
        <v>725</v>
      </c>
      <c r="C11" s="98">
        <v>1548388</v>
      </c>
      <c r="D11" s="98">
        <v>1584390.7</v>
      </c>
    </row>
    <row r="12" spans="1:4" x14ac:dyDescent="0.25">
      <c r="A12" s="96" t="s">
        <v>698</v>
      </c>
      <c r="B12" s="99" t="s">
        <v>724</v>
      </c>
      <c r="C12" s="98">
        <v>1285042.1000000001</v>
      </c>
      <c r="D12" s="98">
        <v>1285042.1000000001</v>
      </c>
    </row>
    <row r="13" spans="1:4" ht="30" x14ac:dyDescent="0.25">
      <c r="A13" s="96" t="s">
        <v>699</v>
      </c>
      <c r="B13" s="99" t="s">
        <v>700</v>
      </c>
      <c r="C13" s="98">
        <v>560712.19999999995</v>
      </c>
      <c r="D13" s="98">
        <v>1289562.6000000001</v>
      </c>
    </row>
    <row r="14" spans="1:4" ht="45" x14ac:dyDescent="0.25">
      <c r="A14" s="96" t="s">
        <v>701</v>
      </c>
      <c r="B14" s="99" t="s">
        <v>702</v>
      </c>
      <c r="C14" s="98">
        <v>960</v>
      </c>
      <c r="D14" s="98">
        <v>100</v>
      </c>
    </row>
    <row r="15" spans="1:4" ht="45" x14ac:dyDescent="0.25">
      <c r="A15" s="96" t="s">
        <v>703</v>
      </c>
      <c r="B15" s="103" t="s">
        <v>3286</v>
      </c>
      <c r="C15" s="98">
        <f>C16+C17+C18+C19</f>
        <v>1197567.7</v>
      </c>
      <c r="D15" s="98">
        <f>D16+D17+D18+D19</f>
        <v>1199893.2999999998</v>
      </c>
    </row>
    <row r="16" spans="1:4" ht="30" x14ac:dyDescent="0.25">
      <c r="A16" s="96" t="s">
        <v>704</v>
      </c>
      <c r="B16" s="99" t="s">
        <v>705</v>
      </c>
      <c r="C16" s="98">
        <v>352225.8</v>
      </c>
      <c r="D16" s="98">
        <v>352909.8</v>
      </c>
    </row>
    <row r="17" spans="1:4" ht="90" x14ac:dyDescent="0.25">
      <c r="A17" s="96" t="s">
        <v>706</v>
      </c>
      <c r="B17" s="99" t="s">
        <v>707</v>
      </c>
      <c r="C17" s="98">
        <v>352225.8</v>
      </c>
      <c r="D17" s="98">
        <v>352909.8</v>
      </c>
    </row>
    <row r="18" spans="1:4" ht="45" x14ac:dyDescent="0.25">
      <c r="A18" s="96" t="s">
        <v>708</v>
      </c>
      <c r="B18" s="99" t="s">
        <v>709</v>
      </c>
      <c r="C18" s="98">
        <v>352225.8</v>
      </c>
      <c r="D18" s="98">
        <v>352909.8</v>
      </c>
    </row>
    <row r="19" spans="1:4" ht="127.5" customHeight="1" x14ac:dyDescent="0.25">
      <c r="A19" s="96" t="s">
        <v>710</v>
      </c>
      <c r="B19" s="99" t="s">
        <v>726</v>
      </c>
      <c r="C19" s="98">
        <v>140890.29999999999</v>
      </c>
      <c r="D19" s="98">
        <v>141163.9</v>
      </c>
    </row>
    <row r="20" spans="1:4" ht="75" x14ac:dyDescent="0.25">
      <c r="A20" s="96" t="s">
        <v>712</v>
      </c>
      <c r="B20" s="105" t="s">
        <v>713</v>
      </c>
      <c r="C20" s="98">
        <v>85656.2</v>
      </c>
      <c r="D20" s="98">
        <v>85656.2</v>
      </c>
    </row>
    <row r="21" spans="1:4" ht="30" x14ac:dyDescent="0.25">
      <c r="A21" s="96" t="s">
        <v>714</v>
      </c>
      <c r="B21" s="105" t="s">
        <v>715</v>
      </c>
      <c r="C21" s="98">
        <v>45917</v>
      </c>
      <c r="D21" s="98">
        <v>45917</v>
      </c>
    </row>
    <row r="22" spans="1:4" ht="30" x14ac:dyDescent="0.25">
      <c r="A22" s="96" t="s">
        <v>716</v>
      </c>
      <c r="B22" s="105" t="s">
        <v>717</v>
      </c>
      <c r="C22" s="98">
        <v>14246.3</v>
      </c>
      <c r="D22" s="98">
        <v>14280.3</v>
      </c>
    </row>
    <row r="23" spans="1:4" ht="45" x14ac:dyDescent="0.25">
      <c r="A23" s="96" t="s">
        <v>718</v>
      </c>
      <c r="B23" s="97" t="s">
        <v>719</v>
      </c>
      <c r="C23" s="98">
        <f>C25</f>
        <v>248.9</v>
      </c>
      <c r="D23" s="98">
        <v>248.9</v>
      </c>
    </row>
    <row r="24" spans="1:4" x14ac:dyDescent="0.25">
      <c r="A24" s="96"/>
      <c r="B24" s="97" t="s">
        <v>692</v>
      </c>
      <c r="C24" s="98"/>
      <c r="D24" s="98"/>
    </row>
    <row r="25" spans="1:4" ht="30" x14ac:dyDescent="0.25">
      <c r="A25" s="96" t="s">
        <v>720</v>
      </c>
      <c r="B25" s="105" t="s">
        <v>721</v>
      </c>
      <c r="C25" s="98">
        <v>248.9</v>
      </c>
      <c r="D25" s="98">
        <v>248.9</v>
      </c>
    </row>
    <row r="26" spans="1:4" x14ac:dyDescent="0.25">
      <c r="A26" s="96"/>
      <c r="B26" s="105" t="s">
        <v>727</v>
      </c>
      <c r="C26" s="98">
        <f>C23+C7</f>
        <v>7123161.5000000009</v>
      </c>
      <c r="D26" s="98">
        <f>D23+D7</f>
        <v>7140170.6000000006</v>
      </c>
    </row>
  </sheetData>
  <mergeCells count="1">
    <mergeCell ref="A4:D4"/>
  </mergeCells>
  <pageMargins left="0.70866141732283472" right="0.70866141732283472" top="0.74803149606299213" bottom="0.74803149606299213" header="0.31496062992125984" footer="0.31496062992125984"/>
  <pageSetup paperSize="9" scale="8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67"/>
  <sheetViews>
    <sheetView topLeftCell="A19" workbookViewId="0">
      <selection activeCell="A52" sqref="A52:B52"/>
    </sheetView>
  </sheetViews>
  <sheetFormatPr defaultRowHeight="12.75" x14ac:dyDescent="0.2"/>
  <cols>
    <col min="1" max="1" width="8.7109375" style="269" customWidth="1"/>
    <col min="2" max="2" width="41.85546875" style="269" customWidth="1"/>
    <col min="3" max="3" width="24.28515625" style="269" customWidth="1"/>
    <col min="4" max="4" width="9.140625" style="269" customWidth="1"/>
    <col min="5" max="5" width="13.140625" style="269" customWidth="1"/>
    <col min="6" max="8" width="9.140625" style="269" customWidth="1"/>
    <col min="9" max="16384" width="9.140625" style="269"/>
  </cols>
  <sheetData>
    <row r="1" spans="1:3" s="298" customFormat="1" ht="15" x14ac:dyDescent="0.25">
      <c r="A1" s="267"/>
      <c r="B1" s="267"/>
      <c r="C1" s="268" t="s">
        <v>3350</v>
      </c>
    </row>
    <row r="2" spans="1:3" s="298" customFormat="1" ht="15" x14ac:dyDescent="0.25">
      <c r="A2" s="267" t="s">
        <v>336</v>
      </c>
      <c r="B2" s="296"/>
      <c r="C2" s="268" t="s">
        <v>1</v>
      </c>
    </row>
    <row r="3" spans="1:3" s="298" customFormat="1" ht="15" x14ac:dyDescent="0.25">
      <c r="A3" s="267" t="s">
        <v>336</v>
      </c>
      <c r="B3" s="267"/>
      <c r="C3" s="267" t="s">
        <v>3351</v>
      </c>
    </row>
    <row r="4" spans="1:3" s="298" customFormat="1" ht="19.5" customHeight="1" x14ac:dyDescent="0.2">
      <c r="A4" s="347" t="s">
        <v>3339</v>
      </c>
      <c r="B4" s="347"/>
      <c r="C4" s="347"/>
    </row>
    <row r="5" spans="1:3" s="298" customFormat="1" ht="36" customHeight="1" x14ac:dyDescent="0.2">
      <c r="A5" s="347"/>
      <c r="B5" s="347"/>
      <c r="C5" s="347"/>
    </row>
    <row r="6" spans="1:3" ht="39.6" customHeight="1" x14ac:dyDescent="0.2">
      <c r="A6" s="294" t="s">
        <v>687</v>
      </c>
      <c r="B6" s="294" t="s">
        <v>767</v>
      </c>
      <c r="C6" s="308" t="s">
        <v>633</v>
      </c>
    </row>
    <row r="7" spans="1:3" ht="15" x14ac:dyDescent="0.2">
      <c r="A7" s="292" t="s">
        <v>629</v>
      </c>
      <c r="B7" s="291" t="s">
        <v>1257</v>
      </c>
      <c r="C7" s="290">
        <v>158290.79999999999</v>
      </c>
    </row>
    <row r="8" spans="1:3" ht="15" x14ac:dyDescent="0.2">
      <c r="A8" s="292" t="s">
        <v>630</v>
      </c>
      <c r="B8" s="291" t="s">
        <v>1259</v>
      </c>
      <c r="C8" s="290">
        <v>68331.600000000006</v>
      </c>
    </row>
    <row r="9" spans="1:3" ht="15" x14ac:dyDescent="0.2">
      <c r="A9" s="292" t="s">
        <v>631</v>
      </c>
      <c r="B9" s="291" t="s">
        <v>1261</v>
      </c>
      <c r="C9" s="290">
        <v>64224.1</v>
      </c>
    </row>
    <row r="10" spans="1:3" ht="15" x14ac:dyDescent="0.2">
      <c r="A10" s="292" t="s">
        <v>685</v>
      </c>
      <c r="B10" s="291" t="s">
        <v>1262</v>
      </c>
      <c r="C10" s="290">
        <v>103417.8</v>
      </c>
    </row>
    <row r="11" spans="1:3" ht="15" x14ac:dyDescent="0.2">
      <c r="A11" s="292" t="s">
        <v>1260</v>
      </c>
      <c r="B11" s="291" t="s">
        <v>1263</v>
      </c>
      <c r="C11" s="290">
        <v>111313.8</v>
      </c>
    </row>
    <row r="12" spans="1:3" ht="15" x14ac:dyDescent="0.2">
      <c r="A12" s="292" t="s">
        <v>788</v>
      </c>
      <c r="B12" s="291" t="s">
        <v>1264</v>
      </c>
      <c r="C12" s="290">
        <v>176999.4</v>
      </c>
    </row>
    <row r="13" spans="1:3" ht="15" x14ac:dyDescent="0.2">
      <c r="A13" s="292" t="s">
        <v>799</v>
      </c>
      <c r="B13" s="291" t="s">
        <v>1266</v>
      </c>
      <c r="C13" s="290">
        <v>99403.6</v>
      </c>
    </row>
    <row r="14" spans="1:3" ht="15" x14ac:dyDescent="0.2">
      <c r="A14" s="292" t="s">
        <v>807</v>
      </c>
      <c r="B14" s="291" t="s">
        <v>1268</v>
      </c>
      <c r="C14" s="290">
        <v>259932.4</v>
      </c>
    </row>
    <row r="15" spans="1:3" ht="15" x14ac:dyDescent="0.2">
      <c r="A15" s="292" t="s">
        <v>1265</v>
      </c>
      <c r="B15" s="291" t="s">
        <v>1270</v>
      </c>
      <c r="C15" s="290">
        <v>43247.1</v>
      </c>
    </row>
    <row r="16" spans="1:3" ht="15" x14ac:dyDescent="0.2">
      <c r="A16" s="292" t="s">
        <v>1267</v>
      </c>
      <c r="B16" s="291" t="s">
        <v>1271</v>
      </c>
      <c r="C16" s="290">
        <v>133088.70000000001</v>
      </c>
    </row>
    <row r="17" spans="1:3" ht="15" x14ac:dyDescent="0.2">
      <c r="A17" s="292" t="s">
        <v>1269</v>
      </c>
      <c r="B17" s="291" t="s">
        <v>1272</v>
      </c>
      <c r="C17" s="290">
        <v>215177.2</v>
      </c>
    </row>
    <row r="18" spans="1:3" ht="15" x14ac:dyDescent="0.2">
      <c r="A18" s="292" t="s">
        <v>817</v>
      </c>
      <c r="B18" s="291" t="s">
        <v>1273</v>
      </c>
      <c r="C18" s="290">
        <v>164625.9</v>
      </c>
    </row>
    <row r="19" spans="1:3" ht="15" x14ac:dyDescent="0.2">
      <c r="A19" s="292" t="s">
        <v>830</v>
      </c>
      <c r="B19" s="291" t="s">
        <v>1274</v>
      </c>
      <c r="C19" s="290">
        <v>133467.4</v>
      </c>
    </row>
    <row r="20" spans="1:3" ht="15" x14ac:dyDescent="0.2">
      <c r="A20" s="292" t="s">
        <v>841</v>
      </c>
      <c r="B20" s="291" t="s">
        <v>1275</v>
      </c>
      <c r="C20" s="290">
        <v>124446.3</v>
      </c>
    </row>
    <row r="21" spans="1:3" ht="15" x14ac:dyDescent="0.2">
      <c r="A21" s="292" t="s">
        <v>856</v>
      </c>
      <c r="B21" s="291" t="s">
        <v>1276</v>
      </c>
      <c r="C21" s="290">
        <v>250856.1</v>
      </c>
    </row>
    <row r="22" spans="1:3" ht="15" x14ac:dyDescent="0.2">
      <c r="A22" s="292" t="s">
        <v>865</v>
      </c>
      <c r="B22" s="291" t="s">
        <v>1277</v>
      </c>
      <c r="C22" s="290">
        <v>84776.3</v>
      </c>
    </row>
    <row r="23" spans="1:3" ht="15" x14ac:dyDescent="0.2">
      <c r="A23" s="292" t="s">
        <v>875</v>
      </c>
      <c r="B23" s="291" t="s">
        <v>1278</v>
      </c>
      <c r="C23" s="290">
        <v>90253</v>
      </c>
    </row>
    <row r="24" spans="1:3" ht="15" x14ac:dyDescent="0.2">
      <c r="A24" s="292" t="s">
        <v>885</v>
      </c>
      <c r="B24" s="291" t="s">
        <v>1279</v>
      </c>
      <c r="C24" s="290">
        <v>187402.8</v>
      </c>
    </row>
    <row r="25" spans="1:3" ht="15" x14ac:dyDescent="0.2">
      <c r="A25" s="292" t="s">
        <v>895</v>
      </c>
      <c r="B25" s="291" t="s">
        <v>1280</v>
      </c>
      <c r="C25" s="290">
        <v>195405.8</v>
      </c>
    </row>
    <row r="26" spans="1:3" ht="15" x14ac:dyDescent="0.2">
      <c r="A26" s="292" t="s">
        <v>903</v>
      </c>
      <c r="B26" s="291" t="s">
        <v>1281</v>
      </c>
      <c r="C26" s="290">
        <v>117782.5</v>
      </c>
    </row>
    <row r="27" spans="1:3" ht="15" x14ac:dyDescent="0.2">
      <c r="A27" s="292" t="s">
        <v>913</v>
      </c>
      <c r="B27" s="291" t="s">
        <v>1282</v>
      </c>
      <c r="C27" s="290">
        <v>201240.1</v>
      </c>
    </row>
    <row r="28" spans="1:3" ht="15" x14ac:dyDescent="0.2">
      <c r="A28" s="292" t="s">
        <v>923</v>
      </c>
      <c r="B28" s="291" t="s">
        <v>1283</v>
      </c>
      <c r="C28" s="290">
        <v>312001.59999999998</v>
      </c>
    </row>
    <row r="29" spans="1:3" ht="15" x14ac:dyDescent="0.2">
      <c r="A29" s="292" t="s">
        <v>931</v>
      </c>
      <c r="B29" s="291" t="s">
        <v>1284</v>
      </c>
      <c r="C29" s="290">
        <v>164592.1</v>
      </c>
    </row>
    <row r="30" spans="1:3" ht="15" x14ac:dyDescent="0.2">
      <c r="A30" s="292" t="s">
        <v>944</v>
      </c>
      <c r="B30" s="291" t="s">
        <v>1285</v>
      </c>
      <c r="C30" s="290">
        <v>200839.8</v>
      </c>
    </row>
    <row r="31" spans="1:3" ht="15" x14ac:dyDescent="0.2">
      <c r="A31" s="292" t="s">
        <v>966</v>
      </c>
      <c r="B31" s="291" t="s">
        <v>1286</v>
      </c>
      <c r="C31" s="290">
        <v>236099.6</v>
      </c>
    </row>
    <row r="32" spans="1:3" ht="15" x14ac:dyDescent="0.2">
      <c r="A32" s="292" t="s">
        <v>974</v>
      </c>
      <c r="B32" s="291" t="s">
        <v>1287</v>
      </c>
      <c r="C32" s="290">
        <v>87555.4</v>
      </c>
    </row>
    <row r="33" spans="1:3" ht="15" x14ac:dyDescent="0.2">
      <c r="A33" s="292" t="s">
        <v>985</v>
      </c>
      <c r="B33" s="291" t="s">
        <v>1288</v>
      </c>
      <c r="C33" s="290">
        <v>114472.7</v>
      </c>
    </row>
    <row r="34" spans="1:3" ht="15" x14ac:dyDescent="0.2">
      <c r="A34" s="292" t="s">
        <v>1000</v>
      </c>
      <c r="B34" s="291" t="s">
        <v>1289</v>
      </c>
      <c r="C34" s="290">
        <v>101655.1</v>
      </c>
    </row>
    <row r="35" spans="1:3" ht="15" x14ac:dyDescent="0.2">
      <c r="A35" s="292" t="s">
        <v>1012</v>
      </c>
      <c r="B35" s="291" t="s">
        <v>1290</v>
      </c>
      <c r="C35" s="290">
        <v>128922.7</v>
      </c>
    </row>
    <row r="36" spans="1:3" ht="15" x14ac:dyDescent="0.2">
      <c r="A36" s="292" t="s">
        <v>1020</v>
      </c>
      <c r="B36" s="291" t="s">
        <v>1291</v>
      </c>
      <c r="C36" s="290">
        <v>359589.2</v>
      </c>
    </row>
    <row r="37" spans="1:3" ht="15" x14ac:dyDescent="0.2">
      <c r="A37" s="292" t="s">
        <v>1029</v>
      </c>
      <c r="B37" s="291" t="s">
        <v>1292</v>
      </c>
      <c r="C37" s="290">
        <v>173594.1</v>
      </c>
    </row>
    <row r="38" spans="1:3" ht="15" x14ac:dyDescent="0.2">
      <c r="A38" s="292" t="s">
        <v>1037</v>
      </c>
      <c r="B38" s="291" t="s">
        <v>1293</v>
      </c>
      <c r="C38" s="290">
        <v>68756.399999999994</v>
      </c>
    </row>
    <row r="39" spans="1:3" ht="15" x14ac:dyDescent="0.2">
      <c r="A39" s="292" t="s">
        <v>1057</v>
      </c>
      <c r="B39" s="291" t="s">
        <v>1294</v>
      </c>
      <c r="C39" s="290">
        <v>167467.70000000001</v>
      </c>
    </row>
    <row r="40" spans="1:3" ht="15" x14ac:dyDescent="0.2">
      <c r="A40" s="292" t="s">
        <v>1064</v>
      </c>
      <c r="B40" s="291" t="s">
        <v>1295</v>
      </c>
      <c r="C40" s="290">
        <v>77582.8</v>
      </c>
    </row>
    <row r="41" spans="1:3" ht="15" x14ac:dyDescent="0.2">
      <c r="A41" s="292" t="s">
        <v>1074</v>
      </c>
      <c r="B41" s="291" t="s">
        <v>1296</v>
      </c>
      <c r="C41" s="290">
        <v>96149.3</v>
      </c>
    </row>
    <row r="42" spans="1:3" ht="15" x14ac:dyDescent="0.2">
      <c r="A42" s="292" t="s">
        <v>1081</v>
      </c>
      <c r="B42" s="291" t="s">
        <v>1297</v>
      </c>
      <c r="C42" s="290">
        <v>118433.7</v>
      </c>
    </row>
    <row r="43" spans="1:3" ht="15" x14ac:dyDescent="0.2">
      <c r="A43" s="292" t="s">
        <v>1088</v>
      </c>
      <c r="B43" s="291" t="s">
        <v>1298</v>
      </c>
      <c r="C43" s="290">
        <v>204723.4</v>
      </c>
    </row>
    <row r="44" spans="1:3" ht="15" x14ac:dyDescent="0.2">
      <c r="A44" s="292" t="s">
        <v>1098</v>
      </c>
      <c r="B44" s="291" t="s">
        <v>1299</v>
      </c>
      <c r="C44" s="290">
        <v>326693.5</v>
      </c>
    </row>
    <row r="45" spans="1:3" ht="15" x14ac:dyDescent="0.2">
      <c r="A45" s="292" t="s">
        <v>1105</v>
      </c>
      <c r="B45" s="291" t="s">
        <v>1301</v>
      </c>
      <c r="C45" s="290">
        <v>44855</v>
      </c>
    </row>
    <row r="46" spans="1:3" ht="15" x14ac:dyDescent="0.2">
      <c r="A46" s="292" t="s">
        <v>1116</v>
      </c>
      <c r="B46" s="291" t="s">
        <v>1303</v>
      </c>
      <c r="C46" s="290">
        <v>80525.100000000006</v>
      </c>
    </row>
    <row r="47" spans="1:3" ht="15" x14ac:dyDescent="0.2">
      <c r="A47" s="292" t="s">
        <v>1300</v>
      </c>
      <c r="B47" s="291" t="s">
        <v>1305</v>
      </c>
      <c r="C47" s="290">
        <v>104736.9</v>
      </c>
    </row>
    <row r="48" spans="1:3" ht="15" x14ac:dyDescent="0.2">
      <c r="A48" s="292" t="s">
        <v>1302</v>
      </c>
      <c r="B48" s="291" t="s">
        <v>1306</v>
      </c>
      <c r="C48" s="290">
        <v>141400.70000000001</v>
      </c>
    </row>
    <row r="49" spans="1:3" ht="15" x14ac:dyDescent="0.2">
      <c r="A49" s="292" t="s">
        <v>1136</v>
      </c>
      <c r="B49" s="291" t="s">
        <v>1307</v>
      </c>
      <c r="C49" s="290">
        <v>359092.2</v>
      </c>
    </row>
    <row r="50" spans="1:3" ht="15" x14ac:dyDescent="0.2">
      <c r="A50" s="292" t="s">
        <v>1146</v>
      </c>
      <c r="B50" s="291" t="s">
        <v>1308</v>
      </c>
      <c r="C50" s="290">
        <v>147630.39999999999</v>
      </c>
    </row>
    <row r="51" spans="1:3" ht="15" x14ac:dyDescent="0.2">
      <c r="A51" s="292" t="s">
        <v>1153</v>
      </c>
      <c r="B51" s="291" t="s">
        <v>1309</v>
      </c>
      <c r="C51" s="290">
        <v>218060.6</v>
      </c>
    </row>
    <row r="52" spans="1:3" ht="15" x14ac:dyDescent="0.2">
      <c r="A52" s="292"/>
      <c r="B52" s="291" t="s">
        <v>1184</v>
      </c>
      <c r="C52" s="290">
        <v>7019112.7000000002</v>
      </c>
    </row>
    <row r="53" spans="1:3" ht="12.75" customHeight="1" x14ac:dyDescent="0.2"/>
    <row r="54" spans="1:3" ht="12.75" customHeight="1" x14ac:dyDescent="0.2"/>
    <row r="55" spans="1:3" ht="12.75" customHeight="1" x14ac:dyDescent="0.2"/>
    <row r="56" spans="1:3" ht="12.75" customHeight="1" x14ac:dyDescent="0.2"/>
    <row r="57" spans="1:3" ht="12.75" customHeight="1" x14ac:dyDescent="0.2"/>
    <row r="58" spans="1:3" ht="12.75" customHeight="1" x14ac:dyDescent="0.2"/>
    <row r="59" spans="1:3" ht="12.75" customHeight="1" x14ac:dyDescent="0.2"/>
    <row r="60" spans="1:3" ht="12.75" customHeight="1" x14ac:dyDescent="0.2"/>
    <row r="61" spans="1:3" ht="12.75" customHeight="1" x14ac:dyDescent="0.2"/>
    <row r="62" spans="1:3" ht="12.75" customHeight="1" x14ac:dyDescent="0.2"/>
    <row r="63" spans="1:3" ht="12.75" customHeight="1" x14ac:dyDescent="0.2"/>
    <row r="64" spans="1:3" ht="12.75" customHeight="1" x14ac:dyDescent="0.2"/>
    <row r="65" ht="12.75" customHeight="1" x14ac:dyDescent="0.2"/>
    <row r="66" ht="12.75" customHeight="1" x14ac:dyDescent="0.2"/>
    <row r="67" ht="12.75" customHeight="1" x14ac:dyDescent="0.2"/>
  </sheetData>
  <mergeCells count="1">
    <mergeCell ref="A4:C5"/>
  </mergeCells>
  <pageMargins left="0.51181102362204722" right="0.31496062992125984" top="0.35433070866141736" bottom="0.55118110236220474" header="0.31496062992125984" footer="0.31496062992125984"/>
  <pageSetup paperSize="9" scale="9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67"/>
  <sheetViews>
    <sheetView workbookViewId="0">
      <selection activeCell="B51" sqref="B51"/>
    </sheetView>
  </sheetViews>
  <sheetFormatPr defaultRowHeight="12.75" x14ac:dyDescent="0.2"/>
  <cols>
    <col min="1" max="1" width="8.7109375" style="269" customWidth="1"/>
    <col min="2" max="2" width="37.7109375" style="269" customWidth="1"/>
    <col min="3" max="3" width="23" style="269" customWidth="1"/>
    <col min="4" max="4" width="23.5703125" style="269" customWidth="1"/>
    <col min="5" max="5" width="9.140625" style="269" customWidth="1"/>
    <col min="6" max="6" width="13.140625" style="269" customWidth="1"/>
    <col min="7" max="9" width="9.140625" style="269" customWidth="1"/>
    <col min="10" max="16384" width="9.140625" style="269"/>
  </cols>
  <sheetData>
    <row r="1" spans="1:6" s="267" customFormat="1" ht="15" x14ac:dyDescent="0.25">
      <c r="A1" s="325"/>
      <c r="B1" s="268"/>
      <c r="D1" s="268" t="s">
        <v>3352</v>
      </c>
      <c r="E1" s="268"/>
      <c r="F1" s="315"/>
    </row>
    <row r="2" spans="1:6" s="267" customFormat="1" ht="15" x14ac:dyDescent="0.25">
      <c r="A2" s="324"/>
      <c r="D2" s="268" t="s">
        <v>1</v>
      </c>
    </row>
    <row r="3" spans="1:6" s="267" customFormat="1" ht="15" x14ac:dyDescent="0.25">
      <c r="A3" s="324"/>
      <c r="D3" s="267" t="s">
        <v>3353</v>
      </c>
    </row>
    <row r="4" spans="1:6" s="267" customFormat="1" ht="15" x14ac:dyDescent="0.25">
      <c r="A4" s="324"/>
    </row>
    <row r="5" spans="1:6" s="267" customFormat="1" ht="60.75" customHeight="1" x14ac:dyDescent="0.25">
      <c r="A5" s="348" t="s">
        <v>3340</v>
      </c>
      <c r="B5" s="348"/>
      <c r="C5" s="348"/>
      <c r="D5" s="348"/>
      <c r="E5" s="316"/>
    </row>
    <row r="6" spans="1:6" ht="39.6" customHeight="1" x14ac:dyDescent="0.2">
      <c r="A6" s="294" t="s">
        <v>687</v>
      </c>
      <c r="B6" s="294" t="s">
        <v>767</v>
      </c>
      <c r="C6" s="294" t="s">
        <v>637</v>
      </c>
      <c r="D6" s="294" t="s">
        <v>638</v>
      </c>
    </row>
    <row r="7" spans="1:6" ht="15" x14ac:dyDescent="0.2">
      <c r="A7" s="292" t="s">
        <v>629</v>
      </c>
      <c r="B7" s="291" t="s">
        <v>1257</v>
      </c>
      <c r="C7" s="290">
        <v>130662.39999999999</v>
      </c>
      <c r="D7" s="290">
        <v>140408.4</v>
      </c>
    </row>
    <row r="8" spans="1:6" ht="15" x14ac:dyDescent="0.2">
      <c r="A8" s="292" t="s">
        <v>630</v>
      </c>
      <c r="B8" s="291" t="s">
        <v>1259</v>
      </c>
      <c r="C8" s="290">
        <v>60553.599999999999</v>
      </c>
      <c r="D8" s="290">
        <v>60306.1</v>
      </c>
    </row>
    <row r="9" spans="1:6" ht="15" x14ac:dyDescent="0.2">
      <c r="A9" s="292" t="s">
        <v>631</v>
      </c>
      <c r="B9" s="291" t="s">
        <v>1261</v>
      </c>
      <c r="C9" s="290">
        <v>59370.1</v>
      </c>
      <c r="D9" s="290">
        <v>55084.3</v>
      </c>
    </row>
    <row r="10" spans="1:6" ht="15" x14ac:dyDescent="0.2">
      <c r="A10" s="292" t="s">
        <v>685</v>
      </c>
      <c r="B10" s="291" t="s">
        <v>1262</v>
      </c>
      <c r="C10" s="290">
        <v>86548.5</v>
      </c>
      <c r="D10" s="290">
        <v>92694.1</v>
      </c>
    </row>
    <row r="11" spans="1:6" ht="15" x14ac:dyDescent="0.2">
      <c r="A11" s="292" t="s">
        <v>1260</v>
      </c>
      <c r="B11" s="291" t="s">
        <v>1263</v>
      </c>
      <c r="C11" s="290">
        <v>92968.9</v>
      </c>
      <c r="D11" s="290">
        <v>98744.4</v>
      </c>
    </row>
    <row r="12" spans="1:6" ht="15" x14ac:dyDescent="0.2">
      <c r="A12" s="292" t="s">
        <v>788</v>
      </c>
      <c r="B12" s="291" t="s">
        <v>1264</v>
      </c>
      <c r="C12" s="290">
        <v>145053.29999999999</v>
      </c>
      <c r="D12" s="290">
        <v>160808.5</v>
      </c>
    </row>
    <row r="13" spans="1:6" ht="15" x14ac:dyDescent="0.2">
      <c r="A13" s="292" t="s">
        <v>799</v>
      </c>
      <c r="B13" s="291" t="s">
        <v>1266</v>
      </c>
      <c r="C13" s="290">
        <v>79457.600000000006</v>
      </c>
      <c r="D13" s="290">
        <v>91280.8</v>
      </c>
    </row>
    <row r="14" spans="1:6" ht="15" x14ac:dyDescent="0.2">
      <c r="A14" s="292" t="s">
        <v>807</v>
      </c>
      <c r="B14" s="291" t="s">
        <v>1268</v>
      </c>
      <c r="C14" s="290">
        <v>218656.1</v>
      </c>
      <c r="D14" s="290">
        <v>229665.3</v>
      </c>
    </row>
    <row r="15" spans="1:6" ht="15" x14ac:dyDescent="0.2">
      <c r="A15" s="292" t="s">
        <v>1265</v>
      </c>
      <c r="B15" s="291" t="s">
        <v>1270</v>
      </c>
      <c r="C15" s="290">
        <v>32818.800000000003</v>
      </c>
      <c r="D15" s="290">
        <v>43178</v>
      </c>
    </row>
    <row r="16" spans="1:6" ht="15" x14ac:dyDescent="0.2">
      <c r="A16" s="292" t="s">
        <v>1267</v>
      </c>
      <c r="B16" s="291" t="s">
        <v>1271</v>
      </c>
      <c r="C16" s="290">
        <v>99030.5</v>
      </c>
      <c r="D16" s="290">
        <v>121074.7</v>
      </c>
    </row>
    <row r="17" spans="1:4" ht="15" x14ac:dyDescent="0.2">
      <c r="A17" s="292" t="s">
        <v>1269</v>
      </c>
      <c r="B17" s="291" t="s">
        <v>1272</v>
      </c>
      <c r="C17" s="290">
        <v>168084.5</v>
      </c>
      <c r="D17" s="290">
        <v>193939.5</v>
      </c>
    </row>
    <row r="18" spans="1:4" ht="15" x14ac:dyDescent="0.2">
      <c r="A18" s="292" t="s">
        <v>817</v>
      </c>
      <c r="B18" s="291" t="s">
        <v>1273</v>
      </c>
      <c r="C18" s="290">
        <v>138290.5</v>
      </c>
      <c r="D18" s="290">
        <v>144628.70000000001</v>
      </c>
    </row>
    <row r="19" spans="1:4" ht="15" x14ac:dyDescent="0.2">
      <c r="A19" s="292" t="s">
        <v>830</v>
      </c>
      <c r="B19" s="291" t="s">
        <v>1274</v>
      </c>
      <c r="C19" s="290">
        <v>112333.9</v>
      </c>
      <c r="D19" s="290">
        <v>117925.6</v>
      </c>
    </row>
    <row r="20" spans="1:4" ht="15" x14ac:dyDescent="0.2">
      <c r="A20" s="292" t="s">
        <v>841</v>
      </c>
      <c r="B20" s="291" t="s">
        <v>1275</v>
      </c>
      <c r="C20" s="290">
        <v>108497.3</v>
      </c>
      <c r="D20" s="290">
        <v>109117.3</v>
      </c>
    </row>
    <row r="21" spans="1:4" ht="15" x14ac:dyDescent="0.2">
      <c r="A21" s="292" t="s">
        <v>856</v>
      </c>
      <c r="B21" s="291" t="s">
        <v>1276</v>
      </c>
      <c r="C21" s="290">
        <v>215005.1</v>
      </c>
      <c r="D21" s="290">
        <v>221500</v>
      </c>
    </row>
    <row r="22" spans="1:4" ht="15" x14ac:dyDescent="0.2">
      <c r="A22" s="292" t="s">
        <v>865</v>
      </c>
      <c r="B22" s="291" t="s">
        <v>1277</v>
      </c>
      <c r="C22" s="290">
        <v>69805.3</v>
      </c>
      <c r="D22" s="290">
        <v>73757.5</v>
      </c>
    </row>
    <row r="23" spans="1:4" ht="15" x14ac:dyDescent="0.2">
      <c r="A23" s="292" t="s">
        <v>875</v>
      </c>
      <c r="B23" s="291" t="s">
        <v>1278</v>
      </c>
      <c r="C23" s="290">
        <v>78513.399999999994</v>
      </c>
      <c r="D23" s="290">
        <v>79470.7</v>
      </c>
    </row>
    <row r="24" spans="1:4" ht="15" x14ac:dyDescent="0.2">
      <c r="A24" s="292" t="s">
        <v>885</v>
      </c>
      <c r="B24" s="291" t="s">
        <v>1279</v>
      </c>
      <c r="C24" s="290">
        <v>161240.70000000001</v>
      </c>
      <c r="D24" s="290">
        <v>165498.4</v>
      </c>
    </row>
    <row r="25" spans="1:4" ht="15" x14ac:dyDescent="0.2">
      <c r="A25" s="292" t="s">
        <v>895</v>
      </c>
      <c r="B25" s="291" t="s">
        <v>1280</v>
      </c>
      <c r="C25" s="290">
        <v>171548.5</v>
      </c>
      <c r="D25" s="290">
        <v>171518.9</v>
      </c>
    </row>
    <row r="26" spans="1:4" ht="15" x14ac:dyDescent="0.2">
      <c r="A26" s="292" t="s">
        <v>903</v>
      </c>
      <c r="B26" s="291" t="s">
        <v>1281</v>
      </c>
      <c r="C26" s="290">
        <v>100783.8</v>
      </c>
      <c r="D26" s="290">
        <v>104311.2</v>
      </c>
    </row>
    <row r="27" spans="1:4" ht="15" x14ac:dyDescent="0.2">
      <c r="A27" s="292" t="s">
        <v>913</v>
      </c>
      <c r="B27" s="291" t="s">
        <v>1282</v>
      </c>
      <c r="C27" s="290">
        <v>169630.4</v>
      </c>
      <c r="D27" s="290">
        <v>176007.6</v>
      </c>
    </row>
    <row r="28" spans="1:4" ht="15" x14ac:dyDescent="0.2">
      <c r="A28" s="292" t="s">
        <v>923</v>
      </c>
      <c r="B28" s="291" t="s">
        <v>1283</v>
      </c>
      <c r="C28" s="290">
        <v>269804.7</v>
      </c>
      <c r="D28" s="290">
        <v>272867.59999999998</v>
      </c>
    </row>
    <row r="29" spans="1:4" ht="15" x14ac:dyDescent="0.2">
      <c r="A29" s="292" t="s">
        <v>931</v>
      </c>
      <c r="B29" s="291" t="s">
        <v>1284</v>
      </c>
      <c r="C29" s="290">
        <v>136349.1</v>
      </c>
      <c r="D29" s="290">
        <v>145106.70000000001</v>
      </c>
    </row>
    <row r="30" spans="1:4" ht="15" x14ac:dyDescent="0.2">
      <c r="A30" s="292" t="s">
        <v>944</v>
      </c>
      <c r="B30" s="291" t="s">
        <v>1285</v>
      </c>
      <c r="C30" s="290">
        <v>169215.9</v>
      </c>
      <c r="D30" s="290">
        <v>177740.7</v>
      </c>
    </row>
    <row r="31" spans="1:4" ht="15" x14ac:dyDescent="0.2">
      <c r="A31" s="292" t="s">
        <v>966</v>
      </c>
      <c r="B31" s="291" t="s">
        <v>1286</v>
      </c>
      <c r="C31" s="290">
        <v>189688.2</v>
      </c>
      <c r="D31" s="290">
        <v>199963.6</v>
      </c>
    </row>
    <row r="32" spans="1:4" ht="15" x14ac:dyDescent="0.2">
      <c r="A32" s="292" t="s">
        <v>974</v>
      </c>
      <c r="B32" s="291" t="s">
        <v>1287</v>
      </c>
      <c r="C32" s="290">
        <v>71895.199999999997</v>
      </c>
      <c r="D32" s="290">
        <v>77463</v>
      </c>
    </row>
    <row r="33" spans="1:4" ht="15" x14ac:dyDescent="0.2">
      <c r="A33" s="292" t="s">
        <v>985</v>
      </c>
      <c r="B33" s="291" t="s">
        <v>1288</v>
      </c>
      <c r="C33" s="290">
        <v>95480</v>
      </c>
      <c r="D33" s="290">
        <v>101213.3</v>
      </c>
    </row>
    <row r="34" spans="1:4" ht="15" x14ac:dyDescent="0.2">
      <c r="A34" s="292" t="s">
        <v>1000</v>
      </c>
      <c r="B34" s="291" t="s">
        <v>1289</v>
      </c>
      <c r="C34" s="290">
        <v>88015.1</v>
      </c>
      <c r="D34" s="290">
        <v>90002</v>
      </c>
    </row>
    <row r="35" spans="1:4" ht="15" x14ac:dyDescent="0.2">
      <c r="A35" s="292" t="s">
        <v>1012</v>
      </c>
      <c r="B35" s="291" t="s">
        <v>1290</v>
      </c>
      <c r="C35" s="290">
        <v>108653.7</v>
      </c>
      <c r="D35" s="290">
        <v>114448.6</v>
      </c>
    </row>
    <row r="36" spans="1:4" ht="15" x14ac:dyDescent="0.2">
      <c r="A36" s="292" t="s">
        <v>1020</v>
      </c>
      <c r="B36" s="291" t="s">
        <v>1291</v>
      </c>
      <c r="C36" s="290">
        <v>259331.1</v>
      </c>
      <c r="D36" s="290">
        <v>280297.09999999998</v>
      </c>
    </row>
    <row r="37" spans="1:4" ht="15" x14ac:dyDescent="0.2">
      <c r="A37" s="292" t="s">
        <v>1029</v>
      </c>
      <c r="B37" s="291" t="s">
        <v>1292</v>
      </c>
      <c r="C37" s="290">
        <v>146751.5</v>
      </c>
      <c r="D37" s="290">
        <v>153403.29999999999</v>
      </c>
    </row>
    <row r="38" spans="1:4" ht="15" x14ac:dyDescent="0.2">
      <c r="A38" s="292" t="s">
        <v>1037</v>
      </c>
      <c r="B38" s="291" t="s">
        <v>1293</v>
      </c>
      <c r="C38" s="290">
        <v>58276.3</v>
      </c>
      <c r="D38" s="290">
        <v>59801.5</v>
      </c>
    </row>
    <row r="39" spans="1:4" ht="15" x14ac:dyDescent="0.2">
      <c r="A39" s="292" t="s">
        <v>1057</v>
      </c>
      <c r="B39" s="291" t="s">
        <v>1294</v>
      </c>
      <c r="C39" s="290">
        <v>142569.5</v>
      </c>
      <c r="D39" s="290">
        <v>148026.4</v>
      </c>
    </row>
    <row r="40" spans="1:4" ht="15" x14ac:dyDescent="0.2">
      <c r="A40" s="292" t="s">
        <v>1064</v>
      </c>
      <c r="B40" s="291" t="s">
        <v>1295</v>
      </c>
      <c r="C40" s="290">
        <v>66628.899999999994</v>
      </c>
      <c r="D40" s="290">
        <v>67991.399999999994</v>
      </c>
    </row>
    <row r="41" spans="1:4" ht="15" x14ac:dyDescent="0.2">
      <c r="A41" s="292" t="s">
        <v>1074</v>
      </c>
      <c r="B41" s="291" t="s">
        <v>1296</v>
      </c>
      <c r="C41" s="290">
        <v>80175.199999999997</v>
      </c>
      <c r="D41" s="290">
        <v>84935.4</v>
      </c>
    </row>
    <row r="42" spans="1:4" ht="15" x14ac:dyDescent="0.2">
      <c r="A42" s="292" t="s">
        <v>1081</v>
      </c>
      <c r="B42" s="291" t="s">
        <v>1297</v>
      </c>
      <c r="C42" s="290">
        <v>99659.8</v>
      </c>
      <c r="D42" s="290">
        <v>104191.2</v>
      </c>
    </row>
    <row r="43" spans="1:4" ht="15" x14ac:dyDescent="0.2">
      <c r="A43" s="292" t="s">
        <v>1088</v>
      </c>
      <c r="B43" s="291" t="s">
        <v>1298</v>
      </c>
      <c r="C43" s="290">
        <v>171189.1</v>
      </c>
      <c r="D43" s="290">
        <v>179487.5</v>
      </c>
    </row>
    <row r="44" spans="1:4" ht="15" x14ac:dyDescent="0.2">
      <c r="A44" s="292" t="s">
        <v>1098</v>
      </c>
      <c r="B44" s="291" t="s">
        <v>1299</v>
      </c>
      <c r="C44" s="290">
        <v>255773.1</v>
      </c>
      <c r="D44" s="290">
        <v>259352.6</v>
      </c>
    </row>
    <row r="45" spans="1:4" ht="15" x14ac:dyDescent="0.2">
      <c r="A45" s="292" t="s">
        <v>1105</v>
      </c>
      <c r="B45" s="291" t="s">
        <v>1301</v>
      </c>
      <c r="C45" s="290">
        <v>38218.800000000003</v>
      </c>
      <c r="D45" s="290">
        <v>39383.300000000003</v>
      </c>
    </row>
    <row r="46" spans="1:4" ht="15" x14ac:dyDescent="0.2">
      <c r="A46" s="292" t="s">
        <v>1116</v>
      </c>
      <c r="B46" s="291" t="s">
        <v>1303</v>
      </c>
      <c r="C46" s="290">
        <v>69296.899999999994</v>
      </c>
      <c r="D46" s="290">
        <v>72139.600000000006</v>
      </c>
    </row>
    <row r="47" spans="1:4" ht="15" x14ac:dyDescent="0.2">
      <c r="A47" s="292" t="s">
        <v>1300</v>
      </c>
      <c r="B47" s="291" t="s">
        <v>1305</v>
      </c>
      <c r="C47" s="290">
        <v>105685.9</v>
      </c>
      <c r="D47" s="290">
        <v>91455.4</v>
      </c>
    </row>
    <row r="48" spans="1:4" ht="15" x14ac:dyDescent="0.2">
      <c r="A48" s="292" t="s">
        <v>1302</v>
      </c>
      <c r="B48" s="291" t="s">
        <v>1306</v>
      </c>
      <c r="C48" s="290">
        <v>126497.1</v>
      </c>
      <c r="D48" s="290">
        <v>122892.4</v>
      </c>
    </row>
    <row r="49" spans="1:4" ht="15" x14ac:dyDescent="0.2">
      <c r="A49" s="292" t="s">
        <v>1136</v>
      </c>
      <c r="B49" s="291" t="s">
        <v>1307</v>
      </c>
      <c r="C49" s="290">
        <v>311718.40000000002</v>
      </c>
      <c r="D49" s="290">
        <v>314554.3</v>
      </c>
    </row>
    <row r="50" spans="1:4" ht="15" x14ac:dyDescent="0.2">
      <c r="A50" s="292" t="s">
        <v>1146</v>
      </c>
      <c r="B50" s="291" t="s">
        <v>1308</v>
      </c>
      <c r="C50" s="290">
        <v>129450</v>
      </c>
      <c r="D50" s="290">
        <v>129927.9</v>
      </c>
    </row>
    <row r="51" spans="1:4" ht="15" x14ac:dyDescent="0.2">
      <c r="A51" s="292" t="s">
        <v>1153</v>
      </c>
      <c r="B51" s="291" t="s">
        <v>1309</v>
      </c>
      <c r="C51" s="290">
        <v>183593.1</v>
      </c>
      <c r="D51" s="290">
        <v>192202.9</v>
      </c>
    </row>
    <row r="52" spans="1:4" ht="15" x14ac:dyDescent="0.2">
      <c r="A52" s="292"/>
      <c r="B52" s="291" t="s">
        <v>3296</v>
      </c>
      <c r="C52" s="290">
        <v>1468192.4</v>
      </c>
      <c r="D52" s="290">
        <v>1532441.9</v>
      </c>
    </row>
    <row r="53" spans="1:4" ht="15" x14ac:dyDescent="0.2">
      <c r="A53" s="292"/>
      <c r="B53" s="291" t="s">
        <v>1184</v>
      </c>
      <c r="C53" s="290">
        <v>7340962.2000000002</v>
      </c>
      <c r="D53" s="290">
        <v>7662209.5999999996</v>
      </c>
    </row>
    <row r="54" spans="1:4" ht="12.75" customHeight="1" x14ac:dyDescent="0.2"/>
    <row r="55" spans="1:4" ht="12.75" customHeight="1" x14ac:dyDescent="0.2"/>
    <row r="56" spans="1:4" ht="12.75" customHeight="1" x14ac:dyDescent="0.2"/>
    <row r="57" spans="1:4" ht="12.75" customHeight="1" x14ac:dyDescent="0.2"/>
    <row r="58" spans="1:4" ht="12.75" customHeight="1" x14ac:dyDescent="0.2"/>
    <row r="59" spans="1:4" ht="12.75" customHeight="1" x14ac:dyDescent="0.2"/>
    <row r="60" spans="1:4" ht="12.75" customHeight="1" x14ac:dyDescent="0.2"/>
    <row r="61" spans="1:4" ht="12.75" customHeight="1" x14ac:dyDescent="0.2"/>
    <row r="62" spans="1:4" ht="12.75" customHeight="1" x14ac:dyDescent="0.2"/>
    <row r="63" spans="1:4" ht="12.75" customHeight="1" x14ac:dyDescent="0.2"/>
    <row r="64" spans="1:4" ht="12.75" customHeight="1" x14ac:dyDescent="0.2"/>
    <row r="65" ht="12.75" customHeight="1" x14ac:dyDescent="0.2"/>
    <row r="66" ht="12.75" customHeight="1" x14ac:dyDescent="0.2"/>
    <row r="67" ht="12.75" customHeight="1" x14ac:dyDescent="0.2"/>
  </sheetData>
  <mergeCells count="1">
    <mergeCell ref="A5:D5"/>
  </mergeCells>
  <pageMargins left="0.51181102362204722" right="0.31496062992125984" top="0.35433070866141736" bottom="0.55118110236220474" header="0.31496062992125984" footer="0.31496062992125984"/>
  <pageSetup paperSize="9" scale="9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362"/>
  <sheetViews>
    <sheetView workbookViewId="0">
      <selection activeCell="G12" sqref="G12"/>
    </sheetView>
  </sheetViews>
  <sheetFormatPr defaultRowHeight="12.75" outlineLevelRow="3" x14ac:dyDescent="0.2"/>
  <cols>
    <col min="1" max="1" width="8.7109375" style="269" customWidth="1"/>
    <col min="2" max="2" width="49.140625" style="269" customWidth="1"/>
    <col min="3" max="3" width="24.28515625" style="269" customWidth="1"/>
    <col min="4" max="4" width="9.140625" style="269" customWidth="1"/>
    <col min="5" max="5" width="13.140625" style="269" customWidth="1"/>
    <col min="6" max="8" width="9.140625" style="269" customWidth="1"/>
    <col min="9" max="16384" width="9.140625" style="269"/>
  </cols>
  <sheetData>
    <row r="1" spans="1:4" s="298" customFormat="1" ht="15" x14ac:dyDescent="0.25">
      <c r="A1" s="324"/>
      <c r="B1" s="271"/>
      <c r="C1" s="268" t="s">
        <v>3347</v>
      </c>
    </row>
    <row r="2" spans="1:4" s="298" customFormat="1" ht="15" x14ac:dyDescent="0.25">
      <c r="A2" s="324" t="s">
        <v>336</v>
      </c>
      <c r="B2" s="271"/>
      <c r="C2" s="268" t="s">
        <v>1</v>
      </c>
    </row>
    <row r="3" spans="1:4" s="298" customFormat="1" ht="15" x14ac:dyDescent="0.25">
      <c r="A3" s="324" t="s">
        <v>336</v>
      </c>
      <c r="B3" s="271"/>
      <c r="C3" s="267" t="s">
        <v>3348</v>
      </c>
    </row>
    <row r="4" spans="1:4" s="298" customFormat="1" x14ac:dyDescent="0.2">
      <c r="A4" s="347" t="s">
        <v>3349</v>
      </c>
      <c r="B4" s="347"/>
      <c r="C4" s="347"/>
    </row>
    <row r="5" spans="1:4" s="298" customFormat="1" ht="20.25" customHeight="1" x14ac:dyDescent="0.2">
      <c r="A5" s="347"/>
      <c r="B5" s="347"/>
      <c r="C5" s="347"/>
    </row>
    <row r="6" spans="1:4" x14ac:dyDescent="0.2">
      <c r="A6" s="320"/>
      <c r="B6" s="319"/>
      <c r="C6" s="319"/>
      <c r="D6" s="319"/>
    </row>
    <row r="7" spans="1:4" ht="39.6" customHeight="1" x14ac:dyDescent="0.2">
      <c r="A7" s="294" t="s">
        <v>687</v>
      </c>
      <c r="B7" s="294" t="s">
        <v>767</v>
      </c>
      <c r="C7" s="308" t="s">
        <v>633</v>
      </c>
    </row>
    <row r="8" spans="1:4" ht="15" x14ac:dyDescent="0.2">
      <c r="A8" s="294" t="s">
        <v>629</v>
      </c>
      <c r="B8" s="294" t="s">
        <v>630</v>
      </c>
      <c r="C8" s="308">
        <v>3</v>
      </c>
    </row>
    <row r="9" spans="1:4" ht="15" outlineLevel="2" x14ac:dyDescent="0.2">
      <c r="A9" s="292" t="s">
        <v>629</v>
      </c>
      <c r="B9" s="291" t="s">
        <v>1256</v>
      </c>
      <c r="C9" s="290">
        <v>267267.59999999998</v>
      </c>
    </row>
    <row r="10" spans="1:4" ht="15" outlineLevel="2" x14ac:dyDescent="0.2">
      <c r="A10" s="292" t="s">
        <v>630</v>
      </c>
      <c r="B10" s="291" t="s">
        <v>1257</v>
      </c>
      <c r="C10" s="290">
        <v>7883.4</v>
      </c>
    </row>
    <row r="11" spans="1:4" ht="15" outlineLevel="3" x14ac:dyDescent="0.2">
      <c r="A11" s="292"/>
      <c r="B11" s="291" t="s">
        <v>776</v>
      </c>
      <c r="C11" s="290">
        <v>3778</v>
      </c>
    </row>
    <row r="12" spans="1:4" ht="15" outlineLevel="3" x14ac:dyDescent="0.2">
      <c r="A12" s="292"/>
      <c r="B12" s="291" t="s">
        <v>777</v>
      </c>
      <c r="C12" s="290">
        <v>1330.9</v>
      </c>
    </row>
    <row r="13" spans="1:4" ht="15" outlineLevel="3" x14ac:dyDescent="0.2">
      <c r="A13" s="292"/>
      <c r="B13" s="291" t="s">
        <v>778</v>
      </c>
      <c r="C13" s="290">
        <v>2696.7</v>
      </c>
    </row>
    <row r="14" spans="1:4" ht="15" outlineLevel="3" x14ac:dyDescent="0.2">
      <c r="A14" s="292"/>
      <c r="B14" s="291" t="s">
        <v>779</v>
      </c>
      <c r="C14" s="290">
        <v>77.8</v>
      </c>
    </row>
    <row r="15" spans="1:4" ht="15" outlineLevel="2" x14ac:dyDescent="0.2">
      <c r="A15" s="292" t="s">
        <v>631</v>
      </c>
      <c r="B15" s="291" t="s">
        <v>1258</v>
      </c>
      <c r="C15" s="290">
        <v>39880.199999999997</v>
      </c>
    </row>
    <row r="16" spans="1:4" ht="15" outlineLevel="2" x14ac:dyDescent="0.2">
      <c r="A16" s="292" t="s">
        <v>685</v>
      </c>
      <c r="B16" s="291" t="s">
        <v>1259</v>
      </c>
      <c r="C16" s="290">
        <v>3291.6</v>
      </c>
    </row>
    <row r="17" spans="1:3" ht="15" outlineLevel="3" x14ac:dyDescent="0.2">
      <c r="A17" s="292"/>
      <c r="B17" s="291" t="s">
        <v>783</v>
      </c>
      <c r="C17" s="290">
        <v>2566.9</v>
      </c>
    </row>
    <row r="18" spans="1:3" ht="15" outlineLevel="3" x14ac:dyDescent="0.2">
      <c r="A18" s="292"/>
      <c r="B18" s="291" t="s">
        <v>784</v>
      </c>
      <c r="C18" s="290">
        <v>118.4</v>
      </c>
    </row>
    <row r="19" spans="1:3" ht="15" outlineLevel="3" x14ac:dyDescent="0.2">
      <c r="A19" s="292"/>
      <c r="B19" s="291" t="s">
        <v>785</v>
      </c>
      <c r="C19" s="290">
        <v>285.3</v>
      </c>
    </row>
    <row r="20" spans="1:3" ht="15" outlineLevel="3" x14ac:dyDescent="0.2">
      <c r="A20" s="292"/>
      <c r="B20" s="291" t="s">
        <v>786</v>
      </c>
      <c r="C20" s="290">
        <v>321</v>
      </c>
    </row>
    <row r="21" spans="1:3" ht="15" outlineLevel="2" x14ac:dyDescent="0.2">
      <c r="A21" s="292" t="s">
        <v>1260</v>
      </c>
      <c r="B21" s="291" t="s">
        <v>1261</v>
      </c>
      <c r="C21" s="290">
        <v>9676.6</v>
      </c>
    </row>
    <row r="22" spans="1:3" ht="15" outlineLevel="2" x14ac:dyDescent="0.2">
      <c r="A22" s="292" t="s">
        <v>788</v>
      </c>
      <c r="B22" s="291" t="s">
        <v>1262</v>
      </c>
      <c r="C22" s="290">
        <v>14900.6</v>
      </c>
    </row>
    <row r="23" spans="1:3" ht="15" outlineLevel="3" x14ac:dyDescent="0.2">
      <c r="A23" s="292"/>
      <c r="B23" s="291" t="s">
        <v>791</v>
      </c>
      <c r="C23" s="290">
        <v>8893.7999999999993</v>
      </c>
    </row>
    <row r="24" spans="1:3" ht="15" outlineLevel="3" x14ac:dyDescent="0.2">
      <c r="A24" s="292"/>
      <c r="B24" s="291" t="s">
        <v>792</v>
      </c>
      <c r="C24" s="290">
        <v>3438.6</v>
      </c>
    </row>
    <row r="25" spans="1:3" ht="15" outlineLevel="3" x14ac:dyDescent="0.2">
      <c r="A25" s="292"/>
      <c r="B25" s="291" t="s">
        <v>793</v>
      </c>
      <c r="C25" s="290">
        <v>382.6</v>
      </c>
    </row>
    <row r="26" spans="1:3" ht="15" outlineLevel="3" x14ac:dyDescent="0.2">
      <c r="A26" s="292"/>
      <c r="B26" s="291" t="s">
        <v>794</v>
      </c>
      <c r="C26" s="290">
        <v>338.3</v>
      </c>
    </row>
    <row r="27" spans="1:3" ht="15" outlineLevel="3" x14ac:dyDescent="0.2">
      <c r="A27" s="292"/>
      <c r="B27" s="291" t="s">
        <v>795</v>
      </c>
      <c r="C27" s="290">
        <v>536.1</v>
      </c>
    </row>
    <row r="28" spans="1:3" ht="15" outlineLevel="3" x14ac:dyDescent="0.2">
      <c r="A28" s="292"/>
      <c r="B28" s="291" t="s">
        <v>796</v>
      </c>
      <c r="C28" s="290">
        <v>576.5</v>
      </c>
    </row>
    <row r="29" spans="1:3" ht="15" outlineLevel="3" x14ac:dyDescent="0.2">
      <c r="A29" s="292"/>
      <c r="B29" s="291" t="s">
        <v>797</v>
      </c>
      <c r="C29" s="290">
        <v>416.1</v>
      </c>
    </row>
    <row r="30" spans="1:3" ht="15" outlineLevel="3" x14ac:dyDescent="0.2">
      <c r="A30" s="292"/>
      <c r="B30" s="291" t="s">
        <v>798</v>
      </c>
      <c r="C30" s="290">
        <v>318.60000000000002</v>
      </c>
    </row>
    <row r="31" spans="1:3" ht="15" outlineLevel="2" x14ac:dyDescent="0.2">
      <c r="A31" s="292" t="s">
        <v>799</v>
      </c>
      <c r="B31" s="291" t="s">
        <v>1263</v>
      </c>
      <c r="C31" s="290">
        <v>5997.3</v>
      </c>
    </row>
    <row r="32" spans="1:3" ht="15" outlineLevel="3" x14ac:dyDescent="0.2">
      <c r="A32" s="292"/>
      <c r="B32" s="291" t="s">
        <v>802</v>
      </c>
      <c r="C32" s="290">
        <v>4623.2</v>
      </c>
    </row>
    <row r="33" spans="1:3" ht="15" outlineLevel="3" x14ac:dyDescent="0.2">
      <c r="A33" s="292"/>
      <c r="B33" s="291" t="s">
        <v>803</v>
      </c>
      <c r="C33" s="290">
        <v>370.7</v>
      </c>
    </row>
    <row r="34" spans="1:3" ht="15" outlineLevel="3" x14ac:dyDescent="0.2">
      <c r="A34" s="292"/>
      <c r="B34" s="291" t="s">
        <v>804</v>
      </c>
      <c r="C34" s="290">
        <v>268.5</v>
      </c>
    </row>
    <row r="35" spans="1:3" ht="15" outlineLevel="3" x14ac:dyDescent="0.2">
      <c r="A35" s="292"/>
      <c r="B35" s="291" t="s">
        <v>805</v>
      </c>
      <c r="C35" s="290">
        <v>380.5</v>
      </c>
    </row>
    <row r="36" spans="1:3" ht="15" outlineLevel="3" x14ac:dyDescent="0.2">
      <c r="A36" s="292"/>
      <c r="B36" s="291" t="s">
        <v>806</v>
      </c>
      <c r="C36" s="290">
        <v>354.4</v>
      </c>
    </row>
    <row r="37" spans="1:3" ht="15" outlineLevel="2" x14ac:dyDescent="0.2">
      <c r="A37" s="292" t="s">
        <v>807</v>
      </c>
      <c r="B37" s="291" t="s">
        <v>1264</v>
      </c>
      <c r="C37" s="290">
        <v>18923.2</v>
      </c>
    </row>
    <row r="38" spans="1:3" ht="15" outlineLevel="3" x14ac:dyDescent="0.2">
      <c r="A38" s="292"/>
      <c r="B38" s="291" t="s">
        <v>810</v>
      </c>
      <c r="C38" s="290">
        <v>13995.3</v>
      </c>
    </row>
    <row r="39" spans="1:3" ht="15" outlineLevel="3" x14ac:dyDescent="0.2">
      <c r="A39" s="292"/>
      <c r="B39" s="291" t="s">
        <v>811</v>
      </c>
      <c r="C39" s="290">
        <v>2601.4</v>
      </c>
    </row>
    <row r="40" spans="1:3" ht="15" outlineLevel="3" x14ac:dyDescent="0.2">
      <c r="A40" s="292"/>
      <c r="B40" s="291" t="s">
        <v>812</v>
      </c>
      <c r="C40" s="290">
        <v>1826.5</v>
      </c>
    </row>
    <row r="41" spans="1:3" ht="15" outlineLevel="3" x14ac:dyDescent="0.2">
      <c r="A41" s="292"/>
      <c r="B41" s="291" t="s">
        <v>813</v>
      </c>
      <c r="C41" s="290">
        <v>500</v>
      </c>
    </row>
    <row r="42" spans="1:3" ht="15" outlineLevel="2" x14ac:dyDescent="0.2">
      <c r="A42" s="292" t="s">
        <v>1265</v>
      </c>
      <c r="B42" s="291" t="s">
        <v>1266</v>
      </c>
      <c r="C42" s="290">
        <v>17449.599999999999</v>
      </c>
    </row>
    <row r="43" spans="1:3" ht="15" outlineLevel="2" x14ac:dyDescent="0.2">
      <c r="A43" s="292" t="s">
        <v>1267</v>
      </c>
      <c r="B43" s="291" t="s">
        <v>1268</v>
      </c>
      <c r="C43" s="290">
        <v>19922.3</v>
      </c>
    </row>
    <row r="44" spans="1:3" ht="15" outlineLevel="2" x14ac:dyDescent="0.2">
      <c r="A44" s="292" t="s">
        <v>1269</v>
      </c>
      <c r="B44" s="291" t="s">
        <v>1270</v>
      </c>
      <c r="C44" s="290">
        <v>25223</v>
      </c>
    </row>
    <row r="45" spans="1:3" ht="15" outlineLevel="2" x14ac:dyDescent="0.2">
      <c r="A45" s="292" t="s">
        <v>817</v>
      </c>
      <c r="B45" s="291" t="s">
        <v>1271</v>
      </c>
      <c r="C45" s="290">
        <v>26471.8</v>
      </c>
    </row>
    <row r="46" spans="1:3" ht="15" outlineLevel="3" x14ac:dyDescent="0.2">
      <c r="A46" s="292"/>
      <c r="B46" s="291" t="s">
        <v>820</v>
      </c>
      <c r="C46" s="290">
        <v>21766.400000000001</v>
      </c>
    </row>
    <row r="47" spans="1:3" ht="15" outlineLevel="3" x14ac:dyDescent="0.2">
      <c r="A47" s="292"/>
      <c r="B47" s="291" t="s">
        <v>821</v>
      </c>
      <c r="C47" s="290">
        <v>363.3</v>
      </c>
    </row>
    <row r="48" spans="1:3" ht="15" outlineLevel="3" x14ac:dyDescent="0.2">
      <c r="A48" s="292"/>
      <c r="B48" s="291" t="s">
        <v>822</v>
      </c>
      <c r="C48" s="290">
        <v>326.2</v>
      </c>
    </row>
    <row r="49" spans="1:3" ht="15" outlineLevel="3" x14ac:dyDescent="0.2">
      <c r="A49" s="292"/>
      <c r="B49" s="291" t="s">
        <v>823</v>
      </c>
      <c r="C49" s="290">
        <v>573.20000000000005</v>
      </c>
    </row>
    <row r="50" spans="1:3" ht="15" outlineLevel="3" x14ac:dyDescent="0.2">
      <c r="A50" s="292"/>
      <c r="B50" s="291" t="s">
        <v>824</v>
      </c>
      <c r="C50" s="290">
        <v>315.8</v>
      </c>
    </row>
    <row r="51" spans="1:3" ht="15" outlineLevel="3" x14ac:dyDescent="0.2">
      <c r="A51" s="292"/>
      <c r="B51" s="291" t="s">
        <v>825</v>
      </c>
      <c r="C51" s="290">
        <v>924.3</v>
      </c>
    </row>
    <row r="52" spans="1:3" ht="15" outlineLevel="3" x14ac:dyDescent="0.2">
      <c r="A52" s="292"/>
      <c r="B52" s="291" t="s">
        <v>827</v>
      </c>
      <c r="C52" s="290">
        <v>435.8</v>
      </c>
    </row>
    <row r="53" spans="1:3" ht="15" outlineLevel="3" x14ac:dyDescent="0.2">
      <c r="A53" s="292"/>
      <c r="B53" s="291" t="s">
        <v>828</v>
      </c>
      <c r="C53" s="290">
        <v>255</v>
      </c>
    </row>
    <row r="54" spans="1:3" ht="15" outlineLevel="3" x14ac:dyDescent="0.2">
      <c r="A54" s="292"/>
      <c r="B54" s="291" t="s">
        <v>829</v>
      </c>
      <c r="C54" s="290">
        <v>1511.8</v>
      </c>
    </row>
    <row r="55" spans="1:3" ht="15" outlineLevel="2" x14ac:dyDescent="0.2">
      <c r="A55" s="292" t="s">
        <v>830</v>
      </c>
      <c r="B55" s="291" t="s">
        <v>1272</v>
      </c>
      <c r="C55" s="290">
        <v>18294.7</v>
      </c>
    </row>
    <row r="56" spans="1:3" ht="15" outlineLevel="3" x14ac:dyDescent="0.2">
      <c r="A56" s="292"/>
      <c r="B56" s="291" t="s">
        <v>833</v>
      </c>
      <c r="C56" s="290">
        <v>13259.9</v>
      </c>
    </row>
    <row r="57" spans="1:3" ht="15" outlineLevel="3" x14ac:dyDescent="0.2">
      <c r="A57" s="292"/>
      <c r="B57" s="291" t="s">
        <v>834</v>
      </c>
      <c r="C57" s="290">
        <v>675.7</v>
      </c>
    </row>
    <row r="58" spans="1:3" ht="15" outlineLevel="3" x14ac:dyDescent="0.2">
      <c r="A58" s="292"/>
      <c r="B58" s="291" t="s">
        <v>835</v>
      </c>
      <c r="C58" s="290">
        <v>664.9</v>
      </c>
    </row>
    <row r="59" spans="1:3" ht="15" outlineLevel="3" x14ac:dyDescent="0.2">
      <c r="A59" s="292"/>
      <c r="B59" s="291" t="s">
        <v>836</v>
      </c>
      <c r="C59" s="290">
        <v>1849.8</v>
      </c>
    </row>
    <row r="60" spans="1:3" ht="15" outlineLevel="3" x14ac:dyDescent="0.2">
      <c r="A60" s="292"/>
      <c r="B60" s="291" t="s">
        <v>837</v>
      </c>
      <c r="C60" s="290">
        <v>608.4</v>
      </c>
    </row>
    <row r="61" spans="1:3" ht="15" outlineLevel="3" x14ac:dyDescent="0.2">
      <c r="A61" s="292"/>
      <c r="B61" s="291" t="s">
        <v>838</v>
      </c>
      <c r="C61" s="290">
        <v>623.79999999999995</v>
      </c>
    </row>
    <row r="62" spans="1:3" ht="15" outlineLevel="3" x14ac:dyDescent="0.2">
      <c r="A62" s="292"/>
      <c r="B62" s="291" t="s">
        <v>839</v>
      </c>
      <c r="C62" s="290">
        <v>297.5</v>
      </c>
    </row>
    <row r="63" spans="1:3" ht="15" outlineLevel="3" x14ac:dyDescent="0.2">
      <c r="A63" s="292"/>
      <c r="B63" s="291" t="s">
        <v>840</v>
      </c>
      <c r="C63" s="290">
        <v>314.7</v>
      </c>
    </row>
    <row r="64" spans="1:3" ht="15" outlineLevel="2" x14ac:dyDescent="0.2">
      <c r="A64" s="292" t="s">
        <v>841</v>
      </c>
      <c r="B64" s="291" t="s">
        <v>1273</v>
      </c>
      <c r="C64" s="290">
        <v>6624.1</v>
      </c>
    </row>
    <row r="65" spans="1:3" ht="15" outlineLevel="3" x14ac:dyDescent="0.2">
      <c r="A65" s="292"/>
      <c r="B65" s="291" t="s">
        <v>844</v>
      </c>
      <c r="C65" s="290">
        <v>2508.1</v>
      </c>
    </row>
    <row r="66" spans="1:3" ht="15" outlineLevel="3" x14ac:dyDescent="0.2">
      <c r="A66" s="292"/>
      <c r="B66" s="291" t="s">
        <v>845</v>
      </c>
      <c r="C66" s="290">
        <v>299.60000000000002</v>
      </c>
    </row>
    <row r="67" spans="1:3" ht="15" outlineLevel="3" x14ac:dyDescent="0.2">
      <c r="A67" s="292"/>
      <c r="B67" s="291" t="s">
        <v>846</v>
      </c>
      <c r="C67" s="290">
        <v>448</v>
      </c>
    </row>
    <row r="68" spans="1:3" ht="15" outlineLevel="3" x14ac:dyDescent="0.2">
      <c r="A68" s="292"/>
      <c r="B68" s="291" t="s">
        <v>847</v>
      </c>
      <c r="C68" s="290">
        <v>215.3</v>
      </c>
    </row>
    <row r="69" spans="1:3" ht="15" outlineLevel="3" x14ac:dyDescent="0.2">
      <c r="A69" s="292"/>
      <c r="B69" s="291" t="s">
        <v>848</v>
      </c>
      <c r="C69" s="290">
        <v>522.79999999999995</v>
      </c>
    </row>
    <row r="70" spans="1:3" ht="15" outlineLevel="3" x14ac:dyDescent="0.2">
      <c r="A70" s="292"/>
      <c r="B70" s="291" t="s">
        <v>849</v>
      </c>
      <c r="C70" s="290">
        <v>578.20000000000005</v>
      </c>
    </row>
    <row r="71" spans="1:3" ht="15" outlineLevel="3" x14ac:dyDescent="0.2">
      <c r="A71" s="292"/>
      <c r="B71" s="291" t="s">
        <v>850</v>
      </c>
      <c r="C71" s="290">
        <v>123.4</v>
      </c>
    </row>
    <row r="72" spans="1:3" ht="15" outlineLevel="3" x14ac:dyDescent="0.2">
      <c r="A72" s="292"/>
      <c r="B72" s="291" t="s">
        <v>851</v>
      </c>
      <c r="C72" s="290">
        <v>434.8</v>
      </c>
    </row>
    <row r="73" spans="1:3" ht="15" outlineLevel="3" x14ac:dyDescent="0.2">
      <c r="A73" s="292"/>
      <c r="B73" s="291" t="s">
        <v>852</v>
      </c>
      <c r="C73" s="290">
        <v>675</v>
      </c>
    </row>
    <row r="74" spans="1:3" ht="15" outlineLevel="3" x14ac:dyDescent="0.2">
      <c r="A74" s="292"/>
      <c r="B74" s="291" t="s">
        <v>853</v>
      </c>
      <c r="C74" s="290">
        <v>360.9</v>
      </c>
    </row>
    <row r="75" spans="1:3" ht="15" outlineLevel="3" x14ac:dyDescent="0.2">
      <c r="A75" s="292"/>
      <c r="B75" s="291" t="s">
        <v>854</v>
      </c>
      <c r="C75" s="290">
        <v>321.60000000000002</v>
      </c>
    </row>
    <row r="76" spans="1:3" ht="15" outlineLevel="3" x14ac:dyDescent="0.2">
      <c r="A76" s="292"/>
      <c r="B76" s="291" t="s">
        <v>855</v>
      </c>
      <c r="C76" s="290">
        <v>136.4</v>
      </c>
    </row>
    <row r="77" spans="1:3" ht="15" outlineLevel="2" x14ac:dyDescent="0.2">
      <c r="A77" s="292" t="s">
        <v>856</v>
      </c>
      <c r="B77" s="291" t="s">
        <v>1274</v>
      </c>
      <c r="C77" s="290">
        <v>4276.3</v>
      </c>
    </row>
    <row r="78" spans="1:3" ht="15" outlineLevel="3" x14ac:dyDescent="0.2">
      <c r="A78" s="292"/>
      <c r="B78" s="291" t="s">
        <v>859</v>
      </c>
      <c r="C78" s="290">
        <v>1978.1</v>
      </c>
    </row>
    <row r="79" spans="1:3" ht="15" outlineLevel="3" x14ac:dyDescent="0.2">
      <c r="A79" s="292"/>
      <c r="B79" s="291" t="s">
        <v>860</v>
      </c>
      <c r="C79" s="290">
        <v>585</v>
      </c>
    </row>
    <row r="80" spans="1:3" ht="15" outlineLevel="3" x14ac:dyDescent="0.2">
      <c r="A80" s="292"/>
      <c r="B80" s="291" t="s">
        <v>861</v>
      </c>
      <c r="C80" s="290">
        <v>295.2</v>
      </c>
    </row>
    <row r="81" spans="1:3" ht="15" outlineLevel="3" x14ac:dyDescent="0.2">
      <c r="A81" s="292"/>
      <c r="B81" s="291" t="s">
        <v>827</v>
      </c>
      <c r="C81" s="290">
        <v>261.60000000000002</v>
      </c>
    </row>
    <row r="82" spans="1:3" ht="15" outlineLevel="3" x14ac:dyDescent="0.2">
      <c r="A82" s="292"/>
      <c r="B82" s="291" t="s">
        <v>862</v>
      </c>
      <c r="C82" s="290">
        <v>303.8</v>
      </c>
    </row>
    <row r="83" spans="1:3" ht="15" outlineLevel="3" x14ac:dyDescent="0.2">
      <c r="A83" s="292"/>
      <c r="B83" s="291" t="s">
        <v>863</v>
      </c>
      <c r="C83" s="290">
        <v>422.6</v>
      </c>
    </row>
    <row r="84" spans="1:3" ht="15" outlineLevel="3" x14ac:dyDescent="0.2">
      <c r="A84" s="292"/>
      <c r="B84" s="291" t="s">
        <v>864</v>
      </c>
      <c r="C84" s="290">
        <v>430</v>
      </c>
    </row>
    <row r="85" spans="1:3" ht="15" outlineLevel="2" x14ac:dyDescent="0.2">
      <c r="A85" s="292" t="s">
        <v>865</v>
      </c>
      <c r="B85" s="291" t="s">
        <v>1275</v>
      </c>
      <c r="C85" s="290">
        <v>3398.3</v>
      </c>
    </row>
    <row r="86" spans="1:3" ht="15" outlineLevel="3" x14ac:dyDescent="0.2">
      <c r="A86" s="292"/>
      <c r="B86" s="291" t="s">
        <v>868</v>
      </c>
      <c r="C86" s="290">
        <v>1573.3</v>
      </c>
    </row>
    <row r="87" spans="1:3" ht="15" outlineLevel="3" x14ac:dyDescent="0.2">
      <c r="A87" s="292"/>
      <c r="B87" s="291" t="s">
        <v>869</v>
      </c>
      <c r="C87" s="290">
        <v>206.6</v>
      </c>
    </row>
    <row r="88" spans="1:3" ht="15" outlineLevel="3" x14ac:dyDescent="0.2">
      <c r="A88" s="292"/>
      <c r="B88" s="291" t="s">
        <v>870</v>
      </c>
      <c r="C88" s="290">
        <v>133.4</v>
      </c>
    </row>
    <row r="89" spans="1:3" ht="15" outlineLevel="3" x14ac:dyDescent="0.2">
      <c r="A89" s="292"/>
      <c r="B89" s="291" t="s">
        <v>871</v>
      </c>
      <c r="C89" s="290">
        <v>249.7</v>
      </c>
    </row>
    <row r="90" spans="1:3" ht="15" outlineLevel="3" x14ac:dyDescent="0.2">
      <c r="A90" s="292"/>
      <c r="B90" s="291" t="s">
        <v>872</v>
      </c>
      <c r="C90" s="290">
        <v>497</v>
      </c>
    </row>
    <row r="91" spans="1:3" ht="15" outlineLevel="3" x14ac:dyDescent="0.2">
      <c r="A91" s="292"/>
      <c r="B91" s="291" t="s">
        <v>873</v>
      </c>
      <c r="C91" s="290">
        <v>161.69999999999999</v>
      </c>
    </row>
    <row r="92" spans="1:3" ht="15" outlineLevel="3" x14ac:dyDescent="0.2">
      <c r="A92" s="292"/>
      <c r="B92" s="291" t="s">
        <v>874</v>
      </c>
      <c r="C92" s="290">
        <v>576.6</v>
      </c>
    </row>
    <row r="93" spans="1:3" ht="15" outlineLevel="2" x14ac:dyDescent="0.2">
      <c r="A93" s="292" t="s">
        <v>875</v>
      </c>
      <c r="B93" s="291" t="s">
        <v>1276</v>
      </c>
      <c r="C93" s="290">
        <v>10830.4</v>
      </c>
    </row>
    <row r="94" spans="1:3" ht="15" outlineLevel="3" x14ac:dyDescent="0.2">
      <c r="A94" s="292"/>
      <c r="B94" s="291" t="s">
        <v>878</v>
      </c>
      <c r="C94" s="290">
        <v>6213.1</v>
      </c>
    </row>
    <row r="95" spans="1:3" ht="15" outlineLevel="3" x14ac:dyDescent="0.2">
      <c r="A95" s="292"/>
      <c r="B95" s="291" t="s">
        <v>879</v>
      </c>
      <c r="C95" s="290">
        <v>313.5</v>
      </c>
    </row>
    <row r="96" spans="1:3" ht="15" outlineLevel="3" x14ac:dyDescent="0.2">
      <c r="A96" s="292"/>
      <c r="B96" s="291" t="s">
        <v>880</v>
      </c>
      <c r="C96" s="290">
        <v>870.3</v>
      </c>
    </row>
    <row r="97" spans="1:3" ht="15" outlineLevel="3" x14ac:dyDescent="0.2">
      <c r="A97" s="292"/>
      <c r="B97" s="291" t="s">
        <v>881</v>
      </c>
      <c r="C97" s="290">
        <v>1311.2</v>
      </c>
    </row>
    <row r="98" spans="1:3" ht="15" outlineLevel="3" x14ac:dyDescent="0.2">
      <c r="A98" s="292"/>
      <c r="B98" s="291" t="s">
        <v>882</v>
      </c>
      <c r="C98" s="290">
        <v>448</v>
      </c>
    </row>
    <row r="99" spans="1:3" ht="15" outlineLevel="3" x14ac:dyDescent="0.2">
      <c r="A99" s="292"/>
      <c r="B99" s="291" t="s">
        <v>883</v>
      </c>
      <c r="C99" s="290">
        <v>759.1</v>
      </c>
    </row>
    <row r="100" spans="1:3" ht="15" outlineLevel="3" x14ac:dyDescent="0.2">
      <c r="A100" s="292"/>
      <c r="B100" s="291" t="s">
        <v>884</v>
      </c>
      <c r="C100" s="290">
        <v>915.2</v>
      </c>
    </row>
    <row r="101" spans="1:3" ht="15" outlineLevel="2" x14ac:dyDescent="0.2">
      <c r="A101" s="292" t="s">
        <v>885</v>
      </c>
      <c r="B101" s="291" t="s">
        <v>1277</v>
      </c>
      <c r="C101" s="290">
        <v>6558.2</v>
      </c>
    </row>
    <row r="102" spans="1:3" ht="15" outlineLevel="3" x14ac:dyDescent="0.2">
      <c r="A102" s="292"/>
      <c r="B102" s="291" t="s">
        <v>888</v>
      </c>
      <c r="C102" s="290">
        <v>3174.8</v>
      </c>
    </row>
    <row r="103" spans="1:3" ht="15" outlineLevel="3" x14ac:dyDescent="0.2">
      <c r="A103" s="292"/>
      <c r="B103" s="291" t="s">
        <v>889</v>
      </c>
      <c r="C103" s="290">
        <v>316.5</v>
      </c>
    </row>
    <row r="104" spans="1:3" ht="15" outlineLevel="3" x14ac:dyDescent="0.2">
      <c r="A104" s="292"/>
      <c r="B104" s="291" t="s">
        <v>890</v>
      </c>
      <c r="C104" s="290">
        <v>535.1</v>
      </c>
    </row>
    <row r="105" spans="1:3" ht="15" outlineLevel="3" x14ac:dyDescent="0.2">
      <c r="A105" s="292"/>
      <c r="B105" s="291" t="s">
        <v>891</v>
      </c>
      <c r="C105" s="290">
        <v>1077</v>
      </c>
    </row>
    <row r="106" spans="1:3" ht="15" outlineLevel="3" x14ac:dyDescent="0.2">
      <c r="A106" s="292"/>
      <c r="B106" s="291" t="s">
        <v>892</v>
      </c>
      <c r="C106" s="290">
        <v>270.89999999999998</v>
      </c>
    </row>
    <row r="107" spans="1:3" ht="15" outlineLevel="3" x14ac:dyDescent="0.2">
      <c r="A107" s="292"/>
      <c r="B107" s="291" t="s">
        <v>893</v>
      </c>
      <c r="C107" s="290">
        <v>936.3</v>
      </c>
    </row>
    <row r="108" spans="1:3" ht="15" outlineLevel="3" x14ac:dyDescent="0.2">
      <c r="A108" s="292"/>
      <c r="B108" s="291" t="s">
        <v>894</v>
      </c>
      <c r="C108" s="290">
        <v>247.6</v>
      </c>
    </row>
    <row r="109" spans="1:3" ht="15" outlineLevel="2" x14ac:dyDescent="0.2">
      <c r="A109" s="292" t="s">
        <v>895</v>
      </c>
      <c r="B109" s="291" t="s">
        <v>1278</v>
      </c>
      <c r="C109" s="290">
        <v>2620.1</v>
      </c>
    </row>
    <row r="110" spans="1:3" ht="15" outlineLevel="3" x14ac:dyDescent="0.2">
      <c r="A110" s="292"/>
      <c r="B110" s="291" t="s">
        <v>898</v>
      </c>
      <c r="C110" s="290">
        <v>1664.4</v>
      </c>
    </row>
    <row r="111" spans="1:3" ht="15" outlineLevel="3" x14ac:dyDescent="0.2">
      <c r="A111" s="292"/>
      <c r="B111" s="291" t="s">
        <v>899</v>
      </c>
      <c r="C111" s="290">
        <v>387</v>
      </c>
    </row>
    <row r="112" spans="1:3" ht="15" outlineLevel="3" x14ac:dyDescent="0.2">
      <c r="A112" s="292"/>
      <c r="B112" s="291" t="s">
        <v>900</v>
      </c>
      <c r="C112" s="290">
        <v>271.8</v>
      </c>
    </row>
    <row r="113" spans="1:3" ht="15" outlineLevel="3" x14ac:dyDescent="0.2">
      <c r="A113" s="292"/>
      <c r="B113" s="291" t="s">
        <v>901</v>
      </c>
      <c r="C113" s="290">
        <v>184.6</v>
      </c>
    </row>
    <row r="114" spans="1:3" ht="15" outlineLevel="3" x14ac:dyDescent="0.2">
      <c r="A114" s="292"/>
      <c r="B114" s="291" t="s">
        <v>902</v>
      </c>
      <c r="C114" s="290">
        <v>112.3</v>
      </c>
    </row>
    <row r="115" spans="1:3" ht="15" outlineLevel="2" x14ac:dyDescent="0.2">
      <c r="A115" s="292" t="s">
        <v>903</v>
      </c>
      <c r="B115" s="291" t="s">
        <v>1279</v>
      </c>
      <c r="C115" s="290">
        <v>5070.8</v>
      </c>
    </row>
    <row r="116" spans="1:3" ht="15" outlineLevel="3" x14ac:dyDescent="0.2">
      <c r="A116" s="292"/>
      <c r="B116" s="291" t="s">
        <v>906</v>
      </c>
      <c r="C116" s="290">
        <v>1971.7</v>
      </c>
    </row>
    <row r="117" spans="1:3" ht="15" outlineLevel="3" x14ac:dyDescent="0.2">
      <c r="A117" s="292"/>
      <c r="B117" s="291" t="s">
        <v>907</v>
      </c>
      <c r="C117" s="290">
        <v>1063.2</v>
      </c>
    </row>
    <row r="118" spans="1:3" ht="15" outlineLevel="3" x14ac:dyDescent="0.2">
      <c r="A118" s="292"/>
      <c r="B118" s="291" t="s">
        <v>908</v>
      </c>
      <c r="C118" s="290">
        <v>265.2</v>
      </c>
    </row>
    <row r="119" spans="1:3" ht="15" outlineLevel="3" x14ac:dyDescent="0.2">
      <c r="A119" s="292"/>
      <c r="B119" s="291" t="s">
        <v>909</v>
      </c>
      <c r="C119" s="290">
        <v>452.8</v>
      </c>
    </row>
    <row r="120" spans="1:3" ht="15" outlineLevel="3" x14ac:dyDescent="0.2">
      <c r="A120" s="292"/>
      <c r="B120" s="291" t="s">
        <v>910</v>
      </c>
      <c r="C120" s="290">
        <v>282.5</v>
      </c>
    </row>
    <row r="121" spans="1:3" ht="15" outlineLevel="3" x14ac:dyDescent="0.2">
      <c r="A121" s="292"/>
      <c r="B121" s="291" t="s">
        <v>911</v>
      </c>
      <c r="C121" s="290">
        <v>823.7</v>
      </c>
    </row>
    <row r="122" spans="1:3" ht="15" outlineLevel="3" x14ac:dyDescent="0.2">
      <c r="A122" s="292"/>
      <c r="B122" s="291" t="s">
        <v>912</v>
      </c>
      <c r="C122" s="290">
        <v>211.7</v>
      </c>
    </row>
    <row r="123" spans="1:3" ht="15" outlineLevel="2" x14ac:dyDescent="0.2">
      <c r="A123" s="292" t="s">
        <v>913</v>
      </c>
      <c r="B123" s="291" t="s">
        <v>1280</v>
      </c>
      <c r="C123" s="290">
        <v>5766.5</v>
      </c>
    </row>
    <row r="124" spans="1:3" ht="15" outlineLevel="3" x14ac:dyDescent="0.2">
      <c r="A124" s="292"/>
      <c r="B124" s="291" t="s">
        <v>916</v>
      </c>
      <c r="C124" s="290">
        <v>2235.3000000000002</v>
      </c>
    </row>
    <row r="125" spans="1:3" ht="15" outlineLevel="3" x14ac:dyDescent="0.2">
      <c r="A125" s="292"/>
      <c r="B125" s="291" t="s">
        <v>917</v>
      </c>
      <c r="C125" s="290">
        <v>268</v>
      </c>
    </row>
    <row r="126" spans="1:3" ht="15" outlineLevel="3" x14ac:dyDescent="0.2">
      <c r="A126" s="292"/>
      <c r="B126" s="291" t="s">
        <v>918</v>
      </c>
      <c r="C126" s="290">
        <v>1543.7</v>
      </c>
    </row>
    <row r="127" spans="1:3" ht="15" outlineLevel="3" x14ac:dyDescent="0.2">
      <c r="A127" s="292"/>
      <c r="B127" s="291" t="s">
        <v>919</v>
      </c>
      <c r="C127" s="290">
        <v>585.70000000000005</v>
      </c>
    </row>
    <row r="128" spans="1:3" ht="15" outlineLevel="3" x14ac:dyDescent="0.2">
      <c r="A128" s="292"/>
      <c r="B128" s="291" t="s">
        <v>920</v>
      </c>
      <c r="C128" s="290">
        <v>330.5</v>
      </c>
    </row>
    <row r="129" spans="1:3" ht="15" outlineLevel="3" x14ac:dyDescent="0.2">
      <c r="A129" s="292"/>
      <c r="B129" s="291" t="s">
        <v>921</v>
      </c>
      <c r="C129" s="290">
        <v>337.2</v>
      </c>
    </row>
    <row r="130" spans="1:3" ht="15" outlineLevel="3" x14ac:dyDescent="0.2">
      <c r="A130" s="292"/>
      <c r="B130" s="291" t="s">
        <v>922</v>
      </c>
      <c r="C130" s="290">
        <v>466.1</v>
      </c>
    </row>
    <row r="131" spans="1:3" ht="15" outlineLevel="2" x14ac:dyDescent="0.2">
      <c r="A131" s="292" t="s">
        <v>923</v>
      </c>
      <c r="B131" s="291" t="s">
        <v>1281</v>
      </c>
      <c r="C131" s="290">
        <v>3272.1</v>
      </c>
    </row>
    <row r="132" spans="1:3" ht="15" outlineLevel="3" x14ac:dyDescent="0.2">
      <c r="A132" s="292"/>
      <c r="B132" s="291" t="s">
        <v>3324</v>
      </c>
      <c r="C132" s="290">
        <v>1477.5</v>
      </c>
    </row>
    <row r="133" spans="1:3" ht="15" outlineLevel="3" x14ac:dyDescent="0.2">
      <c r="A133" s="292"/>
      <c r="B133" s="291" t="s">
        <v>927</v>
      </c>
      <c r="C133" s="290">
        <v>442.9</v>
      </c>
    </row>
    <row r="134" spans="1:3" ht="15" outlineLevel="3" x14ac:dyDescent="0.2">
      <c r="A134" s="292"/>
      <c r="B134" s="291" t="s">
        <v>3325</v>
      </c>
      <c r="C134" s="290">
        <v>376.8</v>
      </c>
    </row>
    <row r="135" spans="1:3" ht="15" outlineLevel="3" x14ac:dyDescent="0.2">
      <c r="A135" s="292"/>
      <c r="B135" s="291" t="s">
        <v>929</v>
      </c>
      <c r="C135" s="290">
        <v>564.29999999999995</v>
      </c>
    </row>
    <row r="136" spans="1:3" ht="15" outlineLevel="3" x14ac:dyDescent="0.2">
      <c r="A136" s="292"/>
      <c r="B136" s="291" t="s">
        <v>930</v>
      </c>
      <c r="C136" s="290">
        <v>410.6</v>
      </c>
    </row>
    <row r="137" spans="1:3" ht="15" outlineLevel="2" x14ac:dyDescent="0.2">
      <c r="A137" s="292" t="s">
        <v>931</v>
      </c>
      <c r="B137" s="291" t="s">
        <v>1282</v>
      </c>
      <c r="C137" s="290">
        <v>6872.6</v>
      </c>
    </row>
    <row r="138" spans="1:3" ht="15" outlineLevel="3" x14ac:dyDescent="0.2">
      <c r="A138" s="292"/>
      <c r="B138" s="291" t="s">
        <v>3326</v>
      </c>
      <c r="C138" s="290">
        <v>3102.7</v>
      </c>
    </row>
    <row r="139" spans="1:3" ht="15" outlineLevel="3" x14ac:dyDescent="0.2">
      <c r="A139" s="292"/>
      <c r="B139" s="291" t="s">
        <v>935</v>
      </c>
      <c r="C139" s="290">
        <v>268.39999999999998</v>
      </c>
    </row>
    <row r="140" spans="1:3" ht="15" outlineLevel="3" x14ac:dyDescent="0.2">
      <c r="A140" s="292"/>
      <c r="B140" s="291" t="s">
        <v>936</v>
      </c>
      <c r="C140" s="290">
        <v>768.6</v>
      </c>
    </row>
    <row r="141" spans="1:3" ht="15" outlineLevel="3" x14ac:dyDescent="0.2">
      <c r="A141" s="292"/>
      <c r="B141" s="291" t="s">
        <v>937</v>
      </c>
      <c r="C141" s="290">
        <v>270.60000000000002</v>
      </c>
    </row>
    <row r="142" spans="1:3" ht="15" outlineLevel="3" x14ac:dyDescent="0.2">
      <c r="A142" s="292"/>
      <c r="B142" s="291" t="s">
        <v>938</v>
      </c>
      <c r="C142" s="290">
        <v>615.4</v>
      </c>
    </row>
    <row r="143" spans="1:3" ht="15" outlineLevel="3" x14ac:dyDescent="0.2">
      <c r="A143" s="292"/>
      <c r="B143" s="291" t="s">
        <v>939</v>
      </c>
      <c r="C143" s="290">
        <v>256.8</v>
      </c>
    </row>
    <row r="144" spans="1:3" ht="15" outlineLevel="3" x14ac:dyDescent="0.2">
      <c r="A144" s="292"/>
      <c r="B144" s="291" t="s">
        <v>940</v>
      </c>
      <c r="C144" s="290">
        <v>434.6</v>
      </c>
    </row>
    <row r="145" spans="1:3" ht="15" outlineLevel="3" x14ac:dyDescent="0.2">
      <c r="A145" s="292"/>
      <c r="B145" s="291" t="s">
        <v>941</v>
      </c>
      <c r="C145" s="290">
        <v>184.7</v>
      </c>
    </row>
    <row r="146" spans="1:3" ht="15" outlineLevel="3" x14ac:dyDescent="0.2">
      <c r="A146" s="292"/>
      <c r="B146" s="291" t="s">
        <v>942</v>
      </c>
      <c r="C146" s="290">
        <v>341.3</v>
      </c>
    </row>
    <row r="147" spans="1:3" ht="15" outlineLevel="3" x14ac:dyDescent="0.2">
      <c r="A147" s="292"/>
      <c r="B147" s="291" t="s">
        <v>943</v>
      </c>
      <c r="C147" s="290">
        <v>629.5</v>
      </c>
    </row>
    <row r="148" spans="1:3" ht="15" outlineLevel="2" x14ac:dyDescent="0.2">
      <c r="A148" s="292" t="s">
        <v>944</v>
      </c>
      <c r="B148" s="291" t="s">
        <v>1283</v>
      </c>
      <c r="C148" s="290">
        <v>11281.7</v>
      </c>
    </row>
    <row r="149" spans="1:3" ht="15" outlineLevel="3" x14ac:dyDescent="0.2">
      <c r="A149" s="292"/>
      <c r="B149" s="291" t="s">
        <v>947</v>
      </c>
      <c r="C149" s="290">
        <v>356.7</v>
      </c>
    </row>
    <row r="150" spans="1:3" ht="15" outlineLevel="3" x14ac:dyDescent="0.2">
      <c r="A150" s="292"/>
      <c r="B150" s="291" t="s">
        <v>948</v>
      </c>
      <c r="C150" s="290">
        <v>510.3</v>
      </c>
    </row>
    <row r="151" spans="1:3" ht="15" outlineLevel="3" x14ac:dyDescent="0.2">
      <c r="A151" s="292"/>
      <c r="B151" s="291" t="s">
        <v>949</v>
      </c>
      <c r="C151" s="290">
        <v>551.79999999999995</v>
      </c>
    </row>
    <row r="152" spans="1:3" ht="15" outlineLevel="3" x14ac:dyDescent="0.2">
      <c r="A152" s="292"/>
      <c r="B152" s="291" t="s">
        <v>950</v>
      </c>
      <c r="C152" s="290">
        <v>736.9</v>
      </c>
    </row>
    <row r="153" spans="1:3" ht="15" outlineLevel="3" x14ac:dyDescent="0.2">
      <c r="A153" s="292"/>
      <c r="B153" s="291" t="s">
        <v>951</v>
      </c>
      <c r="C153" s="290">
        <v>881.6</v>
      </c>
    </row>
    <row r="154" spans="1:3" ht="15" outlineLevel="3" x14ac:dyDescent="0.2">
      <c r="A154" s="292"/>
      <c r="B154" s="291" t="s">
        <v>952</v>
      </c>
      <c r="C154" s="290">
        <v>611.70000000000005</v>
      </c>
    </row>
    <row r="155" spans="1:3" ht="15" outlineLevel="3" x14ac:dyDescent="0.2">
      <c r="A155" s="292"/>
      <c r="B155" s="291" t="s">
        <v>953</v>
      </c>
      <c r="C155" s="290">
        <v>739.6</v>
      </c>
    </row>
    <row r="156" spans="1:3" ht="15" outlineLevel="3" x14ac:dyDescent="0.2">
      <c r="A156" s="292"/>
      <c r="B156" s="291" t="s">
        <v>954</v>
      </c>
      <c r="C156" s="290">
        <v>344.2</v>
      </c>
    </row>
    <row r="157" spans="1:3" ht="15" outlineLevel="3" x14ac:dyDescent="0.2">
      <c r="A157" s="292"/>
      <c r="B157" s="291" t="s">
        <v>955</v>
      </c>
      <c r="C157" s="290">
        <v>722.8</v>
      </c>
    </row>
    <row r="158" spans="1:3" ht="15" outlineLevel="3" x14ac:dyDescent="0.2">
      <c r="A158" s="292"/>
      <c r="B158" s="291" t="s">
        <v>956</v>
      </c>
      <c r="C158" s="290">
        <v>214.9</v>
      </c>
    </row>
    <row r="159" spans="1:3" ht="15" outlineLevel="3" x14ac:dyDescent="0.2">
      <c r="A159" s="292"/>
      <c r="B159" s="291" t="s">
        <v>957</v>
      </c>
      <c r="C159" s="290">
        <v>650.4</v>
      </c>
    </row>
    <row r="160" spans="1:3" ht="15" outlineLevel="3" x14ac:dyDescent="0.2">
      <c r="A160" s="292"/>
      <c r="B160" s="291" t="s">
        <v>958</v>
      </c>
      <c r="C160" s="290">
        <v>779.1</v>
      </c>
    </row>
    <row r="161" spans="1:3" ht="15" outlineLevel="3" x14ac:dyDescent="0.2">
      <c r="A161" s="292"/>
      <c r="B161" s="291" t="s">
        <v>959</v>
      </c>
      <c r="C161" s="290">
        <v>584.29999999999995</v>
      </c>
    </row>
    <row r="162" spans="1:3" ht="15" outlineLevel="3" x14ac:dyDescent="0.2">
      <c r="A162" s="292"/>
      <c r="B162" s="291" t="s">
        <v>960</v>
      </c>
      <c r="C162" s="290">
        <v>639.29999999999995</v>
      </c>
    </row>
    <row r="163" spans="1:3" ht="15" outlineLevel="3" x14ac:dyDescent="0.2">
      <c r="A163" s="292"/>
      <c r="B163" s="291" t="s">
        <v>961</v>
      </c>
      <c r="C163" s="290">
        <v>565.6</v>
      </c>
    </row>
    <row r="164" spans="1:3" ht="15" outlineLevel="3" x14ac:dyDescent="0.2">
      <c r="A164" s="292"/>
      <c r="B164" s="291" t="s">
        <v>962</v>
      </c>
      <c r="C164" s="290">
        <v>954.9</v>
      </c>
    </row>
    <row r="165" spans="1:3" ht="15" outlineLevel="3" x14ac:dyDescent="0.2">
      <c r="A165" s="292"/>
      <c r="B165" s="291" t="s">
        <v>963</v>
      </c>
      <c r="C165" s="290">
        <v>591.4</v>
      </c>
    </row>
    <row r="166" spans="1:3" ht="15" outlineLevel="3" x14ac:dyDescent="0.2">
      <c r="A166" s="292"/>
      <c r="B166" s="291" t="s">
        <v>964</v>
      </c>
      <c r="C166" s="290">
        <v>541.70000000000005</v>
      </c>
    </row>
    <row r="167" spans="1:3" ht="15" outlineLevel="3" x14ac:dyDescent="0.2">
      <c r="A167" s="292"/>
      <c r="B167" s="291" t="s">
        <v>965</v>
      </c>
      <c r="C167" s="290">
        <v>304.5</v>
      </c>
    </row>
    <row r="168" spans="1:3" ht="15" outlineLevel="2" x14ac:dyDescent="0.2">
      <c r="A168" s="292" t="s">
        <v>966</v>
      </c>
      <c r="B168" s="291" t="s">
        <v>1284</v>
      </c>
      <c r="C168" s="290">
        <v>5697.1</v>
      </c>
    </row>
    <row r="169" spans="1:3" ht="15" outlineLevel="3" x14ac:dyDescent="0.2">
      <c r="A169" s="292"/>
      <c r="B169" s="291" t="s">
        <v>969</v>
      </c>
      <c r="C169" s="290">
        <v>4329.7</v>
      </c>
    </row>
    <row r="170" spans="1:3" ht="15" outlineLevel="3" x14ac:dyDescent="0.2">
      <c r="A170" s="292"/>
      <c r="B170" s="291" t="s">
        <v>970</v>
      </c>
      <c r="C170" s="290">
        <v>667.4</v>
      </c>
    </row>
    <row r="171" spans="1:3" ht="15" outlineLevel="3" x14ac:dyDescent="0.2">
      <c r="A171" s="292"/>
      <c r="B171" s="291" t="s">
        <v>971</v>
      </c>
      <c r="C171" s="290">
        <v>138.80000000000001</v>
      </c>
    </row>
    <row r="172" spans="1:3" ht="15" outlineLevel="3" x14ac:dyDescent="0.2">
      <c r="A172" s="292"/>
      <c r="B172" s="291" t="s">
        <v>972</v>
      </c>
      <c r="C172" s="290">
        <v>205.2</v>
      </c>
    </row>
    <row r="173" spans="1:3" ht="15" outlineLevel="3" x14ac:dyDescent="0.2">
      <c r="A173" s="292"/>
      <c r="B173" s="291" t="s">
        <v>973</v>
      </c>
      <c r="C173" s="290">
        <v>356</v>
      </c>
    </row>
    <row r="174" spans="1:3" ht="15" outlineLevel="2" x14ac:dyDescent="0.2">
      <c r="A174" s="292" t="s">
        <v>974</v>
      </c>
      <c r="B174" s="291" t="s">
        <v>1285</v>
      </c>
      <c r="C174" s="290">
        <v>11232.2</v>
      </c>
    </row>
    <row r="175" spans="1:3" ht="15" outlineLevel="3" x14ac:dyDescent="0.2">
      <c r="A175" s="292"/>
      <c r="B175" s="291" t="s">
        <v>977</v>
      </c>
      <c r="C175" s="290">
        <v>5159.3999999999996</v>
      </c>
    </row>
    <row r="176" spans="1:3" ht="15" outlineLevel="3" x14ac:dyDescent="0.2">
      <c r="A176" s="292"/>
      <c r="B176" s="291" t="s">
        <v>978</v>
      </c>
      <c r="C176" s="290">
        <v>918.3</v>
      </c>
    </row>
    <row r="177" spans="1:3" ht="15" outlineLevel="3" x14ac:dyDescent="0.2">
      <c r="A177" s="292"/>
      <c r="B177" s="291" t="s">
        <v>979</v>
      </c>
      <c r="C177" s="290">
        <v>2111.1999999999998</v>
      </c>
    </row>
    <row r="178" spans="1:3" ht="15" outlineLevel="3" x14ac:dyDescent="0.2">
      <c r="A178" s="292"/>
      <c r="B178" s="291" t="s">
        <v>980</v>
      </c>
      <c r="C178" s="290">
        <v>908.5</v>
      </c>
    </row>
    <row r="179" spans="1:3" ht="15" outlineLevel="3" x14ac:dyDescent="0.2">
      <c r="A179" s="292"/>
      <c r="B179" s="291" t="s">
        <v>981</v>
      </c>
      <c r="C179" s="290">
        <v>221.2</v>
      </c>
    </row>
    <row r="180" spans="1:3" ht="15" outlineLevel="3" x14ac:dyDescent="0.2">
      <c r="A180" s="292"/>
      <c r="B180" s="291" t="s">
        <v>982</v>
      </c>
      <c r="C180" s="290">
        <v>997.4</v>
      </c>
    </row>
    <row r="181" spans="1:3" ht="15" outlineLevel="3" x14ac:dyDescent="0.2">
      <c r="A181" s="292"/>
      <c r="B181" s="291" t="s">
        <v>983</v>
      </c>
      <c r="C181" s="290">
        <v>268</v>
      </c>
    </row>
    <row r="182" spans="1:3" ht="15" outlineLevel="3" x14ac:dyDescent="0.2">
      <c r="A182" s="292"/>
      <c r="B182" s="291" t="s">
        <v>984</v>
      </c>
      <c r="C182" s="290">
        <v>648.20000000000005</v>
      </c>
    </row>
    <row r="183" spans="1:3" ht="15" outlineLevel="2" x14ac:dyDescent="0.2">
      <c r="A183" s="292" t="s">
        <v>985</v>
      </c>
      <c r="B183" s="291" t="s">
        <v>1286</v>
      </c>
      <c r="C183" s="290">
        <v>7679.1</v>
      </c>
    </row>
    <row r="184" spans="1:3" ht="15" outlineLevel="3" x14ac:dyDescent="0.2">
      <c r="A184" s="292"/>
      <c r="B184" s="291" t="s">
        <v>988</v>
      </c>
      <c r="C184" s="290">
        <v>2917</v>
      </c>
    </row>
    <row r="185" spans="1:3" ht="15" outlineLevel="3" x14ac:dyDescent="0.2">
      <c r="A185" s="292"/>
      <c r="B185" s="291" t="s">
        <v>989</v>
      </c>
      <c r="C185" s="290">
        <v>1415.5</v>
      </c>
    </row>
    <row r="186" spans="1:3" ht="15" outlineLevel="3" x14ac:dyDescent="0.2">
      <c r="A186" s="292"/>
      <c r="B186" s="291" t="s">
        <v>990</v>
      </c>
      <c r="C186" s="290">
        <v>234.7</v>
      </c>
    </row>
    <row r="187" spans="1:3" ht="15" outlineLevel="3" x14ac:dyDescent="0.2">
      <c r="A187" s="292"/>
      <c r="B187" s="291" t="s">
        <v>991</v>
      </c>
      <c r="C187" s="290">
        <v>421.7</v>
      </c>
    </row>
    <row r="188" spans="1:3" ht="15" outlineLevel="3" x14ac:dyDescent="0.2">
      <c r="A188" s="292"/>
      <c r="B188" s="291" t="s">
        <v>992</v>
      </c>
      <c r="C188" s="290">
        <v>218.4</v>
      </c>
    </row>
    <row r="189" spans="1:3" ht="15" outlineLevel="3" x14ac:dyDescent="0.2">
      <c r="A189" s="292"/>
      <c r="B189" s="291" t="s">
        <v>993</v>
      </c>
      <c r="C189" s="290">
        <v>402.8</v>
      </c>
    </row>
    <row r="190" spans="1:3" ht="15" outlineLevel="3" x14ac:dyDescent="0.2">
      <c r="A190" s="292"/>
      <c r="B190" s="291" t="s">
        <v>994</v>
      </c>
      <c r="C190" s="290">
        <v>200.2</v>
      </c>
    </row>
    <row r="191" spans="1:3" ht="15" outlineLevel="3" x14ac:dyDescent="0.2">
      <c r="A191" s="292"/>
      <c r="B191" s="291" t="s">
        <v>995</v>
      </c>
      <c r="C191" s="290">
        <v>281.7</v>
      </c>
    </row>
    <row r="192" spans="1:3" ht="15" outlineLevel="3" x14ac:dyDescent="0.2">
      <c r="A192" s="292"/>
      <c r="B192" s="291" t="s">
        <v>996</v>
      </c>
      <c r="C192" s="290">
        <v>305.2</v>
      </c>
    </row>
    <row r="193" spans="1:3" ht="15" outlineLevel="3" x14ac:dyDescent="0.2">
      <c r="A193" s="292"/>
      <c r="B193" s="291" t="s">
        <v>997</v>
      </c>
      <c r="C193" s="290">
        <v>277.2</v>
      </c>
    </row>
    <row r="194" spans="1:3" ht="15" outlineLevel="3" x14ac:dyDescent="0.2">
      <c r="A194" s="292"/>
      <c r="B194" s="291" t="s">
        <v>871</v>
      </c>
      <c r="C194" s="290">
        <v>208.3</v>
      </c>
    </row>
    <row r="195" spans="1:3" ht="15" outlineLevel="3" x14ac:dyDescent="0.2">
      <c r="A195" s="292"/>
      <c r="B195" s="291" t="s">
        <v>998</v>
      </c>
      <c r="C195" s="290">
        <v>220.6</v>
      </c>
    </row>
    <row r="196" spans="1:3" ht="15" outlineLevel="3" x14ac:dyDescent="0.2">
      <c r="A196" s="292"/>
      <c r="B196" s="291" t="s">
        <v>3327</v>
      </c>
      <c r="C196" s="290">
        <v>575.79999999999995</v>
      </c>
    </row>
    <row r="197" spans="1:3" ht="15" outlineLevel="2" x14ac:dyDescent="0.2">
      <c r="A197" s="292" t="s">
        <v>974</v>
      </c>
      <c r="B197" s="291" t="s">
        <v>1287</v>
      </c>
      <c r="C197" s="290">
        <v>7677.2</v>
      </c>
    </row>
    <row r="198" spans="1:3" ht="15" outlineLevel="3" x14ac:dyDescent="0.2">
      <c r="A198" s="292"/>
      <c r="B198" s="291" t="s">
        <v>1003</v>
      </c>
      <c r="C198" s="290">
        <v>5692.6</v>
      </c>
    </row>
    <row r="199" spans="1:3" ht="15" outlineLevel="3" x14ac:dyDescent="0.2">
      <c r="A199" s="292"/>
      <c r="B199" s="291" t="s">
        <v>1004</v>
      </c>
      <c r="C199" s="290">
        <v>201.9</v>
      </c>
    </row>
    <row r="200" spans="1:3" ht="15" outlineLevel="3" x14ac:dyDescent="0.2">
      <c r="A200" s="292"/>
      <c r="B200" s="291" t="s">
        <v>1005</v>
      </c>
      <c r="C200" s="290">
        <v>184.2</v>
      </c>
    </row>
    <row r="201" spans="1:3" ht="15" outlineLevel="3" x14ac:dyDescent="0.2">
      <c r="A201" s="292"/>
      <c r="B201" s="291" t="s">
        <v>1006</v>
      </c>
      <c r="C201" s="290">
        <v>275.10000000000002</v>
      </c>
    </row>
    <row r="202" spans="1:3" ht="15" outlineLevel="3" x14ac:dyDescent="0.2">
      <c r="A202" s="292"/>
      <c r="B202" s="291" t="s">
        <v>1007</v>
      </c>
      <c r="C202" s="290">
        <v>220.3</v>
      </c>
    </row>
    <row r="203" spans="1:3" ht="15" outlineLevel="3" x14ac:dyDescent="0.2">
      <c r="A203" s="292"/>
      <c r="B203" s="291" t="s">
        <v>1008</v>
      </c>
      <c r="C203" s="290">
        <v>441.1</v>
      </c>
    </row>
    <row r="204" spans="1:3" ht="15" outlineLevel="3" x14ac:dyDescent="0.2">
      <c r="A204" s="292"/>
      <c r="B204" s="291" t="s">
        <v>1009</v>
      </c>
      <c r="C204" s="290">
        <v>185.7</v>
      </c>
    </row>
    <row r="205" spans="1:3" ht="15" outlineLevel="3" x14ac:dyDescent="0.2">
      <c r="A205" s="292"/>
      <c r="B205" s="291" t="s">
        <v>1010</v>
      </c>
      <c r="C205" s="290">
        <v>288.89999999999998</v>
      </c>
    </row>
    <row r="206" spans="1:3" ht="15" outlineLevel="3" x14ac:dyDescent="0.2">
      <c r="A206" s="292"/>
      <c r="B206" s="291" t="s">
        <v>1011</v>
      </c>
      <c r="C206" s="290">
        <v>187.4</v>
      </c>
    </row>
    <row r="207" spans="1:3" ht="15" outlineLevel="2" x14ac:dyDescent="0.2">
      <c r="A207" s="292" t="s">
        <v>1012</v>
      </c>
      <c r="B207" s="291" t="s">
        <v>1288</v>
      </c>
      <c r="C207" s="290">
        <v>4033</v>
      </c>
    </row>
    <row r="208" spans="1:3" ht="15" outlineLevel="3" x14ac:dyDescent="0.2">
      <c r="A208" s="292"/>
      <c r="B208" s="291" t="s">
        <v>1015</v>
      </c>
      <c r="C208" s="290">
        <v>1552.1</v>
      </c>
    </row>
    <row r="209" spans="1:3" ht="15" outlineLevel="3" x14ac:dyDescent="0.2">
      <c r="A209" s="292"/>
      <c r="B209" s="291" t="s">
        <v>1016</v>
      </c>
      <c r="C209" s="290">
        <v>597.79999999999995</v>
      </c>
    </row>
    <row r="210" spans="1:3" ht="15" outlineLevel="3" x14ac:dyDescent="0.2">
      <c r="A210" s="292"/>
      <c r="B210" s="291" t="s">
        <v>1017</v>
      </c>
      <c r="C210" s="290">
        <v>505.3</v>
      </c>
    </row>
    <row r="211" spans="1:3" ht="15" outlineLevel="3" x14ac:dyDescent="0.2">
      <c r="A211" s="292"/>
      <c r="B211" s="291" t="s">
        <v>1018</v>
      </c>
      <c r="C211" s="290">
        <v>489.7</v>
      </c>
    </row>
    <row r="212" spans="1:3" ht="15" outlineLevel="3" x14ac:dyDescent="0.2">
      <c r="A212" s="292"/>
      <c r="B212" s="291" t="s">
        <v>1019</v>
      </c>
      <c r="C212" s="290">
        <v>888.1</v>
      </c>
    </row>
    <row r="213" spans="1:3" ht="15" outlineLevel="2" x14ac:dyDescent="0.2">
      <c r="A213" s="292" t="s">
        <v>1020</v>
      </c>
      <c r="B213" s="291" t="s">
        <v>1289</v>
      </c>
      <c r="C213" s="290">
        <v>4299.7</v>
      </c>
    </row>
    <row r="214" spans="1:3" ht="15" outlineLevel="3" x14ac:dyDescent="0.2">
      <c r="A214" s="292"/>
      <c r="B214" s="291" t="s">
        <v>1023</v>
      </c>
      <c r="C214" s="290">
        <v>1884.2</v>
      </c>
    </row>
    <row r="215" spans="1:3" ht="15" outlineLevel="3" x14ac:dyDescent="0.2">
      <c r="A215" s="292"/>
      <c r="B215" s="291" t="s">
        <v>927</v>
      </c>
      <c r="C215" s="290">
        <v>227.2</v>
      </c>
    </row>
    <row r="216" spans="1:3" ht="15" outlineLevel="3" x14ac:dyDescent="0.2">
      <c r="A216" s="292"/>
      <c r="B216" s="291" t="s">
        <v>1024</v>
      </c>
      <c r="C216" s="290">
        <v>214.2</v>
      </c>
    </row>
    <row r="217" spans="1:3" ht="15" outlineLevel="3" x14ac:dyDescent="0.2">
      <c r="A217" s="292"/>
      <c r="B217" s="291" t="s">
        <v>900</v>
      </c>
      <c r="C217" s="290">
        <v>545.1</v>
      </c>
    </row>
    <row r="218" spans="1:3" ht="15" outlineLevel="3" x14ac:dyDescent="0.2">
      <c r="A218" s="292"/>
      <c r="B218" s="291" t="s">
        <v>1025</v>
      </c>
      <c r="C218" s="290">
        <v>246.1</v>
      </c>
    </row>
    <row r="219" spans="1:3" ht="15" outlineLevel="3" x14ac:dyDescent="0.2">
      <c r="A219" s="292"/>
      <c r="B219" s="291" t="s">
        <v>1026</v>
      </c>
      <c r="C219" s="290">
        <v>453</v>
      </c>
    </row>
    <row r="220" spans="1:3" ht="15" outlineLevel="3" x14ac:dyDescent="0.2">
      <c r="A220" s="292"/>
      <c r="B220" s="291" t="s">
        <v>1027</v>
      </c>
      <c r="C220" s="290">
        <v>411.3</v>
      </c>
    </row>
    <row r="221" spans="1:3" ht="15" outlineLevel="3" x14ac:dyDescent="0.2">
      <c r="A221" s="292"/>
      <c r="B221" s="291" t="s">
        <v>1028</v>
      </c>
      <c r="C221" s="290">
        <v>318.60000000000002</v>
      </c>
    </row>
    <row r="222" spans="1:3" ht="15" outlineLevel="2" x14ac:dyDescent="0.2">
      <c r="A222" s="292" t="s">
        <v>1029</v>
      </c>
      <c r="B222" s="291" t="s">
        <v>1290</v>
      </c>
      <c r="C222" s="290">
        <v>5969.1</v>
      </c>
    </row>
    <row r="223" spans="1:3" ht="15" outlineLevel="3" x14ac:dyDescent="0.2">
      <c r="A223" s="292"/>
      <c r="B223" s="291" t="s">
        <v>1032</v>
      </c>
      <c r="C223" s="290">
        <v>3696.2</v>
      </c>
    </row>
    <row r="224" spans="1:3" ht="15" outlineLevel="3" x14ac:dyDescent="0.2">
      <c r="A224" s="292"/>
      <c r="B224" s="291" t="s">
        <v>1033</v>
      </c>
      <c r="C224" s="290">
        <v>1219.2</v>
      </c>
    </row>
    <row r="225" spans="1:3" ht="15" outlineLevel="3" x14ac:dyDescent="0.2">
      <c r="A225" s="292"/>
      <c r="B225" s="291" t="s">
        <v>1034</v>
      </c>
      <c r="C225" s="290">
        <v>242.3</v>
      </c>
    </row>
    <row r="226" spans="1:3" ht="15" outlineLevel="3" x14ac:dyDescent="0.2">
      <c r="A226" s="292"/>
      <c r="B226" s="291" t="s">
        <v>1035</v>
      </c>
      <c r="C226" s="290">
        <v>300.3</v>
      </c>
    </row>
    <row r="227" spans="1:3" ht="15" outlineLevel="3" x14ac:dyDescent="0.2">
      <c r="A227" s="292"/>
      <c r="B227" s="291" t="s">
        <v>1036</v>
      </c>
      <c r="C227" s="290">
        <v>511.1</v>
      </c>
    </row>
    <row r="228" spans="1:3" ht="15" outlineLevel="2" x14ac:dyDescent="0.2">
      <c r="A228" s="292" t="s">
        <v>1037</v>
      </c>
      <c r="B228" s="291" t="s">
        <v>1291</v>
      </c>
      <c r="C228" s="290">
        <v>25701.5</v>
      </c>
    </row>
    <row r="229" spans="1:3" ht="15" outlineLevel="3" x14ac:dyDescent="0.2">
      <c r="A229" s="292"/>
      <c r="B229" s="291" t="s">
        <v>3328</v>
      </c>
      <c r="C229" s="290">
        <v>2688.3</v>
      </c>
    </row>
    <row r="230" spans="1:3" ht="15" outlineLevel="3" x14ac:dyDescent="0.2">
      <c r="A230" s="292"/>
      <c r="B230" s="291" t="s">
        <v>1041</v>
      </c>
      <c r="C230" s="290">
        <v>2487.3000000000002</v>
      </c>
    </row>
    <row r="231" spans="1:3" ht="15" outlineLevel="3" x14ac:dyDescent="0.2">
      <c r="A231" s="292"/>
      <c r="B231" s="291" t="s">
        <v>1042</v>
      </c>
      <c r="C231" s="290">
        <v>1025.4000000000001</v>
      </c>
    </row>
    <row r="232" spans="1:3" ht="15" outlineLevel="3" x14ac:dyDescent="0.2">
      <c r="A232" s="292"/>
      <c r="B232" s="291" t="s">
        <v>1043</v>
      </c>
      <c r="C232" s="290">
        <v>1561</v>
      </c>
    </row>
    <row r="233" spans="1:3" ht="15" outlineLevel="3" x14ac:dyDescent="0.2">
      <c r="A233" s="292"/>
      <c r="B233" s="291" t="s">
        <v>1044</v>
      </c>
      <c r="C233" s="290">
        <v>2235.9</v>
      </c>
    </row>
    <row r="234" spans="1:3" ht="15" outlineLevel="3" x14ac:dyDescent="0.2">
      <c r="A234" s="292"/>
      <c r="B234" s="291" t="s">
        <v>1045</v>
      </c>
      <c r="C234" s="290">
        <v>409.7</v>
      </c>
    </row>
    <row r="235" spans="1:3" ht="15" outlineLevel="3" x14ac:dyDescent="0.2">
      <c r="A235" s="292"/>
      <c r="B235" s="291" t="s">
        <v>1046</v>
      </c>
      <c r="C235" s="290">
        <v>2790.5</v>
      </c>
    </row>
    <row r="236" spans="1:3" ht="15" outlineLevel="3" x14ac:dyDescent="0.2">
      <c r="A236" s="292"/>
      <c r="B236" s="291" t="s">
        <v>1047</v>
      </c>
      <c r="C236" s="290">
        <v>2374.6</v>
      </c>
    </row>
    <row r="237" spans="1:3" ht="15" outlineLevel="3" x14ac:dyDescent="0.2">
      <c r="A237" s="292"/>
      <c r="B237" s="291" t="s">
        <v>1048</v>
      </c>
      <c r="C237" s="290">
        <v>2863.6</v>
      </c>
    </row>
    <row r="238" spans="1:3" ht="15" outlineLevel="3" x14ac:dyDescent="0.2">
      <c r="A238" s="292"/>
      <c r="B238" s="291" t="s">
        <v>1049</v>
      </c>
      <c r="C238" s="290">
        <v>2468.1999999999998</v>
      </c>
    </row>
    <row r="239" spans="1:3" ht="15" outlineLevel="3" x14ac:dyDescent="0.2">
      <c r="A239" s="292"/>
      <c r="B239" s="291" t="s">
        <v>1050</v>
      </c>
      <c r="C239" s="290">
        <v>421.2</v>
      </c>
    </row>
    <row r="240" spans="1:3" ht="15" outlineLevel="3" x14ac:dyDescent="0.2">
      <c r="A240" s="292"/>
      <c r="B240" s="291" t="s">
        <v>1051</v>
      </c>
      <c r="C240" s="290">
        <v>652.70000000000005</v>
      </c>
    </row>
    <row r="241" spans="1:3" ht="15" outlineLevel="3" x14ac:dyDescent="0.2">
      <c r="A241" s="292"/>
      <c r="B241" s="291" t="s">
        <v>1053</v>
      </c>
      <c r="C241" s="290">
        <v>1563.8</v>
      </c>
    </row>
    <row r="242" spans="1:3" ht="15" outlineLevel="3" x14ac:dyDescent="0.2">
      <c r="A242" s="292"/>
      <c r="B242" s="291" t="s">
        <v>1054</v>
      </c>
      <c r="C242" s="290">
        <v>1142.5999999999999</v>
      </c>
    </row>
    <row r="243" spans="1:3" ht="15" outlineLevel="3" x14ac:dyDescent="0.2">
      <c r="A243" s="292"/>
      <c r="B243" s="291" t="s">
        <v>1055</v>
      </c>
      <c r="C243" s="290">
        <v>346.8</v>
      </c>
    </row>
    <row r="244" spans="1:3" ht="15" outlineLevel="3" x14ac:dyDescent="0.2">
      <c r="A244" s="292"/>
      <c r="B244" s="291" t="s">
        <v>1056</v>
      </c>
      <c r="C244" s="290">
        <v>669.9</v>
      </c>
    </row>
    <row r="245" spans="1:3" ht="15" outlineLevel="2" x14ac:dyDescent="0.2">
      <c r="A245" s="292" t="s">
        <v>1057</v>
      </c>
      <c r="B245" s="291" t="s">
        <v>1292</v>
      </c>
      <c r="C245" s="290">
        <v>3793.6</v>
      </c>
    </row>
    <row r="246" spans="1:3" ht="15" outlineLevel="3" x14ac:dyDescent="0.2">
      <c r="A246" s="292"/>
      <c r="B246" s="291" t="s">
        <v>1060</v>
      </c>
      <c r="C246" s="290">
        <v>1902.7</v>
      </c>
    </row>
    <row r="247" spans="1:3" ht="15" outlineLevel="3" x14ac:dyDescent="0.2">
      <c r="A247" s="292"/>
      <c r="B247" s="291" t="s">
        <v>1061</v>
      </c>
      <c r="C247" s="290">
        <v>750.5</v>
      </c>
    </row>
    <row r="248" spans="1:3" ht="15" outlineLevel="3" x14ac:dyDescent="0.2">
      <c r="A248" s="292"/>
      <c r="B248" s="291" t="s">
        <v>1062</v>
      </c>
      <c r="C248" s="290">
        <v>580</v>
      </c>
    </row>
    <row r="249" spans="1:3" ht="15" outlineLevel="3" x14ac:dyDescent="0.2">
      <c r="A249" s="292"/>
      <c r="B249" s="291" t="s">
        <v>1063</v>
      </c>
      <c r="C249" s="290">
        <v>560.4</v>
      </c>
    </row>
    <row r="250" spans="1:3" ht="15" outlineLevel="2" x14ac:dyDescent="0.2">
      <c r="A250" s="292" t="s">
        <v>1064</v>
      </c>
      <c r="B250" s="291" t="s">
        <v>1293</v>
      </c>
      <c r="C250" s="290">
        <v>4422.6000000000004</v>
      </c>
    </row>
    <row r="251" spans="1:3" ht="15" outlineLevel="3" x14ac:dyDescent="0.2">
      <c r="A251" s="292"/>
      <c r="B251" s="291" t="s">
        <v>1067</v>
      </c>
      <c r="C251" s="290">
        <v>147</v>
      </c>
    </row>
    <row r="252" spans="1:3" ht="15" outlineLevel="3" x14ac:dyDescent="0.2">
      <c r="A252" s="292"/>
      <c r="B252" s="291" t="s">
        <v>1068</v>
      </c>
      <c r="C252" s="290">
        <v>311.39999999999998</v>
      </c>
    </row>
    <row r="253" spans="1:3" ht="15" outlineLevel="3" x14ac:dyDescent="0.2">
      <c r="A253" s="292"/>
      <c r="B253" s="291" t="s">
        <v>1069</v>
      </c>
      <c r="C253" s="290">
        <v>863.7</v>
      </c>
    </row>
    <row r="254" spans="1:3" ht="15" outlineLevel="3" x14ac:dyDescent="0.2">
      <c r="A254" s="292"/>
      <c r="B254" s="291" t="s">
        <v>1070</v>
      </c>
      <c r="C254" s="290">
        <v>981.1</v>
      </c>
    </row>
    <row r="255" spans="1:3" ht="15" outlineLevel="3" x14ac:dyDescent="0.2">
      <c r="A255" s="292"/>
      <c r="B255" s="291" t="s">
        <v>1071</v>
      </c>
      <c r="C255" s="290">
        <v>597.6</v>
      </c>
    </row>
    <row r="256" spans="1:3" ht="15" outlineLevel="3" x14ac:dyDescent="0.2">
      <c r="A256" s="292"/>
      <c r="B256" s="291" t="s">
        <v>1072</v>
      </c>
      <c r="C256" s="290">
        <v>729.2</v>
      </c>
    </row>
    <row r="257" spans="1:3" ht="15" outlineLevel="3" x14ac:dyDescent="0.2">
      <c r="A257" s="292"/>
      <c r="B257" s="291" t="s">
        <v>1073</v>
      </c>
      <c r="C257" s="290">
        <v>792.6</v>
      </c>
    </row>
    <row r="258" spans="1:3" ht="15" outlineLevel="2" x14ac:dyDescent="0.2">
      <c r="A258" s="292" t="s">
        <v>1074</v>
      </c>
      <c r="B258" s="291" t="s">
        <v>1294</v>
      </c>
      <c r="C258" s="290">
        <v>5205.2</v>
      </c>
    </row>
    <row r="259" spans="1:3" ht="15" outlineLevel="3" x14ac:dyDescent="0.2">
      <c r="A259" s="292"/>
      <c r="B259" s="291" t="s">
        <v>1077</v>
      </c>
      <c r="C259" s="290">
        <v>2175.1999999999998</v>
      </c>
    </row>
    <row r="260" spans="1:3" ht="15" outlineLevel="3" x14ac:dyDescent="0.2">
      <c r="A260" s="292"/>
      <c r="B260" s="291" t="s">
        <v>1078</v>
      </c>
      <c r="C260" s="290">
        <v>695.8</v>
      </c>
    </row>
    <row r="261" spans="1:3" ht="15" outlineLevel="3" x14ac:dyDescent="0.2">
      <c r="A261" s="292"/>
      <c r="B261" s="291" t="s">
        <v>1079</v>
      </c>
      <c r="C261" s="290">
        <v>1253.4000000000001</v>
      </c>
    </row>
    <row r="262" spans="1:3" ht="15" outlineLevel="3" x14ac:dyDescent="0.2">
      <c r="A262" s="292"/>
      <c r="B262" s="291" t="s">
        <v>1080</v>
      </c>
      <c r="C262" s="290">
        <v>1080.8</v>
      </c>
    </row>
    <row r="263" spans="1:3" ht="15" outlineLevel="2" x14ac:dyDescent="0.2">
      <c r="A263" s="292" t="s">
        <v>1081</v>
      </c>
      <c r="B263" s="291" t="s">
        <v>1295</v>
      </c>
      <c r="C263" s="290">
        <v>3354.9</v>
      </c>
    </row>
    <row r="264" spans="1:3" ht="15" outlineLevel="3" x14ac:dyDescent="0.2">
      <c r="A264" s="292"/>
      <c r="B264" s="291" t="s">
        <v>1084</v>
      </c>
      <c r="C264" s="290">
        <v>2279.8000000000002</v>
      </c>
    </row>
    <row r="265" spans="1:3" ht="15" outlineLevel="3" x14ac:dyDescent="0.2">
      <c r="A265" s="292"/>
      <c r="B265" s="291" t="s">
        <v>1085</v>
      </c>
      <c r="C265" s="290">
        <v>594.20000000000005</v>
      </c>
    </row>
    <row r="266" spans="1:3" ht="15" outlineLevel="3" x14ac:dyDescent="0.2">
      <c r="A266" s="292"/>
      <c r="B266" s="291" t="s">
        <v>1087</v>
      </c>
      <c r="C266" s="290">
        <v>480.9</v>
      </c>
    </row>
    <row r="267" spans="1:3" ht="15" outlineLevel="2" x14ac:dyDescent="0.2">
      <c r="A267" s="292" t="s">
        <v>1088</v>
      </c>
      <c r="B267" s="291" t="s">
        <v>1296</v>
      </c>
      <c r="C267" s="290">
        <v>2797.9</v>
      </c>
    </row>
    <row r="268" spans="1:3" ht="15" outlineLevel="3" x14ac:dyDescent="0.2">
      <c r="A268" s="292"/>
      <c r="B268" s="291" t="s">
        <v>1091</v>
      </c>
      <c r="C268" s="290">
        <v>1183.5</v>
      </c>
    </row>
    <row r="269" spans="1:3" ht="15" outlineLevel="3" x14ac:dyDescent="0.2">
      <c r="A269" s="292"/>
      <c r="B269" s="291" t="s">
        <v>1092</v>
      </c>
      <c r="C269" s="290">
        <v>442.6</v>
      </c>
    </row>
    <row r="270" spans="1:3" ht="15" outlineLevel="3" x14ac:dyDescent="0.2">
      <c r="A270" s="292"/>
      <c r="B270" s="291" t="s">
        <v>1093</v>
      </c>
      <c r="C270" s="290">
        <v>266.10000000000002</v>
      </c>
    </row>
    <row r="271" spans="1:3" ht="15" outlineLevel="3" x14ac:dyDescent="0.2">
      <c r="A271" s="292"/>
      <c r="B271" s="291" t="s">
        <v>1094</v>
      </c>
      <c r="C271" s="290">
        <v>142</v>
      </c>
    </row>
    <row r="272" spans="1:3" ht="15" outlineLevel="3" x14ac:dyDescent="0.2">
      <c r="A272" s="292"/>
      <c r="B272" s="291" t="s">
        <v>1095</v>
      </c>
      <c r="C272" s="290">
        <v>238.2</v>
      </c>
    </row>
    <row r="273" spans="1:3" ht="15" outlineLevel="3" x14ac:dyDescent="0.2">
      <c r="A273" s="292"/>
      <c r="B273" s="291" t="s">
        <v>1096</v>
      </c>
      <c r="C273" s="290">
        <v>295.10000000000002</v>
      </c>
    </row>
    <row r="274" spans="1:3" ht="15" outlineLevel="3" x14ac:dyDescent="0.2">
      <c r="A274" s="292"/>
      <c r="B274" s="291" t="s">
        <v>1097</v>
      </c>
      <c r="C274" s="290">
        <v>230.4</v>
      </c>
    </row>
    <row r="275" spans="1:3" ht="15" outlineLevel="2" x14ac:dyDescent="0.2">
      <c r="A275" s="292" t="s">
        <v>1098</v>
      </c>
      <c r="B275" s="291" t="s">
        <v>1297</v>
      </c>
      <c r="C275" s="290">
        <v>3377.6</v>
      </c>
    </row>
    <row r="276" spans="1:3" ht="15" outlineLevel="3" x14ac:dyDescent="0.2">
      <c r="A276" s="292"/>
      <c r="B276" s="291" t="s">
        <v>1101</v>
      </c>
      <c r="C276" s="290">
        <v>1798.2</v>
      </c>
    </row>
    <row r="277" spans="1:3" ht="15" outlineLevel="3" x14ac:dyDescent="0.2">
      <c r="A277" s="292"/>
      <c r="B277" s="291" t="s">
        <v>1102</v>
      </c>
      <c r="C277" s="290">
        <v>355.4</v>
      </c>
    </row>
    <row r="278" spans="1:3" ht="15" outlineLevel="3" x14ac:dyDescent="0.2">
      <c r="A278" s="292"/>
      <c r="B278" s="291" t="s">
        <v>1103</v>
      </c>
      <c r="C278" s="290">
        <v>605.20000000000005</v>
      </c>
    </row>
    <row r="279" spans="1:3" ht="15" outlineLevel="3" x14ac:dyDescent="0.2">
      <c r="A279" s="292"/>
      <c r="B279" s="291" t="s">
        <v>1104</v>
      </c>
      <c r="C279" s="290">
        <v>618.79999999999995</v>
      </c>
    </row>
    <row r="280" spans="1:3" ht="15" outlineLevel="2" x14ac:dyDescent="0.2">
      <c r="A280" s="292" t="s">
        <v>1105</v>
      </c>
      <c r="B280" s="291" t="s">
        <v>1298</v>
      </c>
      <c r="C280" s="290">
        <v>5969</v>
      </c>
    </row>
    <row r="281" spans="1:3" ht="15" outlineLevel="3" x14ac:dyDescent="0.2">
      <c r="A281" s="292"/>
      <c r="B281" s="291" t="s">
        <v>1108</v>
      </c>
      <c r="C281" s="290">
        <v>1226</v>
      </c>
    </row>
    <row r="282" spans="1:3" ht="15" outlineLevel="3" x14ac:dyDescent="0.2">
      <c r="A282" s="292"/>
      <c r="B282" s="291" t="s">
        <v>1109</v>
      </c>
      <c r="C282" s="290">
        <v>1965.9</v>
      </c>
    </row>
    <row r="283" spans="1:3" ht="15" outlineLevel="3" x14ac:dyDescent="0.2">
      <c r="A283" s="292"/>
      <c r="B283" s="291" t="s">
        <v>1110</v>
      </c>
      <c r="C283" s="290">
        <v>328.4</v>
      </c>
    </row>
    <row r="284" spans="1:3" ht="15" outlineLevel="3" x14ac:dyDescent="0.2">
      <c r="A284" s="292"/>
      <c r="B284" s="291" t="s">
        <v>1111</v>
      </c>
      <c r="C284" s="290">
        <v>318.5</v>
      </c>
    </row>
    <row r="285" spans="1:3" ht="15" outlineLevel="3" x14ac:dyDescent="0.2">
      <c r="A285" s="292"/>
      <c r="B285" s="291" t="s">
        <v>1112</v>
      </c>
      <c r="C285" s="290">
        <v>669.1</v>
      </c>
    </row>
    <row r="286" spans="1:3" ht="15" outlineLevel="3" x14ac:dyDescent="0.2">
      <c r="A286" s="292"/>
      <c r="B286" s="291" t="s">
        <v>1113</v>
      </c>
      <c r="C286" s="290">
        <v>538.5</v>
      </c>
    </row>
    <row r="287" spans="1:3" ht="15" outlineLevel="3" x14ac:dyDescent="0.2">
      <c r="A287" s="292"/>
      <c r="B287" s="291" t="s">
        <v>1114</v>
      </c>
      <c r="C287" s="290">
        <v>688.9</v>
      </c>
    </row>
    <row r="288" spans="1:3" ht="15" outlineLevel="3" x14ac:dyDescent="0.2">
      <c r="A288" s="292"/>
      <c r="B288" s="291" t="s">
        <v>1115</v>
      </c>
      <c r="C288" s="290">
        <v>233.7</v>
      </c>
    </row>
    <row r="289" spans="1:3" ht="15" outlineLevel="2" x14ac:dyDescent="0.2">
      <c r="A289" s="292" t="s">
        <v>1116</v>
      </c>
      <c r="B289" s="291" t="s">
        <v>1299</v>
      </c>
      <c r="C289" s="290">
        <v>13226.6</v>
      </c>
    </row>
    <row r="290" spans="1:3" ht="15" outlineLevel="3" x14ac:dyDescent="0.2">
      <c r="A290" s="292"/>
      <c r="B290" s="291" t="s">
        <v>3329</v>
      </c>
      <c r="C290" s="290">
        <v>8978.9</v>
      </c>
    </row>
    <row r="291" spans="1:3" ht="15" outlineLevel="3" x14ac:dyDescent="0.2">
      <c r="A291" s="292"/>
      <c r="B291" s="291" t="s">
        <v>1120</v>
      </c>
      <c r="C291" s="290">
        <v>256</v>
      </c>
    </row>
    <row r="292" spans="1:3" ht="15" outlineLevel="3" x14ac:dyDescent="0.2">
      <c r="A292" s="292"/>
      <c r="B292" s="291" t="s">
        <v>1121</v>
      </c>
      <c r="C292" s="290">
        <v>206</v>
      </c>
    </row>
    <row r="293" spans="1:3" ht="15" outlineLevel="3" x14ac:dyDescent="0.2">
      <c r="A293" s="292"/>
      <c r="B293" s="291" t="s">
        <v>1122</v>
      </c>
      <c r="C293" s="290">
        <v>286.2</v>
      </c>
    </row>
    <row r="294" spans="1:3" ht="15" outlineLevel="3" x14ac:dyDescent="0.2">
      <c r="A294" s="292"/>
      <c r="B294" s="291" t="s">
        <v>1123</v>
      </c>
      <c r="C294" s="290">
        <v>260.60000000000002</v>
      </c>
    </row>
    <row r="295" spans="1:3" ht="15" outlineLevel="3" x14ac:dyDescent="0.2">
      <c r="A295" s="292"/>
      <c r="B295" s="291" t="s">
        <v>1124</v>
      </c>
      <c r="C295" s="290">
        <v>163.9</v>
      </c>
    </row>
    <row r="296" spans="1:3" ht="15" outlineLevel="3" x14ac:dyDescent="0.2">
      <c r="A296" s="292"/>
      <c r="B296" s="291" t="s">
        <v>1125</v>
      </c>
      <c r="C296" s="290">
        <v>185.2</v>
      </c>
    </row>
    <row r="297" spans="1:3" ht="15" outlineLevel="3" x14ac:dyDescent="0.2">
      <c r="A297" s="292"/>
      <c r="B297" s="291" t="s">
        <v>1126</v>
      </c>
      <c r="C297" s="290">
        <v>469</v>
      </c>
    </row>
    <row r="298" spans="1:3" ht="15" outlineLevel="3" x14ac:dyDescent="0.2">
      <c r="A298" s="292"/>
      <c r="B298" s="291" t="s">
        <v>1127</v>
      </c>
      <c r="C298" s="290">
        <v>577</v>
      </c>
    </row>
    <row r="299" spans="1:3" ht="15" outlineLevel="3" x14ac:dyDescent="0.2">
      <c r="A299" s="292"/>
      <c r="B299" s="291" t="s">
        <v>1128</v>
      </c>
      <c r="C299" s="290">
        <v>375.4</v>
      </c>
    </row>
    <row r="300" spans="1:3" ht="15" outlineLevel="3" x14ac:dyDescent="0.2">
      <c r="A300" s="292"/>
      <c r="B300" s="291" t="s">
        <v>1129</v>
      </c>
      <c r="C300" s="290">
        <v>322.5</v>
      </c>
    </row>
    <row r="301" spans="1:3" ht="15" outlineLevel="3" x14ac:dyDescent="0.2">
      <c r="A301" s="292"/>
      <c r="B301" s="291" t="s">
        <v>1130</v>
      </c>
      <c r="C301" s="290">
        <v>333.8</v>
      </c>
    </row>
    <row r="302" spans="1:3" ht="15" outlineLevel="3" x14ac:dyDescent="0.2">
      <c r="A302" s="292"/>
      <c r="B302" s="291" t="s">
        <v>1131</v>
      </c>
      <c r="C302" s="290">
        <v>285.2</v>
      </c>
    </row>
    <row r="303" spans="1:3" ht="15" outlineLevel="3" x14ac:dyDescent="0.2">
      <c r="A303" s="292"/>
      <c r="B303" s="291" t="s">
        <v>1132</v>
      </c>
      <c r="C303" s="290">
        <v>265.10000000000002</v>
      </c>
    </row>
    <row r="304" spans="1:3" ht="15" outlineLevel="3" x14ac:dyDescent="0.2">
      <c r="A304" s="292"/>
      <c r="B304" s="291" t="s">
        <v>1133</v>
      </c>
      <c r="C304" s="290">
        <v>261.8</v>
      </c>
    </row>
    <row r="305" spans="1:3" ht="15" outlineLevel="2" x14ac:dyDescent="0.2">
      <c r="A305" s="292" t="s">
        <v>1300</v>
      </c>
      <c r="B305" s="291" t="s">
        <v>1301</v>
      </c>
      <c r="C305" s="290">
        <v>2386.9</v>
      </c>
    </row>
    <row r="306" spans="1:3" ht="15" outlineLevel="2" x14ac:dyDescent="0.2">
      <c r="A306" s="292" t="s">
        <v>1302</v>
      </c>
      <c r="B306" s="291" t="s">
        <v>1303</v>
      </c>
      <c r="C306" s="290">
        <v>7945.7</v>
      </c>
    </row>
    <row r="307" spans="1:3" ht="15" outlineLevel="2" x14ac:dyDescent="0.2">
      <c r="A307" s="292" t="s">
        <v>1136</v>
      </c>
      <c r="B307" s="291" t="s">
        <v>1304</v>
      </c>
      <c r="C307" s="290">
        <v>3358.5</v>
      </c>
    </row>
    <row r="308" spans="1:3" ht="15" outlineLevel="3" x14ac:dyDescent="0.2">
      <c r="A308" s="292"/>
      <c r="B308" s="291" t="s">
        <v>3330</v>
      </c>
      <c r="C308" s="290">
        <v>1411.5</v>
      </c>
    </row>
    <row r="309" spans="1:3" ht="15" outlineLevel="3" x14ac:dyDescent="0.2">
      <c r="A309" s="292"/>
      <c r="B309" s="291" t="s">
        <v>1140</v>
      </c>
      <c r="C309" s="290">
        <v>365.4</v>
      </c>
    </row>
    <row r="310" spans="1:3" ht="15" outlineLevel="3" x14ac:dyDescent="0.2">
      <c r="A310" s="292"/>
      <c r="B310" s="291" t="s">
        <v>1141</v>
      </c>
      <c r="C310" s="290">
        <v>354.4</v>
      </c>
    </row>
    <row r="311" spans="1:3" ht="15" outlineLevel="3" x14ac:dyDescent="0.2">
      <c r="A311" s="292"/>
      <c r="B311" s="291" t="s">
        <v>1142</v>
      </c>
      <c r="C311" s="290">
        <v>405.9</v>
      </c>
    </row>
    <row r="312" spans="1:3" ht="15" outlineLevel="3" x14ac:dyDescent="0.2">
      <c r="A312" s="292"/>
      <c r="B312" s="291" t="s">
        <v>1143</v>
      </c>
      <c r="C312" s="290">
        <v>340</v>
      </c>
    </row>
    <row r="313" spans="1:3" ht="15" outlineLevel="3" x14ac:dyDescent="0.2">
      <c r="A313" s="292"/>
      <c r="B313" s="291" t="s">
        <v>1144</v>
      </c>
      <c r="C313" s="290">
        <v>219</v>
      </c>
    </row>
    <row r="314" spans="1:3" ht="15" outlineLevel="3" x14ac:dyDescent="0.2">
      <c r="A314" s="292"/>
      <c r="B314" s="291" t="s">
        <v>1145</v>
      </c>
      <c r="C314" s="290">
        <v>262.3</v>
      </c>
    </row>
    <row r="315" spans="1:3" ht="15" outlineLevel="2" x14ac:dyDescent="0.2">
      <c r="A315" s="292" t="s">
        <v>1146</v>
      </c>
      <c r="B315" s="291" t="s">
        <v>1305</v>
      </c>
      <c r="C315" s="290">
        <v>1799.6</v>
      </c>
    </row>
    <row r="316" spans="1:3" ht="15" outlineLevel="3" x14ac:dyDescent="0.2">
      <c r="A316" s="292"/>
      <c r="B316" s="291" t="s">
        <v>1149</v>
      </c>
      <c r="C316" s="290">
        <v>1221.4000000000001</v>
      </c>
    </row>
    <row r="317" spans="1:3" ht="15" outlineLevel="3" x14ac:dyDescent="0.2">
      <c r="A317" s="292"/>
      <c r="B317" s="291" t="s">
        <v>1150</v>
      </c>
      <c r="C317" s="290">
        <v>156.6</v>
      </c>
    </row>
    <row r="318" spans="1:3" ht="15" outlineLevel="3" x14ac:dyDescent="0.2">
      <c r="A318" s="292"/>
      <c r="B318" s="291" t="s">
        <v>1151</v>
      </c>
      <c r="C318" s="290">
        <v>175.9</v>
      </c>
    </row>
    <row r="319" spans="1:3" ht="15" outlineLevel="3" x14ac:dyDescent="0.2">
      <c r="A319" s="292"/>
      <c r="B319" s="291" t="s">
        <v>1152</v>
      </c>
      <c r="C319" s="290">
        <v>245.7</v>
      </c>
    </row>
    <row r="320" spans="1:3" ht="15" outlineLevel="2" x14ac:dyDescent="0.2">
      <c r="A320" s="292" t="s">
        <v>1153</v>
      </c>
      <c r="B320" s="291" t="s">
        <v>1306</v>
      </c>
      <c r="C320" s="290">
        <v>2822.2</v>
      </c>
    </row>
    <row r="321" spans="1:3" ht="15" outlineLevel="3" x14ac:dyDescent="0.2">
      <c r="A321" s="292"/>
      <c r="B321" s="291" t="s">
        <v>1156</v>
      </c>
      <c r="C321" s="290">
        <v>1606.5</v>
      </c>
    </row>
    <row r="322" spans="1:3" ht="15" outlineLevel="3" x14ac:dyDescent="0.2">
      <c r="A322" s="292"/>
      <c r="B322" s="291" t="s">
        <v>1157</v>
      </c>
      <c r="C322" s="290">
        <v>260.7</v>
      </c>
    </row>
    <row r="323" spans="1:3" ht="15" outlineLevel="3" x14ac:dyDescent="0.2">
      <c r="A323" s="292"/>
      <c r="B323" s="291" t="s">
        <v>1158</v>
      </c>
      <c r="C323" s="290">
        <v>418.7</v>
      </c>
    </row>
    <row r="324" spans="1:3" ht="15" outlineLevel="3" x14ac:dyDescent="0.2">
      <c r="A324" s="292"/>
      <c r="B324" s="291" t="s">
        <v>1159</v>
      </c>
      <c r="C324" s="290">
        <v>297.2</v>
      </c>
    </row>
    <row r="325" spans="1:3" ht="15" outlineLevel="3" x14ac:dyDescent="0.2">
      <c r="A325" s="292"/>
      <c r="B325" s="291" t="s">
        <v>1160</v>
      </c>
      <c r="C325" s="290">
        <v>239.1</v>
      </c>
    </row>
    <row r="326" spans="1:3" ht="15" outlineLevel="2" x14ac:dyDescent="0.2">
      <c r="A326" s="292" t="s">
        <v>1161</v>
      </c>
      <c r="B326" s="291" t="s">
        <v>1307</v>
      </c>
      <c r="C326" s="290">
        <v>6428.5</v>
      </c>
    </row>
    <row r="327" spans="1:3" ht="15" outlineLevel="3" x14ac:dyDescent="0.2">
      <c r="A327" s="292"/>
      <c r="B327" s="291" t="s">
        <v>1164</v>
      </c>
      <c r="C327" s="290">
        <v>1312.8</v>
      </c>
    </row>
    <row r="328" spans="1:3" ht="15" outlineLevel="3" x14ac:dyDescent="0.2">
      <c r="A328" s="292"/>
      <c r="B328" s="291" t="s">
        <v>1165</v>
      </c>
      <c r="C328" s="290">
        <v>1246.3</v>
      </c>
    </row>
    <row r="329" spans="1:3" ht="15" outlineLevel="3" x14ac:dyDescent="0.2">
      <c r="A329" s="292"/>
      <c r="B329" s="291" t="s">
        <v>1166</v>
      </c>
      <c r="C329" s="290">
        <v>748.3</v>
      </c>
    </row>
    <row r="330" spans="1:3" ht="15" outlineLevel="3" x14ac:dyDescent="0.2">
      <c r="A330" s="292"/>
      <c r="B330" s="291" t="s">
        <v>1167</v>
      </c>
      <c r="C330" s="290">
        <v>776.3</v>
      </c>
    </row>
    <row r="331" spans="1:3" ht="15" outlineLevel="3" x14ac:dyDescent="0.2">
      <c r="A331" s="292"/>
      <c r="B331" s="291" t="s">
        <v>1168</v>
      </c>
      <c r="C331" s="290">
        <v>1386.1</v>
      </c>
    </row>
    <row r="332" spans="1:3" ht="15" outlineLevel="3" x14ac:dyDescent="0.2">
      <c r="A332" s="292"/>
      <c r="B332" s="291" t="s">
        <v>1169</v>
      </c>
      <c r="C332" s="290">
        <v>958.7</v>
      </c>
    </row>
    <row r="333" spans="1:3" ht="15" outlineLevel="2" x14ac:dyDescent="0.2">
      <c r="A333" s="292" t="s">
        <v>1170</v>
      </c>
      <c r="B333" s="291" t="s">
        <v>1308</v>
      </c>
      <c r="C333" s="290">
        <v>2367.6</v>
      </c>
    </row>
    <row r="334" spans="1:3" ht="15" outlineLevel="3" x14ac:dyDescent="0.2">
      <c r="A334" s="292"/>
      <c r="B334" s="291" t="s">
        <v>1173</v>
      </c>
      <c r="C334" s="290">
        <v>1843.9</v>
      </c>
    </row>
    <row r="335" spans="1:3" ht="15" outlineLevel="3" x14ac:dyDescent="0.2">
      <c r="A335" s="292"/>
      <c r="B335" s="291" t="s">
        <v>1174</v>
      </c>
      <c r="C335" s="290">
        <v>320</v>
      </c>
    </row>
    <row r="336" spans="1:3" ht="15" outlineLevel="3" x14ac:dyDescent="0.2">
      <c r="A336" s="292"/>
      <c r="B336" s="291" t="s">
        <v>1175</v>
      </c>
      <c r="C336" s="290">
        <v>203.7</v>
      </c>
    </row>
    <row r="337" spans="1:3" ht="15" outlineLevel="2" x14ac:dyDescent="0.2">
      <c r="A337" s="292" t="s">
        <v>1176</v>
      </c>
      <c r="B337" s="291" t="s">
        <v>1309</v>
      </c>
      <c r="C337" s="290">
        <v>4967.1000000000004</v>
      </c>
    </row>
    <row r="338" spans="1:3" ht="15" outlineLevel="3" x14ac:dyDescent="0.2">
      <c r="A338" s="292"/>
      <c r="B338" s="291" t="s">
        <v>1179</v>
      </c>
      <c r="C338" s="290">
        <v>1775.6</v>
      </c>
    </row>
    <row r="339" spans="1:3" ht="15" outlineLevel="3" x14ac:dyDescent="0.2">
      <c r="A339" s="292"/>
      <c r="B339" s="291" t="s">
        <v>1180</v>
      </c>
      <c r="C339" s="290">
        <v>821.3</v>
      </c>
    </row>
    <row r="340" spans="1:3" ht="15" outlineLevel="3" x14ac:dyDescent="0.2">
      <c r="A340" s="292"/>
      <c r="B340" s="291" t="s">
        <v>1181</v>
      </c>
      <c r="C340" s="290">
        <v>1005.7</v>
      </c>
    </row>
    <row r="341" spans="1:3" ht="15" outlineLevel="3" x14ac:dyDescent="0.2">
      <c r="A341" s="292"/>
      <c r="B341" s="291" t="s">
        <v>1182</v>
      </c>
      <c r="C341" s="290">
        <v>693.7</v>
      </c>
    </row>
    <row r="342" spans="1:3" ht="15" outlineLevel="3" x14ac:dyDescent="0.2">
      <c r="A342" s="292"/>
      <c r="B342" s="291" t="s">
        <v>1183</v>
      </c>
      <c r="C342" s="290">
        <v>670.8</v>
      </c>
    </row>
    <row r="343" spans="1:3" ht="15" x14ac:dyDescent="0.2">
      <c r="A343" s="292"/>
      <c r="B343" s="291" t="s">
        <v>1184</v>
      </c>
      <c r="C343" s="290">
        <v>688265.4</v>
      </c>
    </row>
    <row r="344" spans="1:3" ht="12.75" customHeight="1" x14ac:dyDescent="0.2"/>
    <row r="345" spans="1:3" ht="12.75" customHeight="1" x14ac:dyDescent="0.2"/>
    <row r="346" spans="1:3" ht="12.75" customHeight="1" x14ac:dyDescent="0.2"/>
    <row r="347" spans="1:3" ht="12.75" customHeight="1" x14ac:dyDescent="0.2"/>
    <row r="348" spans="1:3" ht="12.75" customHeight="1" x14ac:dyDescent="0.2"/>
    <row r="349" spans="1:3" ht="12.75" customHeight="1" x14ac:dyDescent="0.2"/>
    <row r="350" spans="1:3" ht="12.75" customHeight="1" x14ac:dyDescent="0.2"/>
    <row r="351" spans="1:3" ht="12.75" customHeight="1" x14ac:dyDescent="0.2"/>
    <row r="352" spans="1:3"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sheetData>
  <mergeCells count="1">
    <mergeCell ref="A4:C5"/>
  </mergeCells>
  <pageMargins left="0.51181102362204722" right="0.31496062992125984" top="0.35433070866141736" bottom="0.55118110236220474" header="0.31496062992125984" footer="0.31496062992125984"/>
  <pageSetup paperSize="9"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358"/>
  <sheetViews>
    <sheetView workbookViewId="0">
      <selection activeCell="J5" sqref="J5"/>
    </sheetView>
  </sheetViews>
  <sheetFormatPr defaultRowHeight="12.75" outlineLevelRow="3" x14ac:dyDescent="0.2"/>
  <cols>
    <col min="1" max="1" width="8.7109375" style="269" customWidth="1"/>
    <col min="2" max="2" width="47.28515625" style="269" customWidth="1"/>
    <col min="3" max="3" width="20.85546875" style="269" customWidth="1"/>
    <col min="4" max="4" width="23.5703125" style="269" customWidth="1"/>
    <col min="5" max="5" width="9.140625" style="269" customWidth="1"/>
    <col min="6" max="6" width="13.140625" style="269" customWidth="1"/>
    <col min="7" max="9" width="9.140625" style="269" customWidth="1"/>
    <col min="10" max="16384" width="9.140625" style="269"/>
  </cols>
  <sheetData>
    <row r="1" spans="1:4" ht="15" x14ac:dyDescent="0.25">
      <c r="A1" s="325"/>
      <c r="B1" s="268"/>
      <c r="D1" s="326" t="s">
        <v>3355</v>
      </c>
    </row>
    <row r="2" spans="1:4" ht="15" x14ac:dyDescent="0.25">
      <c r="A2" s="324"/>
      <c r="B2" s="267"/>
      <c r="D2" s="326" t="s">
        <v>1</v>
      </c>
    </row>
    <row r="3" spans="1:4" ht="15" x14ac:dyDescent="0.25">
      <c r="A3" s="324"/>
      <c r="B3" s="267"/>
      <c r="D3" s="327" t="s">
        <v>3354</v>
      </c>
    </row>
    <row r="4" spans="1:4" ht="15" x14ac:dyDescent="0.25">
      <c r="A4" s="324"/>
      <c r="B4" s="267"/>
      <c r="C4" s="328"/>
      <c r="D4" s="328"/>
    </row>
    <row r="5" spans="1:4" ht="54" customHeight="1" x14ac:dyDescent="0.2">
      <c r="A5" s="349" t="s">
        <v>3338</v>
      </c>
      <c r="B5" s="349"/>
      <c r="C5" s="349"/>
      <c r="D5" s="349"/>
    </row>
    <row r="6" spans="1:4" ht="39.6" customHeight="1" x14ac:dyDescent="0.2">
      <c r="A6" s="294" t="s">
        <v>687</v>
      </c>
      <c r="B6" s="294" t="s">
        <v>767</v>
      </c>
      <c r="C6" s="294" t="s">
        <v>637</v>
      </c>
      <c r="D6" s="294" t="s">
        <v>638</v>
      </c>
    </row>
    <row r="7" spans="1:4" ht="15" x14ac:dyDescent="0.2">
      <c r="A7" s="294" t="s">
        <v>629</v>
      </c>
      <c r="B7" s="294" t="s">
        <v>630</v>
      </c>
      <c r="C7" s="294" t="s">
        <v>631</v>
      </c>
      <c r="D7" s="294" t="s">
        <v>685</v>
      </c>
    </row>
    <row r="8" spans="1:4" ht="15" outlineLevel="2" x14ac:dyDescent="0.2">
      <c r="A8" s="292" t="s">
        <v>629</v>
      </c>
      <c r="B8" s="291" t="s">
        <v>1256</v>
      </c>
      <c r="C8" s="290">
        <v>246571.4</v>
      </c>
      <c r="D8" s="290">
        <v>248654.7</v>
      </c>
    </row>
    <row r="9" spans="1:4" ht="15" outlineLevel="2" x14ac:dyDescent="0.2">
      <c r="A9" s="292" t="s">
        <v>630</v>
      </c>
      <c r="B9" s="291" t="s">
        <v>1257</v>
      </c>
      <c r="C9" s="290">
        <v>7133.2</v>
      </c>
      <c r="D9" s="290">
        <v>7041.8</v>
      </c>
    </row>
    <row r="10" spans="1:4" ht="15" outlineLevel="3" x14ac:dyDescent="0.2">
      <c r="A10" s="292"/>
      <c r="B10" s="291" t="s">
        <v>776</v>
      </c>
      <c r="C10" s="290">
        <v>3411.8</v>
      </c>
      <c r="D10" s="290">
        <v>3354.3</v>
      </c>
    </row>
    <row r="11" spans="1:4" ht="15" outlineLevel="3" x14ac:dyDescent="0.2">
      <c r="A11" s="292"/>
      <c r="B11" s="291" t="s">
        <v>777</v>
      </c>
      <c r="C11" s="290">
        <v>1200.9000000000001</v>
      </c>
      <c r="D11" s="290">
        <v>1188.5</v>
      </c>
    </row>
    <row r="12" spans="1:4" ht="15" outlineLevel="3" x14ac:dyDescent="0.2">
      <c r="A12" s="292"/>
      <c r="B12" s="291" t="s">
        <v>778</v>
      </c>
      <c r="C12" s="290">
        <v>2456</v>
      </c>
      <c r="D12" s="290">
        <v>2436.9</v>
      </c>
    </row>
    <row r="13" spans="1:4" ht="15" outlineLevel="3" x14ac:dyDescent="0.2">
      <c r="A13" s="292"/>
      <c r="B13" s="291" t="s">
        <v>779</v>
      </c>
      <c r="C13" s="290">
        <v>64.5</v>
      </c>
      <c r="D13" s="290">
        <v>62.1</v>
      </c>
    </row>
    <row r="14" spans="1:4" ht="15" outlineLevel="2" x14ac:dyDescent="0.2">
      <c r="A14" s="292" t="s">
        <v>631</v>
      </c>
      <c r="B14" s="291" t="s">
        <v>1258</v>
      </c>
      <c r="C14" s="290">
        <v>36107.199999999997</v>
      </c>
      <c r="D14" s="290">
        <v>35602.699999999997</v>
      </c>
    </row>
    <row r="15" spans="1:4" ht="15" outlineLevel="2" x14ac:dyDescent="0.2">
      <c r="A15" s="292" t="s">
        <v>685</v>
      </c>
      <c r="B15" s="291" t="s">
        <v>1259</v>
      </c>
      <c r="C15" s="290">
        <v>2937.1</v>
      </c>
      <c r="D15" s="290">
        <v>2873.8</v>
      </c>
    </row>
    <row r="16" spans="1:4" ht="15" outlineLevel="3" x14ac:dyDescent="0.2">
      <c r="A16" s="292"/>
      <c r="B16" s="291" t="s">
        <v>783</v>
      </c>
      <c r="C16" s="290">
        <v>2302.1999999999998</v>
      </c>
      <c r="D16" s="290">
        <v>2264.9</v>
      </c>
    </row>
    <row r="17" spans="1:4" ht="15" outlineLevel="3" x14ac:dyDescent="0.2">
      <c r="A17" s="292"/>
      <c r="B17" s="291" t="s">
        <v>784</v>
      </c>
      <c r="C17" s="290">
        <v>102.2</v>
      </c>
      <c r="D17" s="290">
        <v>98.4</v>
      </c>
    </row>
    <row r="18" spans="1:4" ht="15" outlineLevel="3" x14ac:dyDescent="0.2">
      <c r="A18" s="292"/>
      <c r="B18" s="291" t="s">
        <v>785</v>
      </c>
      <c r="C18" s="290">
        <v>246.2</v>
      </c>
      <c r="D18" s="290">
        <v>235.6</v>
      </c>
    </row>
    <row r="19" spans="1:4" ht="15" outlineLevel="3" x14ac:dyDescent="0.2">
      <c r="A19" s="292"/>
      <c r="B19" s="291" t="s">
        <v>786</v>
      </c>
      <c r="C19" s="290">
        <v>286.5</v>
      </c>
      <c r="D19" s="290">
        <v>274.89999999999998</v>
      </c>
    </row>
    <row r="20" spans="1:4" ht="15" outlineLevel="2" x14ac:dyDescent="0.2">
      <c r="A20" s="292" t="s">
        <v>1260</v>
      </c>
      <c r="B20" s="291" t="s">
        <v>1261</v>
      </c>
      <c r="C20" s="290">
        <v>8712.2999999999993</v>
      </c>
      <c r="D20" s="290">
        <v>8587.1</v>
      </c>
    </row>
    <row r="21" spans="1:4" ht="15" outlineLevel="2" x14ac:dyDescent="0.2">
      <c r="A21" s="292" t="s">
        <v>788</v>
      </c>
      <c r="B21" s="291" t="s">
        <v>1262</v>
      </c>
      <c r="C21" s="290">
        <v>13621</v>
      </c>
      <c r="D21" s="290">
        <v>13567.3</v>
      </c>
    </row>
    <row r="22" spans="1:4" ht="15" outlineLevel="3" x14ac:dyDescent="0.2">
      <c r="A22" s="292"/>
      <c r="B22" s="291" t="s">
        <v>791</v>
      </c>
      <c r="C22" s="290">
        <v>8123.7</v>
      </c>
      <c r="D22" s="290">
        <v>8095.1</v>
      </c>
    </row>
    <row r="23" spans="1:4" ht="15" outlineLevel="3" x14ac:dyDescent="0.2">
      <c r="A23" s="292"/>
      <c r="B23" s="291" t="s">
        <v>792</v>
      </c>
      <c r="C23" s="290">
        <v>3157.7</v>
      </c>
      <c r="D23" s="290">
        <v>3179.4</v>
      </c>
    </row>
    <row r="24" spans="1:4" ht="15" outlineLevel="3" x14ac:dyDescent="0.2">
      <c r="A24" s="292"/>
      <c r="B24" s="291" t="s">
        <v>793</v>
      </c>
      <c r="C24" s="290">
        <v>345.6</v>
      </c>
      <c r="D24" s="290">
        <v>340.2</v>
      </c>
    </row>
    <row r="25" spans="1:4" ht="15" outlineLevel="3" x14ac:dyDescent="0.2">
      <c r="A25" s="292"/>
      <c r="B25" s="291" t="s">
        <v>794</v>
      </c>
      <c r="C25" s="290">
        <v>311</v>
      </c>
      <c r="D25" s="290">
        <v>301.10000000000002</v>
      </c>
    </row>
    <row r="26" spans="1:4" ht="15" outlineLevel="3" x14ac:dyDescent="0.2">
      <c r="A26" s="292"/>
      <c r="B26" s="291" t="s">
        <v>795</v>
      </c>
      <c r="C26" s="290">
        <v>479.8</v>
      </c>
      <c r="D26" s="290">
        <v>454.9</v>
      </c>
    </row>
    <row r="27" spans="1:4" ht="15" outlineLevel="3" x14ac:dyDescent="0.2">
      <c r="A27" s="292"/>
      <c r="B27" s="291" t="s">
        <v>796</v>
      </c>
      <c r="C27" s="290">
        <v>533.5</v>
      </c>
      <c r="D27" s="290">
        <v>544.29999999999995</v>
      </c>
    </row>
    <row r="28" spans="1:4" ht="15" outlineLevel="3" x14ac:dyDescent="0.2">
      <c r="A28" s="292"/>
      <c r="B28" s="291" t="s">
        <v>797</v>
      </c>
      <c r="C28" s="290">
        <v>379.9</v>
      </c>
      <c r="D28" s="290">
        <v>369.5</v>
      </c>
    </row>
    <row r="29" spans="1:4" ht="15" outlineLevel="3" x14ac:dyDescent="0.2">
      <c r="A29" s="292"/>
      <c r="B29" s="291" t="s">
        <v>798</v>
      </c>
      <c r="C29" s="290">
        <v>289.8</v>
      </c>
      <c r="D29" s="290">
        <v>282.8</v>
      </c>
    </row>
    <row r="30" spans="1:4" ht="15" outlineLevel="2" x14ac:dyDescent="0.2">
      <c r="A30" s="292" t="s">
        <v>799</v>
      </c>
      <c r="B30" s="291" t="s">
        <v>1263</v>
      </c>
      <c r="C30" s="290">
        <v>5360.4</v>
      </c>
      <c r="D30" s="290">
        <v>5221.3</v>
      </c>
    </row>
    <row r="31" spans="1:4" ht="15" outlineLevel="3" x14ac:dyDescent="0.2">
      <c r="A31" s="292"/>
      <c r="B31" s="291" t="s">
        <v>802</v>
      </c>
      <c r="C31" s="290">
        <v>4118.3</v>
      </c>
      <c r="D31" s="290">
        <v>3993.9</v>
      </c>
    </row>
    <row r="32" spans="1:4" ht="15" outlineLevel="3" x14ac:dyDescent="0.2">
      <c r="A32" s="292"/>
      <c r="B32" s="291" t="s">
        <v>803</v>
      </c>
      <c r="C32" s="290">
        <v>336.5</v>
      </c>
      <c r="D32" s="290">
        <v>331.1</v>
      </c>
    </row>
    <row r="33" spans="1:4" ht="15" outlineLevel="3" x14ac:dyDescent="0.2">
      <c r="A33" s="292"/>
      <c r="B33" s="291" t="s">
        <v>804</v>
      </c>
      <c r="C33" s="290">
        <v>242.4</v>
      </c>
      <c r="D33" s="290">
        <v>238.7</v>
      </c>
    </row>
    <row r="34" spans="1:4" ht="15" outlineLevel="3" x14ac:dyDescent="0.2">
      <c r="A34" s="292"/>
      <c r="B34" s="291" t="s">
        <v>805</v>
      </c>
      <c r="C34" s="290">
        <v>343.8</v>
      </c>
      <c r="D34" s="290">
        <v>342.8</v>
      </c>
    </row>
    <row r="35" spans="1:4" ht="15" outlineLevel="3" x14ac:dyDescent="0.2">
      <c r="A35" s="292"/>
      <c r="B35" s="291" t="s">
        <v>806</v>
      </c>
      <c r="C35" s="290">
        <v>319.39999999999998</v>
      </c>
      <c r="D35" s="290">
        <v>314.8</v>
      </c>
    </row>
    <row r="36" spans="1:4" ht="15" outlineLevel="2" x14ac:dyDescent="0.2">
      <c r="A36" s="292" t="s">
        <v>807</v>
      </c>
      <c r="B36" s="291" t="s">
        <v>1264</v>
      </c>
      <c r="C36" s="290">
        <v>17447.2</v>
      </c>
      <c r="D36" s="290">
        <v>17589.5</v>
      </c>
    </row>
    <row r="37" spans="1:4" ht="15" outlineLevel="3" x14ac:dyDescent="0.2">
      <c r="A37" s="292"/>
      <c r="B37" s="291" t="s">
        <v>810</v>
      </c>
      <c r="C37" s="290">
        <v>12891.8</v>
      </c>
      <c r="D37" s="290">
        <v>12940.2</v>
      </c>
    </row>
    <row r="38" spans="1:4" ht="15" outlineLevel="3" x14ac:dyDescent="0.2">
      <c r="A38" s="292"/>
      <c r="B38" s="291" t="s">
        <v>811</v>
      </c>
      <c r="C38" s="290">
        <v>2417.1</v>
      </c>
      <c r="D38" s="290">
        <v>2489</v>
      </c>
    </row>
    <row r="39" spans="1:4" ht="15" outlineLevel="3" x14ac:dyDescent="0.2">
      <c r="A39" s="292"/>
      <c r="B39" s="291" t="s">
        <v>812</v>
      </c>
      <c r="C39" s="290">
        <v>1679.6</v>
      </c>
      <c r="D39" s="290">
        <v>1702.6</v>
      </c>
    </row>
    <row r="40" spans="1:4" ht="15" outlineLevel="3" x14ac:dyDescent="0.2">
      <c r="A40" s="292"/>
      <c r="B40" s="291" t="s">
        <v>813</v>
      </c>
      <c r="C40" s="290">
        <v>458.7</v>
      </c>
      <c r="D40" s="290">
        <v>457.7</v>
      </c>
    </row>
    <row r="41" spans="1:4" ht="15" outlineLevel="2" x14ac:dyDescent="0.2">
      <c r="A41" s="292" t="s">
        <v>1265</v>
      </c>
      <c r="B41" s="291" t="s">
        <v>1266</v>
      </c>
      <c r="C41" s="290">
        <v>16017.9</v>
      </c>
      <c r="D41" s="290">
        <v>15979</v>
      </c>
    </row>
    <row r="42" spans="1:4" ht="15" outlineLevel="2" x14ac:dyDescent="0.2">
      <c r="A42" s="292" t="s">
        <v>1267</v>
      </c>
      <c r="B42" s="291" t="s">
        <v>1268</v>
      </c>
      <c r="C42" s="290">
        <v>18123.400000000001</v>
      </c>
      <c r="D42" s="290">
        <v>17983.2</v>
      </c>
    </row>
    <row r="43" spans="1:4" ht="15" outlineLevel="2" x14ac:dyDescent="0.2">
      <c r="A43" s="292" t="s">
        <v>1269</v>
      </c>
      <c r="B43" s="291" t="s">
        <v>1270</v>
      </c>
      <c r="C43" s="290">
        <v>22988.5</v>
      </c>
      <c r="D43" s="290">
        <v>22914.2</v>
      </c>
    </row>
    <row r="44" spans="1:4" ht="15" outlineLevel="2" x14ac:dyDescent="0.2">
      <c r="A44" s="292" t="s">
        <v>817</v>
      </c>
      <c r="B44" s="291" t="s">
        <v>1271</v>
      </c>
      <c r="C44" s="290">
        <v>24246.400000000001</v>
      </c>
      <c r="D44" s="290">
        <v>24327.200000000001</v>
      </c>
    </row>
    <row r="45" spans="1:4" ht="15" outlineLevel="3" x14ac:dyDescent="0.2">
      <c r="A45" s="292"/>
      <c r="B45" s="291" t="s">
        <v>820</v>
      </c>
      <c r="C45" s="290">
        <v>19907.599999999999</v>
      </c>
      <c r="D45" s="290">
        <v>19960.5</v>
      </c>
    </row>
    <row r="46" spans="1:4" ht="15" outlineLevel="3" x14ac:dyDescent="0.2">
      <c r="A46" s="292"/>
      <c r="B46" s="291" t="s">
        <v>821</v>
      </c>
      <c r="C46" s="290">
        <v>324.10000000000002</v>
      </c>
      <c r="D46" s="290">
        <v>317.89999999999998</v>
      </c>
    </row>
    <row r="47" spans="1:4" ht="15" outlineLevel="3" x14ac:dyDescent="0.2">
      <c r="A47" s="292"/>
      <c r="B47" s="291" t="s">
        <v>822</v>
      </c>
      <c r="C47" s="290">
        <v>298.10000000000002</v>
      </c>
      <c r="D47" s="290">
        <v>298.39999999999998</v>
      </c>
    </row>
    <row r="48" spans="1:4" ht="15" outlineLevel="3" x14ac:dyDescent="0.2">
      <c r="A48" s="292"/>
      <c r="B48" s="291" t="s">
        <v>823</v>
      </c>
      <c r="C48" s="290">
        <v>518.1</v>
      </c>
      <c r="D48" s="290">
        <v>509.6</v>
      </c>
    </row>
    <row r="49" spans="1:4" ht="15" outlineLevel="3" x14ac:dyDescent="0.2">
      <c r="A49" s="292"/>
      <c r="B49" s="291" t="s">
        <v>824</v>
      </c>
      <c r="C49" s="290">
        <v>288.39999999999998</v>
      </c>
      <c r="D49" s="290">
        <v>282.39999999999998</v>
      </c>
    </row>
    <row r="50" spans="1:4" ht="15" outlineLevel="3" x14ac:dyDescent="0.2">
      <c r="A50" s="292"/>
      <c r="B50" s="291" t="s">
        <v>825</v>
      </c>
      <c r="C50" s="290">
        <v>904.7</v>
      </c>
      <c r="D50" s="290">
        <v>963.9</v>
      </c>
    </row>
    <row r="51" spans="1:4" ht="15" outlineLevel="3" x14ac:dyDescent="0.2">
      <c r="A51" s="292"/>
      <c r="B51" s="291" t="s">
        <v>827</v>
      </c>
      <c r="C51" s="290">
        <v>390</v>
      </c>
      <c r="D51" s="290">
        <v>386.2</v>
      </c>
    </row>
    <row r="52" spans="1:4" ht="15" outlineLevel="3" x14ac:dyDescent="0.2">
      <c r="A52" s="292"/>
      <c r="B52" s="291" t="s">
        <v>828</v>
      </c>
      <c r="C52" s="290">
        <v>235</v>
      </c>
      <c r="D52" s="290">
        <v>233.2</v>
      </c>
    </row>
    <row r="53" spans="1:4" ht="15" outlineLevel="3" x14ac:dyDescent="0.2">
      <c r="A53" s="292"/>
      <c r="B53" s="291" t="s">
        <v>829</v>
      </c>
      <c r="C53" s="290">
        <v>1380.4</v>
      </c>
      <c r="D53" s="290">
        <v>1375.1</v>
      </c>
    </row>
    <row r="54" spans="1:4" ht="15" outlineLevel="2" x14ac:dyDescent="0.2">
      <c r="A54" s="292" t="s">
        <v>830</v>
      </c>
      <c r="B54" s="291" t="s">
        <v>1272</v>
      </c>
      <c r="C54" s="290">
        <v>16673.8</v>
      </c>
      <c r="D54" s="290">
        <v>16579</v>
      </c>
    </row>
    <row r="55" spans="1:4" ht="15" outlineLevel="3" x14ac:dyDescent="0.2">
      <c r="A55" s="292"/>
      <c r="B55" s="291" t="s">
        <v>833</v>
      </c>
      <c r="C55" s="290">
        <v>12102.3</v>
      </c>
      <c r="D55" s="290">
        <v>12059</v>
      </c>
    </row>
    <row r="56" spans="1:4" ht="15" outlineLevel="3" x14ac:dyDescent="0.2">
      <c r="A56" s="292"/>
      <c r="B56" s="291" t="s">
        <v>834</v>
      </c>
      <c r="C56" s="290">
        <v>615.1</v>
      </c>
      <c r="D56" s="290">
        <v>619.70000000000005</v>
      </c>
    </row>
    <row r="57" spans="1:4" ht="15" outlineLevel="3" x14ac:dyDescent="0.2">
      <c r="A57" s="292"/>
      <c r="B57" s="291" t="s">
        <v>835</v>
      </c>
      <c r="C57" s="290">
        <v>601.9</v>
      </c>
      <c r="D57" s="290">
        <v>590.9</v>
      </c>
    </row>
    <row r="58" spans="1:4" ht="15" outlineLevel="3" x14ac:dyDescent="0.2">
      <c r="A58" s="292"/>
      <c r="B58" s="291" t="s">
        <v>836</v>
      </c>
      <c r="C58" s="290">
        <v>1675.3</v>
      </c>
      <c r="D58" s="290">
        <v>1660.1</v>
      </c>
    </row>
    <row r="59" spans="1:4" ht="30" outlineLevel="3" x14ac:dyDescent="0.2">
      <c r="A59" s="292"/>
      <c r="B59" s="291" t="s">
        <v>837</v>
      </c>
      <c r="C59" s="290">
        <v>552</v>
      </c>
      <c r="D59" s="290">
        <v>531.1</v>
      </c>
    </row>
    <row r="60" spans="1:4" ht="15" outlineLevel="3" x14ac:dyDescent="0.2">
      <c r="A60" s="292"/>
      <c r="B60" s="291" t="s">
        <v>838</v>
      </c>
      <c r="C60" s="290">
        <v>569.6</v>
      </c>
      <c r="D60" s="290">
        <v>568.79999999999995</v>
      </c>
    </row>
    <row r="61" spans="1:4" ht="15" outlineLevel="3" x14ac:dyDescent="0.2">
      <c r="A61" s="292"/>
      <c r="B61" s="291" t="s">
        <v>839</v>
      </c>
      <c r="C61" s="290">
        <v>268.89999999999998</v>
      </c>
      <c r="D61" s="290">
        <v>263.2</v>
      </c>
    </row>
    <row r="62" spans="1:4" ht="15" outlineLevel="3" x14ac:dyDescent="0.2">
      <c r="A62" s="292"/>
      <c r="B62" s="291" t="s">
        <v>840</v>
      </c>
      <c r="C62" s="290">
        <v>288.7</v>
      </c>
      <c r="D62" s="290">
        <v>286.2</v>
      </c>
    </row>
    <row r="63" spans="1:4" ht="15" outlineLevel="2" x14ac:dyDescent="0.2">
      <c r="A63" s="292" t="s">
        <v>841</v>
      </c>
      <c r="B63" s="291" t="s">
        <v>1273</v>
      </c>
      <c r="C63" s="290">
        <v>6042.4</v>
      </c>
      <c r="D63" s="290">
        <v>6057.6</v>
      </c>
    </row>
    <row r="64" spans="1:4" ht="15" outlineLevel="3" x14ac:dyDescent="0.2">
      <c r="A64" s="292"/>
      <c r="B64" s="291" t="s">
        <v>844</v>
      </c>
      <c r="C64" s="290">
        <v>2317.1</v>
      </c>
      <c r="D64" s="290">
        <v>2347.9</v>
      </c>
    </row>
    <row r="65" spans="1:4" ht="15" outlineLevel="3" x14ac:dyDescent="0.2">
      <c r="A65" s="292"/>
      <c r="B65" s="291" t="s">
        <v>845</v>
      </c>
      <c r="C65" s="290">
        <v>247.5</v>
      </c>
      <c r="D65" s="290">
        <v>327.2</v>
      </c>
    </row>
    <row r="66" spans="1:4" ht="15" outlineLevel="3" x14ac:dyDescent="0.2">
      <c r="A66" s="292"/>
      <c r="B66" s="291" t="s">
        <v>846</v>
      </c>
      <c r="C66" s="290">
        <v>407.4</v>
      </c>
      <c r="D66" s="290">
        <v>396.3</v>
      </c>
    </row>
    <row r="67" spans="1:4" ht="15" outlineLevel="3" x14ac:dyDescent="0.2">
      <c r="A67" s="292"/>
      <c r="B67" s="291" t="s">
        <v>847</v>
      </c>
      <c r="C67" s="290">
        <v>189.7</v>
      </c>
      <c r="D67" s="290">
        <v>190</v>
      </c>
    </row>
    <row r="68" spans="1:4" ht="15" outlineLevel="3" x14ac:dyDescent="0.2">
      <c r="A68" s="292"/>
      <c r="B68" s="291" t="s">
        <v>848</v>
      </c>
      <c r="C68" s="290">
        <v>472</v>
      </c>
      <c r="D68" s="290">
        <v>459.7</v>
      </c>
    </row>
    <row r="69" spans="1:4" ht="15" outlineLevel="3" x14ac:dyDescent="0.2">
      <c r="A69" s="292"/>
      <c r="B69" s="291" t="s">
        <v>849</v>
      </c>
      <c r="C69" s="290">
        <v>541.6</v>
      </c>
      <c r="D69" s="290">
        <v>539.5</v>
      </c>
    </row>
    <row r="70" spans="1:4" ht="15" outlineLevel="3" x14ac:dyDescent="0.2">
      <c r="A70" s="292"/>
      <c r="B70" s="291" t="s">
        <v>850</v>
      </c>
      <c r="C70" s="290">
        <v>108.2</v>
      </c>
      <c r="D70" s="290">
        <v>101.2</v>
      </c>
    </row>
    <row r="71" spans="1:4" ht="15" outlineLevel="3" x14ac:dyDescent="0.2">
      <c r="A71" s="292"/>
      <c r="B71" s="291" t="s">
        <v>851</v>
      </c>
      <c r="C71" s="290">
        <v>402.7</v>
      </c>
      <c r="D71" s="290">
        <v>385.5</v>
      </c>
    </row>
    <row r="72" spans="1:4" ht="15" outlineLevel="3" x14ac:dyDescent="0.2">
      <c r="A72" s="292"/>
      <c r="B72" s="291" t="s">
        <v>852</v>
      </c>
      <c r="C72" s="290">
        <v>615.70000000000005</v>
      </c>
      <c r="D72" s="290">
        <v>596.6</v>
      </c>
    </row>
    <row r="73" spans="1:4" ht="15" outlineLevel="3" x14ac:dyDescent="0.2">
      <c r="A73" s="292"/>
      <c r="B73" s="291" t="s">
        <v>853</v>
      </c>
      <c r="C73" s="290">
        <v>329.9</v>
      </c>
      <c r="D73" s="290">
        <v>314.8</v>
      </c>
    </row>
    <row r="74" spans="1:4" ht="15" outlineLevel="3" x14ac:dyDescent="0.2">
      <c r="A74" s="292"/>
      <c r="B74" s="291" t="s">
        <v>854</v>
      </c>
      <c r="C74" s="290">
        <v>291.7</v>
      </c>
      <c r="D74" s="290">
        <v>284</v>
      </c>
    </row>
    <row r="75" spans="1:4" ht="15" outlineLevel="3" x14ac:dyDescent="0.2">
      <c r="A75" s="292"/>
      <c r="B75" s="291" t="s">
        <v>855</v>
      </c>
      <c r="C75" s="290">
        <v>118.9</v>
      </c>
      <c r="D75" s="290">
        <v>114.9</v>
      </c>
    </row>
    <row r="76" spans="1:4" ht="15" outlineLevel="2" x14ac:dyDescent="0.2">
      <c r="A76" s="292" t="s">
        <v>856</v>
      </c>
      <c r="B76" s="291" t="s">
        <v>1274</v>
      </c>
      <c r="C76" s="290">
        <v>3857.4</v>
      </c>
      <c r="D76" s="290">
        <v>3811.8</v>
      </c>
    </row>
    <row r="77" spans="1:4" ht="15" outlineLevel="3" x14ac:dyDescent="0.2">
      <c r="A77" s="292"/>
      <c r="B77" s="291" t="s">
        <v>859</v>
      </c>
      <c r="C77" s="290">
        <v>1799.1</v>
      </c>
      <c r="D77" s="290">
        <v>1786.8</v>
      </c>
    </row>
    <row r="78" spans="1:4" ht="15" outlineLevel="3" x14ac:dyDescent="0.2">
      <c r="A78" s="292"/>
      <c r="B78" s="291" t="s">
        <v>860</v>
      </c>
      <c r="C78" s="290">
        <v>525.4</v>
      </c>
      <c r="D78" s="290">
        <v>515.1</v>
      </c>
    </row>
    <row r="79" spans="1:4" ht="15" outlineLevel="3" x14ac:dyDescent="0.2">
      <c r="A79" s="292"/>
      <c r="B79" s="291" t="s">
        <v>861</v>
      </c>
      <c r="C79" s="290">
        <v>268.7</v>
      </c>
      <c r="D79" s="290">
        <v>268.2</v>
      </c>
    </row>
    <row r="80" spans="1:4" ht="15" outlineLevel="3" x14ac:dyDescent="0.2">
      <c r="A80" s="292"/>
      <c r="B80" s="291" t="s">
        <v>827</v>
      </c>
      <c r="C80" s="290">
        <v>227.2</v>
      </c>
      <c r="D80" s="290">
        <v>224.8</v>
      </c>
    </row>
    <row r="81" spans="1:4" ht="15" outlineLevel="3" x14ac:dyDescent="0.2">
      <c r="A81" s="292"/>
      <c r="B81" s="291" t="s">
        <v>862</v>
      </c>
      <c r="C81" s="290">
        <v>276.8</v>
      </c>
      <c r="D81" s="290">
        <v>265.3</v>
      </c>
    </row>
    <row r="82" spans="1:4" ht="15" outlineLevel="3" x14ac:dyDescent="0.2">
      <c r="A82" s="292"/>
      <c r="B82" s="291" t="s">
        <v>863</v>
      </c>
      <c r="C82" s="290">
        <v>375.7</v>
      </c>
      <c r="D82" s="290">
        <v>372.1</v>
      </c>
    </row>
    <row r="83" spans="1:4" ht="15" outlineLevel="3" x14ac:dyDescent="0.2">
      <c r="A83" s="292"/>
      <c r="B83" s="291" t="s">
        <v>864</v>
      </c>
      <c r="C83" s="290">
        <v>384.5</v>
      </c>
      <c r="D83" s="290">
        <v>379.5</v>
      </c>
    </row>
    <row r="84" spans="1:4" ht="15" outlineLevel="2" x14ac:dyDescent="0.2">
      <c r="A84" s="292" t="s">
        <v>865</v>
      </c>
      <c r="B84" s="291" t="s">
        <v>1275</v>
      </c>
      <c r="C84" s="290">
        <v>3126.2</v>
      </c>
      <c r="D84" s="290">
        <v>3085.4</v>
      </c>
    </row>
    <row r="85" spans="1:4" ht="15" outlineLevel="3" x14ac:dyDescent="0.2">
      <c r="A85" s="292"/>
      <c r="B85" s="291" t="s">
        <v>868</v>
      </c>
      <c r="C85" s="290">
        <v>1450.6</v>
      </c>
      <c r="D85" s="290">
        <v>1439.9</v>
      </c>
    </row>
    <row r="86" spans="1:4" ht="15" outlineLevel="3" x14ac:dyDescent="0.2">
      <c r="A86" s="292"/>
      <c r="B86" s="291" t="s">
        <v>869</v>
      </c>
      <c r="C86" s="290">
        <v>188.2</v>
      </c>
      <c r="D86" s="290">
        <v>179.9</v>
      </c>
    </row>
    <row r="87" spans="1:4" ht="15" outlineLevel="3" x14ac:dyDescent="0.2">
      <c r="A87" s="292"/>
      <c r="B87" s="291" t="s">
        <v>870</v>
      </c>
      <c r="C87" s="290">
        <v>120.4</v>
      </c>
      <c r="D87" s="290">
        <v>119.2</v>
      </c>
    </row>
    <row r="88" spans="1:4" ht="15" outlineLevel="3" x14ac:dyDescent="0.2">
      <c r="A88" s="292"/>
      <c r="B88" s="291" t="s">
        <v>871</v>
      </c>
      <c r="C88" s="290">
        <v>229.1</v>
      </c>
      <c r="D88" s="290">
        <v>224.1</v>
      </c>
    </row>
    <row r="89" spans="1:4" ht="15" outlineLevel="3" x14ac:dyDescent="0.2">
      <c r="A89" s="292"/>
      <c r="B89" s="291" t="s">
        <v>872</v>
      </c>
      <c r="C89" s="290">
        <v>461.1</v>
      </c>
      <c r="D89" s="290">
        <v>446.9</v>
      </c>
    </row>
    <row r="90" spans="1:4" ht="15" outlineLevel="3" x14ac:dyDescent="0.2">
      <c r="A90" s="292"/>
      <c r="B90" s="291" t="s">
        <v>873</v>
      </c>
      <c r="C90" s="290">
        <v>143.4</v>
      </c>
      <c r="D90" s="290">
        <v>141.1</v>
      </c>
    </row>
    <row r="91" spans="1:4" ht="15" outlineLevel="3" x14ac:dyDescent="0.2">
      <c r="A91" s="292"/>
      <c r="B91" s="291" t="s">
        <v>874</v>
      </c>
      <c r="C91" s="290">
        <v>533.4</v>
      </c>
      <c r="D91" s="290">
        <v>534.29999999999995</v>
      </c>
    </row>
    <row r="92" spans="1:4" ht="15" outlineLevel="2" x14ac:dyDescent="0.2">
      <c r="A92" s="292" t="s">
        <v>875</v>
      </c>
      <c r="B92" s="291" t="s">
        <v>1276</v>
      </c>
      <c r="C92" s="290">
        <v>9866.7999999999993</v>
      </c>
      <c r="D92" s="290">
        <v>9802.4</v>
      </c>
    </row>
    <row r="93" spans="1:4" ht="15" outlineLevel="3" x14ac:dyDescent="0.2">
      <c r="A93" s="292"/>
      <c r="B93" s="291" t="s">
        <v>878</v>
      </c>
      <c r="C93" s="290">
        <v>5686.8</v>
      </c>
      <c r="D93" s="290">
        <v>5660.3</v>
      </c>
    </row>
    <row r="94" spans="1:4" ht="15" outlineLevel="3" x14ac:dyDescent="0.2">
      <c r="A94" s="292"/>
      <c r="B94" s="291" t="s">
        <v>879</v>
      </c>
      <c r="C94" s="290">
        <v>280</v>
      </c>
      <c r="D94" s="290">
        <v>266.8</v>
      </c>
    </row>
    <row r="95" spans="1:4" ht="15" outlineLevel="3" x14ac:dyDescent="0.2">
      <c r="A95" s="292"/>
      <c r="B95" s="291" t="s">
        <v>880</v>
      </c>
      <c r="C95" s="290">
        <v>792.3</v>
      </c>
      <c r="D95" s="290">
        <v>788.6</v>
      </c>
    </row>
    <row r="96" spans="1:4" ht="15" outlineLevel="3" x14ac:dyDescent="0.2">
      <c r="A96" s="292"/>
      <c r="B96" s="291" t="s">
        <v>881</v>
      </c>
      <c r="C96" s="290">
        <v>1204.5999999999999</v>
      </c>
      <c r="D96" s="290">
        <v>1199.8</v>
      </c>
    </row>
    <row r="97" spans="1:4" ht="15" outlineLevel="3" x14ac:dyDescent="0.2">
      <c r="A97" s="292"/>
      <c r="B97" s="291" t="s">
        <v>882</v>
      </c>
      <c r="C97" s="290">
        <v>401.6</v>
      </c>
      <c r="D97" s="290">
        <v>394.2</v>
      </c>
    </row>
    <row r="98" spans="1:4" ht="15" outlineLevel="3" x14ac:dyDescent="0.2">
      <c r="A98" s="292"/>
      <c r="B98" s="291" t="s">
        <v>883</v>
      </c>
      <c r="C98" s="290">
        <v>681.4</v>
      </c>
      <c r="D98" s="290">
        <v>676.3</v>
      </c>
    </row>
    <row r="99" spans="1:4" ht="15" outlineLevel="3" x14ac:dyDescent="0.2">
      <c r="A99" s="292"/>
      <c r="B99" s="291" t="s">
        <v>884</v>
      </c>
      <c r="C99" s="290">
        <v>820.1</v>
      </c>
      <c r="D99" s="290">
        <v>816.4</v>
      </c>
    </row>
    <row r="100" spans="1:4" ht="15" outlineLevel="2" x14ac:dyDescent="0.2">
      <c r="A100" s="292" t="s">
        <v>885</v>
      </c>
      <c r="B100" s="291" t="s">
        <v>1277</v>
      </c>
      <c r="C100" s="290">
        <v>5955</v>
      </c>
      <c r="D100" s="290">
        <v>5879.8</v>
      </c>
    </row>
    <row r="101" spans="1:4" ht="15" outlineLevel="3" x14ac:dyDescent="0.2">
      <c r="A101" s="292"/>
      <c r="B101" s="291" t="s">
        <v>888</v>
      </c>
      <c r="C101" s="290">
        <v>2901.4</v>
      </c>
      <c r="D101" s="290">
        <v>2886.8</v>
      </c>
    </row>
    <row r="102" spans="1:4" ht="15" outlineLevel="3" x14ac:dyDescent="0.2">
      <c r="A102" s="292"/>
      <c r="B102" s="291" t="s">
        <v>889</v>
      </c>
      <c r="C102" s="290">
        <v>282.60000000000002</v>
      </c>
      <c r="D102" s="290">
        <v>278.3</v>
      </c>
    </row>
    <row r="103" spans="1:4" ht="15" outlineLevel="3" x14ac:dyDescent="0.2">
      <c r="A103" s="292"/>
      <c r="B103" s="291" t="s">
        <v>890</v>
      </c>
      <c r="C103" s="290">
        <v>495.4</v>
      </c>
      <c r="D103" s="290">
        <v>478.8</v>
      </c>
    </row>
    <row r="104" spans="1:4" ht="15" outlineLevel="3" x14ac:dyDescent="0.2">
      <c r="A104" s="292"/>
      <c r="B104" s="291" t="s">
        <v>891</v>
      </c>
      <c r="C104" s="290">
        <v>965.5</v>
      </c>
      <c r="D104" s="290">
        <v>948.8</v>
      </c>
    </row>
    <row r="105" spans="1:4" ht="15" outlineLevel="3" x14ac:dyDescent="0.2">
      <c r="A105" s="292"/>
      <c r="B105" s="291" t="s">
        <v>892</v>
      </c>
      <c r="C105" s="290">
        <v>245.2</v>
      </c>
      <c r="D105" s="290">
        <v>242.3</v>
      </c>
    </row>
    <row r="106" spans="1:4" ht="15" outlineLevel="3" x14ac:dyDescent="0.2">
      <c r="A106" s="292"/>
      <c r="B106" s="291" t="s">
        <v>893</v>
      </c>
      <c r="C106" s="290">
        <v>840.5</v>
      </c>
      <c r="D106" s="290">
        <v>832.5</v>
      </c>
    </row>
    <row r="107" spans="1:4" ht="15" outlineLevel="3" x14ac:dyDescent="0.2">
      <c r="A107" s="292"/>
      <c r="B107" s="291" t="s">
        <v>894</v>
      </c>
      <c r="C107" s="290">
        <v>224.4</v>
      </c>
      <c r="D107" s="290">
        <v>212.3</v>
      </c>
    </row>
    <row r="108" spans="1:4" ht="15" outlineLevel="2" x14ac:dyDescent="0.2">
      <c r="A108" s="292" t="s">
        <v>895</v>
      </c>
      <c r="B108" s="291" t="s">
        <v>1278</v>
      </c>
      <c r="C108" s="290">
        <v>2342.6999999999998</v>
      </c>
      <c r="D108" s="290">
        <v>2287.1999999999998</v>
      </c>
    </row>
    <row r="109" spans="1:4" ht="15" outlineLevel="3" x14ac:dyDescent="0.2">
      <c r="A109" s="292"/>
      <c r="B109" s="291" t="s">
        <v>898</v>
      </c>
      <c r="C109" s="290">
        <v>1497.7</v>
      </c>
      <c r="D109" s="290">
        <v>1471.1</v>
      </c>
    </row>
    <row r="110" spans="1:4" ht="15" outlineLevel="3" x14ac:dyDescent="0.2">
      <c r="A110" s="292"/>
      <c r="B110" s="291" t="s">
        <v>899</v>
      </c>
      <c r="C110" s="290">
        <v>341.4</v>
      </c>
      <c r="D110" s="290">
        <v>331.8</v>
      </c>
    </row>
    <row r="111" spans="1:4" ht="15" outlineLevel="3" x14ac:dyDescent="0.2">
      <c r="A111" s="292"/>
      <c r="B111" s="291" t="s">
        <v>900</v>
      </c>
      <c r="C111" s="290">
        <v>240.8</v>
      </c>
      <c r="D111" s="290">
        <v>232.2</v>
      </c>
    </row>
    <row r="112" spans="1:4" ht="15" outlineLevel="3" x14ac:dyDescent="0.2">
      <c r="A112" s="292"/>
      <c r="B112" s="291" t="s">
        <v>901</v>
      </c>
      <c r="C112" s="290">
        <v>165.1</v>
      </c>
      <c r="D112" s="290">
        <v>156.9</v>
      </c>
    </row>
    <row r="113" spans="1:4" ht="15" outlineLevel="3" x14ac:dyDescent="0.2">
      <c r="A113" s="292"/>
      <c r="B113" s="291" t="s">
        <v>902</v>
      </c>
      <c r="C113" s="290">
        <v>97.7</v>
      </c>
      <c r="D113" s="290">
        <v>95.2</v>
      </c>
    </row>
    <row r="114" spans="1:4" ht="15" outlineLevel="2" x14ac:dyDescent="0.2">
      <c r="A114" s="292" t="s">
        <v>903</v>
      </c>
      <c r="B114" s="291" t="s">
        <v>1279</v>
      </c>
      <c r="C114" s="290">
        <v>4635.3</v>
      </c>
      <c r="D114" s="290">
        <v>4597.8999999999996</v>
      </c>
    </row>
    <row r="115" spans="1:4" ht="15" outlineLevel="3" x14ac:dyDescent="0.2">
      <c r="A115" s="292"/>
      <c r="B115" s="291" t="s">
        <v>906</v>
      </c>
      <c r="C115" s="290">
        <v>1814</v>
      </c>
      <c r="D115" s="290">
        <v>1828.5</v>
      </c>
    </row>
    <row r="116" spans="1:4" ht="15" outlineLevel="3" x14ac:dyDescent="0.2">
      <c r="A116" s="292"/>
      <c r="B116" s="291" t="s">
        <v>907</v>
      </c>
      <c r="C116" s="290">
        <v>959.8</v>
      </c>
      <c r="D116" s="290">
        <v>950.3</v>
      </c>
    </row>
    <row r="117" spans="1:4" ht="15" outlineLevel="3" x14ac:dyDescent="0.2">
      <c r="A117" s="292"/>
      <c r="B117" s="291" t="s">
        <v>908</v>
      </c>
      <c r="C117" s="290">
        <v>233.3</v>
      </c>
      <c r="D117" s="290">
        <v>229.3</v>
      </c>
    </row>
    <row r="118" spans="1:4" ht="15" outlineLevel="3" x14ac:dyDescent="0.2">
      <c r="A118" s="292"/>
      <c r="B118" s="291" t="s">
        <v>909</v>
      </c>
      <c r="C118" s="290">
        <v>418.9</v>
      </c>
      <c r="D118" s="290">
        <v>400.9</v>
      </c>
    </row>
    <row r="119" spans="1:4" ht="15" outlineLevel="3" x14ac:dyDescent="0.2">
      <c r="A119" s="292"/>
      <c r="B119" s="291" t="s">
        <v>910</v>
      </c>
      <c r="C119" s="290">
        <v>259</v>
      </c>
      <c r="D119" s="290">
        <v>253.3</v>
      </c>
    </row>
    <row r="120" spans="1:4" ht="15" outlineLevel="3" x14ac:dyDescent="0.2">
      <c r="A120" s="292"/>
      <c r="B120" s="291" t="s">
        <v>911</v>
      </c>
      <c r="C120" s="290">
        <v>757.2</v>
      </c>
      <c r="D120" s="290">
        <v>743</v>
      </c>
    </row>
    <row r="121" spans="1:4" ht="15" outlineLevel="3" x14ac:dyDescent="0.2">
      <c r="A121" s="292"/>
      <c r="B121" s="291" t="s">
        <v>912</v>
      </c>
      <c r="C121" s="290">
        <v>193.1</v>
      </c>
      <c r="D121" s="290">
        <v>192.6</v>
      </c>
    </row>
    <row r="122" spans="1:4" ht="15" outlineLevel="2" x14ac:dyDescent="0.2">
      <c r="A122" s="292" t="s">
        <v>913</v>
      </c>
      <c r="B122" s="291" t="s">
        <v>1280</v>
      </c>
      <c r="C122" s="290">
        <v>5217.2</v>
      </c>
      <c r="D122" s="290">
        <v>5184.1000000000004</v>
      </c>
    </row>
    <row r="123" spans="1:4" ht="15" outlineLevel="3" x14ac:dyDescent="0.2">
      <c r="A123" s="292"/>
      <c r="B123" s="291" t="s">
        <v>916</v>
      </c>
      <c r="C123" s="290">
        <v>2042.9</v>
      </c>
      <c r="D123" s="290">
        <v>2043.3</v>
      </c>
    </row>
    <row r="124" spans="1:4" ht="15" outlineLevel="3" x14ac:dyDescent="0.2">
      <c r="A124" s="292"/>
      <c r="B124" s="291" t="s">
        <v>917</v>
      </c>
      <c r="C124" s="290">
        <v>235.6</v>
      </c>
      <c r="D124" s="290">
        <v>232.7</v>
      </c>
    </row>
    <row r="125" spans="1:4" ht="15" outlineLevel="3" x14ac:dyDescent="0.2">
      <c r="A125" s="292"/>
      <c r="B125" s="291" t="s">
        <v>918</v>
      </c>
      <c r="C125" s="290">
        <v>1398.8</v>
      </c>
      <c r="D125" s="290">
        <v>1385.7</v>
      </c>
    </row>
    <row r="126" spans="1:4" ht="15" outlineLevel="3" x14ac:dyDescent="0.2">
      <c r="A126" s="292"/>
      <c r="B126" s="291" t="s">
        <v>919</v>
      </c>
      <c r="C126" s="290">
        <v>525.6</v>
      </c>
      <c r="D126" s="290">
        <v>521.29999999999995</v>
      </c>
    </row>
    <row r="127" spans="1:4" ht="15" outlineLevel="3" x14ac:dyDescent="0.2">
      <c r="A127" s="292"/>
      <c r="B127" s="291" t="s">
        <v>920</v>
      </c>
      <c r="C127" s="290">
        <v>297.60000000000002</v>
      </c>
      <c r="D127" s="290">
        <v>295.60000000000002</v>
      </c>
    </row>
    <row r="128" spans="1:4" ht="15" outlineLevel="3" x14ac:dyDescent="0.2">
      <c r="A128" s="292"/>
      <c r="B128" s="291" t="s">
        <v>921</v>
      </c>
      <c r="C128" s="290">
        <v>304.89999999999998</v>
      </c>
      <c r="D128" s="290">
        <v>297.7</v>
      </c>
    </row>
    <row r="129" spans="1:4" ht="15" outlineLevel="3" x14ac:dyDescent="0.2">
      <c r="A129" s="292"/>
      <c r="B129" s="291" t="s">
        <v>922</v>
      </c>
      <c r="C129" s="290">
        <v>411.8</v>
      </c>
      <c r="D129" s="290">
        <v>407.8</v>
      </c>
    </row>
    <row r="130" spans="1:4" ht="15" outlineLevel="2" x14ac:dyDescent="0.2">
      <c r="A130" s="292" t="s">
        <v>923</v>
      </c>
      <c r="B130" s="291" t="s">
        <v>1281</v>
      </c>
      <c r="C130" s="290">
        <v>2955.1</v>
      </c>
      <c r="D130" s="290">
        <v>2920</v>
      </c>
    </row>
    <row r="131" spans="1:4" ht="15" outlineLevel="3" x14ac:dyDescent="0.2">
      <c r="A131" s="292"/>
      <c r="B131" s="291" t="s">
        <v>3324</v>
      </c>
      <c r="C131" s="290">
        <v>1338.5</v>
      </c>
      <c r="D131" s="290">
        <v>1324.7</v>
      </c>
    </row>
    <row r="132" spans="1:4" ht="15" outlineLevel="3" x14ac:dyDescent="0.2">
      <c r="A132" s="292"/>
      <c r="B132" s="291" t="s">
        <v>927</v>
      </c>
      <c r="C132" s="290">
        <v>403.6</v>
      </c>
      <c r="D132" s="290">
        <v>404.5</v>
      </c>
    </row>
    <row r="133" spans="1:4" ht="15" outlineLevel="3" x14ac:dyDescent="0.2">
      <c r="A133" s="292"/>
      <c r="B133" s="291" t="s">
        <v>3325</v>
      </c>
      <c r="C133" s="290">
        <v>333.4</v>
      </c>
      <c r="D133" s="290">
        <v>324.8</v>
      </c>
    </row>
    <row r="134" spans="1:4" ht="15" outlineLevel="3" x14ac:dyDescent="0.2">
      <c r="A134" s="292"/>
      <c r="B134" s="291" t="s">
        <v>929</v>
      </c>
      <c r="C134" s="290">
        <v>506.8</v>
      </c>
      <c r="D134" s="290">
        <v>498</v>
      </c>
    </row>
    <row r="135" spans="1:4" ht="15" outlineLevel="3" x14ac:dyDescent="0.2">
      <c r="A135" s="292"/>
      <c r="B135" s="291" t="s">
        <v>930</v>
      </c>
      <c r="C135" s="290">
        <v>372.8</v>
      </c>
      <c r="D135" s="290">
        <v>368</v>
      </c>
    </row>
    <row r="136" spans="1:4" ht="15" outlineLevel="2" x14ac:dyDescent="0.2">
      <c r="A136" s="292" t="s">
        <v>931</v>
      </c>
      <c r="B136" s="291" t="s">
        <v>1282</v>
      </c>
      <c r="C136" s="290">
        <v>6199.9</v>
      </c>
      <c r="D136" s="290">
        <v>6132</v>
      </c>
    </row>
    <row r="137" spans="1:4" ht="15" outlineLevel="3" x14ac:dyDescent="0.2">
      <c r="A137" s="292"/>
      <c r="B137" s="291" t="s">
        <v>3326</v>
      </c>
      <c r="C137" s="290">
        <v>2819.4</v>
      </c>
      <c r="D137" s="290">
        <v>2820.8</v>
      </c>
    </row>
    <row r="138" spans="1:4" ht="15" outlineLevel="3" x14ac:dyDescent="0.2">
      <c r="A138" s="292"/>
      <c r="B138" s="291" t="s">
        <v>935</v>
      </c>
      <c r="C138" s="290">
        <v>233.5</v>
      </c>
      <c r="D138" s="290">
        <v>230.1</v>
      </c>
    </row>
    <row r="139" spans="1:4" ht="15" outlineLevel="3" x14ac:dyDescent="0.2">
      <c r="A139" s="292"/>
      <c r="B139" s="291" t="s">
        <v>936</v>
      </c>
      <c r="C139" s="290">
        <v>693.1</v>
      </c>
      <c r="D139" s="290">
        <v>684.7</v>
      </c>
    </row>
    <row r="140" spans="1:4" ht="15" outlineLevel="3" x14ac:dyDescent="0.2">
      <c r="A140" s="292"/>
      <c r="B140" s="291" t="s">
        <v>937</v>
      </c>
      <c r="C140" s="290">
        <v>242.4</v>
      </c>
      <c r="D140" s="290">
        <v>240.1</v>
      </c>
    </row>
    <row r="141" spans="1:4" ht="15" outlineLevel="3" x14ac:dyDescent="0.2">
      <c r="A141" s="292"/>
      <c r="B141" s="291" t="s">
        <v>938</v>
      </c>
      <c r="C141" s="290">
        <v>552.4</v>
      </c>
      <c r="D141" s="290">
        <v>535.20000000000005</v>
      </c>
    </row>
    <row r="142" spans="1:4" ht="15" outlineLevel="3" x14ac:dyDescent="0.2">
      <c r="A142" s="292"/>
      <c r="B142" s="291" t="s">
        <v>939</v>
      </c>
      <c r="C142" s="290">
        <v>235</v>
      </c>
      <c r="D142" s="290">
        <v>235.8</v>
      </c>
    </row>
    <row r="143" spans="1:4" ht="15" outlineLevel="3" x14ac:dyDescent="0.2">
      <c r="A143" s="292"/>
      <c r="B143" s="291" t="s">
        <v>940</v>
      </c>
      <c r="C143" s="290">
        <v>389.4</v>
      </c>
      <c r="D143" s="290">
        <v>384.3</v>
      </c>
    </row>
    <row r="144" spans="1:4" ht="15" outlineLevel="3" x14ac:dyDescent="0.2">
      <c r="A144" s="292"/>
      <c r="B144" s="291" t="s">
        <v>941</v>
      </c>
      <c r="C144" s="290">
        <v>160.69999999999999</v>
      </c>
      <c r="D144" s="290">
        <v>155.9</v>
      </c>
    </row>
    <row r="145" spans="1:4" ht="15" outlineLevel="3" x14ac:dyDescent="0.2">
      <c r="A145" s="292"/>
      <c r="B145" s="291" t="s">
        <v>942</v>
      </c>
      <c r="C145" s="290">
        <v>307.8</v>
      </c>
      <c r="D145" s="290">
        <v>298.39999999999998</v>
      </c>
    </row>
    <row r="146" spans="1:4" ht="15" outlineLevel="3" x14ac:dyDescent="0.2">
      <c r="A146" s="292"/>
      <c r="B146" s="291" t="s">
        <v>943</v>
      </c>
      <c r="C146" s="290">
        <v>566.20000000000005</v>
      </c>
      <c r="D146" s="290">
        <v>546.70000000000005</v>
      </c>
    </row>
    <row r="147" spans="1:4" ht="15" outlineLevel="2" x14ac:dyDescent="0.2">
      <c r="A147" s="292" t="s">
        <v>944</v>
      </c>
      <c r="B147" s="291" t="s">
        <v>1283</v>
      </c>
      <c r="C147" s="290">
        <v>10327.799999999999</v>
      </c>
      <c r="D147" s="290">
        <v>10224.700000000001</v>
      </c>
    </row>
    <row r="148" spans="1:4" ht="15" outlineLevel="3" x14ac:dyDescent="0.2">
      <c r="A148" s="292"/>
      <c r="B148" s="291" t="s">
        <v>947</v>
      </c>
      <c r="C148" s="290">
        <v>319.89999999999998</v>
      </c>
      <c r="D148" s="290">
        <v>307.8</v>
      </c>
    </row>
    <row r="149" spans="1:4" ht="15" outlineLevel="3" x14ac:dyDescent="0.2">
      <c r="A149" s="292"/>
      <c r="B149" s="291" t="s">
        <v>948</v>
      </c>
      <c r="C149" s="290">
        <v>471.9</v>
      </c>
      <c r="D149" s="290">
        <v>462.1</v>
      </c>
    </row>
    <row r="150" spans="1:4" ht="15" outlineLevel="3" x14ac:dyDescent="0.2">
      <c r="A150" s="292"/>
      <c r="B150" s="291" t="s">
        <v>949</v>
      </c>
      <c r="C150" s="290">
        <v>492.9</v>
      </c>
      <c r="D150" s="290">
        <v>489.2</v>
      </c>
    </row>
    <row r="151" spans="1:4" ht="15" outlineLevel="3" x14ac:dyDescent="0.2">
      <c r="A151" s="292"/>
      <c r="B151" s="291" t="s">
        <v>950</v>
      </c>
      <c r="C151" s="290">
        <v>679.8</v>
      </c>
      <c r="D151" s="290">
        <v>668.4</v>
      </c>
    </row>
    <row r="152" spans="1:4" ht="15" outlineLevel="3" x14ac:dyDescent="0.2">
      <c r="A152" s="292"/>
      <c r="B152" s="291" t="s">
        <v>951</v>
      </c>
      <c r="C152" s="290">
        <v>800.6</v>
      </c>
      <c r="D152" s="290">
        <v>792.9</v>
      </c>
    </row>
    <row r="153" spans="1:4" ht="15" outlineLevel="3" x14ac:dyDescent="0.2">
      <c r="A153" s="292"/>
      <c r="B153" s="291" t="s">
        <v>952</v>
      </c>
      <c r="C153" s="290">
        <v>563.79999999999995</v>
      </c>
      <c r="D153" s="290">
        <v>555.4</v>
      </c>
    </row>
    <row r="154" spans="1:4" ht="15" outlineLevel="3" x14ac:dyDescent="0.2">
      <c r="A154" s="292"/>
      <c r="B154" s="291" t="s">
        <v>953</v>
      </c>
      <c r="C154" s="290">
        <v>683.2</v>
      </c>
      <c r="D154" s="290">
        <v>672</v>
      </c>
    </row>
    <row r="155" spans="1:4" ht="15" outlineLevel="3" x14ac:dyDescent="0.2">
      <c r="A155" s="292"/>
      <c r="B155" s="291" t="s">
        <v>954</v>
      </c>
      <c r="C155" s="290">
        <v>312.5</v>
      </c>
      <c r="D155" s="290">
        <v>302.5</v>
      </c>
    </row>
    <row r="156" spans="1:4" ht="15" outlineLevel="3" x14ac:dyDescent="0.2">
      <c r="A156" s="292"/>
      <c r="B156" s="291" t="s">
        <v>955</v>
      </c>
      <c r="C156" s="290">
        <v>659.8</v>
      </c>
      <c r="D156" s="290">
        <v>661.7</v>
      </c>
    </row>
    <row r="157" spans="1:4" ht="15" outlineLevel="3" x14ac:dyDescent="0.2">
      <c r="A157" s="292"/>
      <c r="B157" s="291" t="s">
        <v>956</v>
      </c>
      <c r="C157" s="290">
        <v>194.8</v>
      </c>
      <c r="D157" s="290">
        <v>192.4</v>
      </c>
    </row>
    <row r="158" spans="1:4" ht="15" outlineLevel="3" x14ac:dyDescent="0.2">
      <c r="A158" s="292"/>
      <c r="B158" s="291" t="s">
        <v>957</v>
      </c>
      <c r="C158" s="290">
        <v>593</v>
      </c>
      <c r="D158" s="290">
        <v>580.1</v>
      </c>
    </row>
    <row r="159" spans="1:4" ht="15" outlineLevel="3" x14ac:dyDescent="0.2">
      <c r="A159" s="292"/>
      <c r="B159" s="291" t="s">
        <v>958</v>
      </c>
      <c r="C159" s="290">
        <v>725.2</v>
      </c>
      <c r="D159" s="290">
        <v>738.7</v>
      </c>
    </row>
    <row r="160" spans="1:4" ht="15" outlineLevel="3" x14ac:dyDescent="0.2">
      <c r="A160" s="292"/>
      <c r="B160" s="291" t="s">
        <v>959</v>
      </c>
      <c r="C160" s="290">
        <v>527.79999999999995</v>
      </c>
      <c r="D160" s="290">
        <v>522.79999999999995</v>
      </c>
    </row>
    <row r="161" spans="1:4" ht="15" outlineLevel="3" x14ac:dyDescent="0.2">
      <c r="A161" s="292"/>
      <c r="B161" s="291" t="s">
        <v>960</v>
      </c>
      <c r="C161" s="290">
        <v>581.79999999999995</v>
      </c>
      <c r="D161" s="290">
        <v>580.1</v>
      </c>
    </row>
    <row r="162" spans="1:4" ht="15" outlineLevel="3" x14ac:dyDescent="0.2">
      <c r="A162" s="292"/>
      <c r="B162" s="291" t="s">
        <v>961</v>
      </c>
      <c r="C162" s="290">
        <v>515.79999999999995</v>
      </c>
      <c r="D162" s="290">
        <v>508.6</v>
      </c>
    </row>
    <row r="163" spans="1:4" ht="15" outlineLevel="3" x14ac:dyDescent="0.2">
      <c r="A163" s="292"/>
      <c r="B163" s="291" t="s">
        <v>962</v>
      </c>
      <c r="C163" s="290">
        <v>877.3</v>
      </c>
      <c r="D163" s="290">
        <v>874</v>
      </c>
    </row>
    <row r="164" spans="1:4" ht="15" outlineLevel="3" x14ac:dyDescent="0.2">
      <c r="A164" s="292"/>
      <c r="B164" s="291" t="s">
        <v>963</v>
      </c>
      <c r="C164" s="290">
        <v>539</v>
      </c>
      <c r="D164" s="290">
        <v>533.5</v>
      </c>
    </row>
    <row r="165" spans="1:4" ht="15" outlineLevel="3" x14ac:dyDescent="0.2">
      <c r="A165" s="292"/>
      <c r="B165" s="291" t="s">
        <v>964</v>
      </c>
      <c r="C165" s="290">
        <v>505.8</v>
      </c>
      <c r="D165" s="290">
        <v>500.4</v>
      </c>
    </row>
    <row r="166" spans="1:4" ht="15" outlineLevel="3" x14ac:dyDescent="0.2">
      <c r="A166" s="292"/>
      <c r="B166" s="291" t="s">
        <v>965</v>
      </c>
      <c r="C166" s="290">
        <v>282.89999999999998</v>
      </c>
      <c r="D166" s="290">
        <v>282.10000000000002</v>
      </c>
    </row>
    <row r="167" spans="1:4" ht="15" outlineLevel="2" x14ac:dyDescent="0.2">
      <c r="A167" s="292" t="s">
        <v>966</v>
      </c>
      <c r="B167" s="291" t="s">
        <v>1284</v>
      </c>
      <c r="C167" s="290">
        <v>5156.2</v>
      </c>
      <c r="D167" s="290">
        <v>5081</v>
      </c>
    </row>
    <row r="168" spans="1:4" ht="15" outlineLevel="3" x14ac:dyDescent="0.2">
      <c r="A168" s="292"/>
      <c r="B168" s="291" t="s">
        <v>969</v>
      </c>
      <c r="C168" s="290">
        <v>3921.8</v>
      </c>
      <c r="D168" s="290">
        <v>3879</v>
      </c>
    </row>
    <row r="169" spans="1:4" ht="15" outlineLevel="3" x14ac:dyDescent="0.2">
      <c r="A169" s="292"/>
      <c r="B169" s="291" t="s">
        <v>970</v>
      </c>
      <c r="C169" s="290">
        <v>594</v>
      </c>
      <c r="D169" s="290">
        <v>583.70000000000005</v>
      </c>
    </row>
    <row r="170" spans="1:4" ht="15" outlineLevel="3" x14ac:dyDescent="0.2">
      <c r="A170" s="292"/>
      <c r="B170" s="291" t="s">
        <v>971</v>
      </c>
      <c r="C170" s="290">
        <v>125.3</v>
      </c>
      <c r="D170" s="290">
        <v>122.1</v>
      </c>
    </row>
    <row r="171" spans="1:4" ht="15" outlineLevel="3" x14ac:dyDescent="0.2">
      <c r="A171" s="292"/>
      <c r="B171" s="291" t="s">
        <v>972</v>
      </c>
      <c r="C171" s="290">
        <v>181.8</v>
      </c>
      <c r="D171" s="290">
        <v>174.2</v>
      </c>
    </row>
    <row r="172" spans="1:4" ht="15" outlineLevel="3" x14ac:dyDescent="0.2">
      <c r="A172" s="292"/>
      <c r="B172" s="291" t="s">
        <v>973</v>
      </c>
      <c r="C172" s="290">
        <v>333.3</v>
      </c>
      <c r="D172" s="290">
        <v>322</v>
      </c>
    </row>
    <row r="173" spans="1:4" ht="15" outlineLevel="2" x14ac:dyDescent="0.2">
      <c r="A173" s="292" t="s">
        <v>974</v>
      </c>
      <c r="B173" s="291" t="s">
        <v>1285</v>
      </c>
      <c r="C173" s="290">
        <v>10232.1</v>
      </c>
      <c r="D173" s="290">
        <v>10190.200000000001</v>
      </c>
    </row>
    <row r="174" spans="1:4" ht="15" outlineLevel="3" x14ac:dyDescent="0.2">
      <c r="A174" s="292"/>
      <c r="B174" s="291" t="s">
        <v>977</v>
      </c>
      <c r="C174" s="290">
        <v>4710</v>
      </c>
      <c r="D174" s="290">
        <v>4715.6000000000004</v>
      </c>
    </row>
    <row r="175" spans="1:4" ht="15" outlineLevel="3" x14ac:dyDescent="0.2">
      <c r="A175" s="292"/>
      <c r="B175" s="291" t="s">
        <v>978</v>
      </c>
      <c r="C175" s="290">
        <v>846.1</v>
      </c>
      <c r="D175" s="290">
        <v>847.6</v>
      </c>
    </row>
    <row r="176" spans="1:4" ht="15" outlineLevel="3" x14ac:dyDescent="0.2">
      <c r="A176" s="292"/>
      <c r="B176" s="291" t="s">
        <v>979</v>
      </c>
      <c r="C176" s="290">
        <v>1921.6</v>
      </c>
      <c r="D176" s="290">
        <v>1906.8</v>
      </c>
    </row>
    <row r="177" spans="1:4" ht="15" outlineLevel="3" x14ac:dyDescent="0.2">
      <c r="A177" s="292"/>
      <c r="B177" s="291" t="s">
        <v>980</v>
      </c>
      <c r="C177" s="290">
        <v>824</v>
      </c>
      <c r="D177" s="290">
        <v>802.2</v>
      </c>
    </row>
    <row r="178" spans="1:4" ht="15" outlineLevel="3" x14ac:dyDescent="0.2">
      <c r="A178" s="292"/>
      <c r="B178" s="291" t="s">
        <v>981</v>
      </c>
      <c r="C178" s="290">
        <v>204.2</v>
      </c>
      <c r="D178" s="290">
        <v>203.9</v>
      </c>
    </row>
    <row r="179" spans="1:4" ht="15" outlineLevel="3" x14ac:dyDescent="0.2">
      <c r="A179" s="292"/>
      <c r="B179" s="291" t="s">
        <v>982</v>
      </c>
      <c r="C179" s="290">
        <v>907</v>
      </c>
      <c r="D179" s="290">
        <v>903.5</v>
      </c>
    </row>
    <row r="180" spans="1:4" ht="15" outlineLevel="3" x14ac:dyDescent="0.2">
      <c r="A180" s="292"/>
      <c r="B180" s="291" t="s">
        <v>983</v>
      </c>
      <c r="C180" s="290">
        <v>232.9</v>
      </c>
      <c r="D180" s="290">
        <v>227.2</v>
      </c>
    </row>
    <row r="181" spans="1:4" ht="15" outlineLevel="3" x14ac:dyDescent="0.2">
      <c r="A181" s="292"/>
      <c r="B181" s="291" t="s">
        <v>984</v>
      </c>
      <c r="C181" s="290">
        <v>586.29999999999995</v>
      </c>
      <c r="D181" s="290">
        <v>583.4</v>
      </c>
    </row>
    <row r="182" spans="1:4" ht="15" outlineLevel="2" x14ac:dyDescent="0.2">
      <c r="A182" s="292" t="s">
        <v>985</v>
      </c>
      <c r="B182" s="291" t="s">
        <v>1286</v>
      </c>
      <c r="C182" s="290">
        <v>6956.1</v>
      </c>
      <c r="D182" s="290">
        <v>6880.6</v>
      </c>
    </row>
    <row r="183" spans="1:4" ht="15" outlineLevel="3" x14ac:dyDescent="0.2">
      <c r="A183" s="292"/>
      <c r="B183" s="291" t="s">
        <v>988</v>
      </c>
      <c r="C183" s="290">
        <v>2654.7</v>
      </c>
      <c r="D183" s="290">
        <v>2660.8</v>
      </c>
    </row>
    <row r="184" spans="1:4" ht="15" outlineLevel="3" x14ac:dyDescent="0.2">
      <c r="A184" s="292"/>
      <c r="B184" s="291" t="s">
        <v>989</v>
      </c>
      <c r="C184" s="290">
        <v>1298.4000000000001</v>
      </c>
      <c r="D184" s="290">
        <v>1278.4000000000001</v>
      </c>
    </row>
    <row r="185" spans="1:4" ht="15" outlineLevel="3" x14ac:dyDescent="0.2">
      <c r="A185" s="292"/>
      <c r="B185" s="291" t="s">
        <v>990</v>
      </c>
      <c r="C185" s="290">
        <v>203.5</v>
      </c>
      <c r="D185" s="290">
        <v>197.2</v>
      </c>
    </row>
    <row r="186" spans="1:4" ht="15" outlineLevel="3" x14ac:dyDescent="0.2">
      <c r="A186" s="292"/>
      <c r="B186" s="291" t="s">
        <v>991</v>
      </c>
      <c r="C186" s="290">
        <v>380.4</v>
      </c>
      <c r="D186" s="290">
        <v>369.5</v>
      </c>
    </row>
    <row r="187" spans="1:4" ht="15" outlineLevel="3" x14ac:dyDescent="0.2">
      <c r="A187" s="292"/>
      <c r="B187" s="291" t="s">
        <v>992</v>
      </c>
      <c r="C187" s="290">
        <v>194.8</v>
      </c>
      <c r="D187" s="290">
        <v>184.5</v>
      </c>
    </row>
    <row r="188" spans="1:4" ht="15" outlineLevel="3" x14ac:dyDescent="0.2">
      <c r="A188" s="292"/>
      <c r="B188" s="291" t="s">
        <v>993</v>
      </c>
      <c r="C188" s="290">
        <v>364.7</v>
      </c>
      <c r="D188" s="290">
        <v>374.3</v>
      </c>
    </row>
    <row r="189" spans="1:4" ht="15" outlineLevel="3" x14ac:dyDescent="0.2">
      <c r="A189" s="292"/>
      <c r="B189" s="291" t="s">
        <v>994</v>
      </c>
      <c r="C189" s="290">
        <v>177.3</v>
      </c>
      <c r="D189" s="290">
        <v>170.1</v>
      </c>
    </row>
    <row r="190" spans="1:4" ht="15" outlineLevel="3" x14ac:dyDescent="0.2">
      <c r="A190" s="292"/>
      <c r="B190" s="291" t="s">
        <v>995</v>
      </c>
      <c r="C190" s="290">
        <v>257</v>
      </c>
      <c r="D190" s="290">
        <v>246.9</v>
      </c>
    </row>
    <row r="191" spans="1:4" ht="15" outlineLevel="3" x14ac:dyDescent="0.2">
      <c r="A191" s="292"/>
      <c r="B191" s="291" t="s">
        <v>996</v>
      </c>
      <c r="C191" s="290">
        <v>272.8</v>
      </c>
      <c r="D191" s="290">
        <v>271.10000000000002</v>
      </c>
    </row>
    <row r="192" spans="1:4" ht="15" outlineLevel="3" x14ac:dyDescent="0.2">
      <c r="A192" s="292"/>
      <c r="B192" s="291" t="s">
        <v>997</v>
      </c>
      <c r="C192" s="290">
        <v>252.3</v>
      </c>
      <c r="D192" s="290">
        <v>248.8</v>
      </c>
    </row>
    <row r="193" spans="1:4" ht="15" outlineLevel="3" x14ac:dyDescent="0.2">
      <c r="A193" s="292"/>
      <c r="B193" s="291" t="s">
        <v>871</v>
      </c>
      <c r="C193" s="290">
        <v>186</v>
      </c>
      <c r="D193" s="290">
        <v>184</v>
      </c>
    </row>
    <row r="194" spans="1:4" ht="15" outlineLevel="3" x14ac:dyDescent="0.2">
      <c r="A194" s="292"/>
      <c r="B194" s="291" t="s">
        <v>998</v>
      </c>
      <c r="C194" s="290">
        <v>198.3</v>
      </c>
      <c r="D194" s="290">
        <v>194.3</v>
      </c>
    </row>
    <row r="195" spans="1:4" ht="15" outlineLevel="3" x14ac:dyDescent="0.2">
      <c r="A195" s="292"/>
      <c r="B195" s="291" t="s">
        <v>3327</v>
      </c>
      <c r="C195" s="290">
        <v>515.9</v>
      </c>
      <c r="D195" s="290">
        <v>500.7</v>
      </c>
    </row>
    <row r="196" spans="1:4" ht="15" outlineLevel="2" x14ac:dyDescent="0.2">
      <c r="A196" s="292" t="s">
        <v>974</v>
      </c>
      <c r="B196" s="291" t="s">
        <v>1287</v>
      </c>
      <c r="C196" s="290">
        <v>7000.1</v>
      </c>
      <c r="D196" s="290">
        <v>6982</v>
      </c>
    </row>
    <row r="197" spans="1:4" ht="15" outlineLevel="3" x14ac:dyDescent="0.2">
      <c r="A197" s="292"/>
      <c r="B197" s="291" t="s">
        <v>1003</v>
      </c>
      <c r="C197" s="290">
        <v>5202.3</v>
      </c>
      <c r="D197" s="290">
        <v>5245</v>
      </c>
    </row>
    <row r="198" spans="1:4" ht="15" outlineLevel="3" x14ac:dyDescent="0.2">
      <c r="A198" s="292"/>
      <c r="B198" s="291" t="s">
        <v>1004</v>
      </c>
      <c r="C198" s="290">
        <v>186.2</v>
      </c>
      <c r="D198" s="290">
        <v>172.7</v>
      </c>
    </row>
    <row r="199" spans="1:4" ht="15" outlineLevel="3" x14ac:dyDescent="0.2">
      <c r="A199" s="292"/>
      <c r="B199" s="291" t="s">
        <v>1005</v>
      </c>
      <c r="C199" s="290">
        <v>156.80000000000001</v>
      </c>
      <c r="D199" s="290">
        <v>153.5</v>
      </c>
    </row>
    <row r="200" spans="1:4" ht="15" outlineLevel="3" x14ac:dyDescent="0.2">
      <c r="A200" s="292"/>
      <c r="B200" s="291" t="s">
        <v>1006</v>
      </c>
      <c r="C200" s="290">
        <v>254.6</v>
      </c>
      <c r="D200" s="290">
        <v>242.5</v>
      </c>
    </row>
    <row r="201" spans="1:4" ht="15" outlineLevel="3" x14ac:dyDescent="0.2">
      <c r="A201" s="292"/>
      <c r="B201" s="291" t="s">
        <v>1007</v>
      </c>
      <c r="C201" s="290">
        <v>195.2</v>
      </c>
      <c r="D201" s="290">
        <v>193.8</v>
      </c>
    </row>
    <row r="202" spans="1:4" ht="15" outlineLevel="3" x14ac:dyDescent="0.2">
      <c r="A202" s="292"/>
      <c r="B202" s="291" t="s">
        <v>1008</v>
      </c>
      <c r="C202" s="290">
        <v>404.2</v>
      </c>
      <c r="D202" s="290">
        <v>394.6</v>
      </c>
    </row>
    <row r="203" spans="1:4" ht="15" outlineLevel="3" x14ac:dyDescent="0.2">
      <c r="A203" s="292"/>
      <c r="B203" s="291" t="s">
        <v>1009</v>
      </c>
      <c r="C203" s="290">
        <v>168.7</v>
      </c>
      <c r="D203" s="290">
        <v>159.5</v>
      </c>
    </row>
    <row r="204" spans="1:4" ht="15" outlineLevel="3" x14ac:dyDescent="0.2">
      <c r="A204" s="292"/>
      <c r="B204" s="291" t="s">
        <v>1010</v>
      </c>
      <c r="C204" s="290">
        <v>267.2</v>
      </c>
      <c r="D204" s="290">
        <v>266.10000000000002</v>
      </c>
    </row>
    <row r="205" spans="1:4" ht="15" outlineLevel="3" x14ac:dyDescent="0.2">
      <c r="A205" s="292"/>
      <c r="B205" s="291" t="s">
        <v>1011</v>
      </c>
      <c r="C205" s="290">
        <v>164.9</v>
      </c>
      <c r="D205" s="290">
        <v>154.30000000000001</v>
      </c>
    </row>
    <row r="206" spans="1:4" ht="15" outlineLevel="2" x14ac:dyDescent="0.2">
      <c r="A206" s="292" t="s">
        <v>1012</v>
      </c>
      <c r="B206" s="291" t="s">
        <v>1288</v>
      </c>
      <c r="C206" s="290">
        <v>3656.3</v>
      </c>
      <c r="D206" s="290">
        <v>3631.5</v>
      </c>
    </row>
    <row r="207" spans="1:4" ht="15" outlineLevel="3" x14ac:dyDescent="0.2">
      <c r="A207" s="292"/>
      <c r="B207" s="291" t="s">
        <v>1015</v>
      </c>
      <c r="C207" s="290">
        <v>1402.5</v>
      </c>
      <c r="D207" s="290">
        <v>1394.8</v>
      </c>
    </row>
    <row r="208" spans="1:4" ht="15" outlineLevel="3" x14ac:dyDescent="0.2">
      <c r="A208" s="292"/>
      <c r="B208" s="291" t="s">
        <v>1016</v>
      </c>
      <c r="C208" s="290">
        <v>547.5</v>
      </c>
      <c r="D208" s="290">
        <v>557.29999999999995</v>
      </c>
    </row>
    <row r="209" spans="1:4" ht="15" outlineLevel="3" x14ac:dyDescent="0.2">
      <c r="A209" s="292"/>
      <c r="B209" s="291" t="s">
        <v>1017</v>
      </c>
      <c r="C209" s="290">
        <v>456.3</v>
      </c>
      <c r="D209" s="290">
        <v>461.6</v>
      </c>
    </row>
    <row r="210" spans="1:4" ht="15" outlineLevel="3" x14ac:dyDescent="0.2">
      <c r="A210" s="292"/>
      <c r="B210" s="291" t="s">
        <v>1018</v>
      </c>
      <c r="C210" s="290">
        <v>443.3</v>
      </c>
      <c r="D210" s="290">
        <v>433.3</v>
      </c>
    </row>
    <row r="211" spans="1:4" ht="15" outlineLevel="3" x14ac:dyDescent="0.2">
      <c r="A211" s="292"/>
      <c r="B211" s="291" t="s">
        <v>1019</v>
      </c>
      <c r="C211" s="290">
        <v>806.7</v>
      </c>
      <c r="D211" s="290">
        <v>784.5</v>
      </c>
    </row>
    <row r="212" spans="1:4" ht="15" outlineLevel="2" x14ac:dyDescent="0.2">
      <c r="A212" s="292" t="s">
        <v>1020</v>
      </c>
      <c r="B212" s="291" t="s">
        <v>1289</v>
      </c>
      <c r="C212" s="290">
        <v>3921.6</v>
      </c>
      <c r="D212" s="290">
        <v>3887.1</v>
      </c>
    </row>
    <row r="213" spans="1:4" ht="15" outlineLevel="3" x14ac:dyDescent="0.2">
      <c r="A213" s="292"/>
      <c r="B213" s="291" t="s">
        <v>1023</v>
      </c>
      <c r="C213" s="290">
        <v>1709.9</v>
      </c>
      <c r="D213" s="290">
        <v>1702.4</v>
      </c>
    </row>
    <row r="214" spans="1:4" ht="15" outlineLevel="3" x14ac:dyDescent="0.2">
      <c r="A214" s="292"/>
      <c r="B214" s="291" t="s">
        <v>927</v>
      </c>
      <c r="C214" s="290">
        <v>205</v>
      </c>
      <c r="D214" s="290">
        <v>199.4</v>
      </c>
    </row>
    <row r="215" spans="1:4" ht="15" outlineLevel="3" x14ac:dyDescent="0.2">
      <c r="A215" s="292"/>
      <c r="B215" s="291" t="s">
        <v>1024</v>
      </c>
      <c r="C215" s="290">
        <v>192.5</v>
      </c>
      <c r="D215" s="290">
        <v>189.3</v>
      </c>
    </row>
    <row r="216" spans="1:4" ht="15" outlineLevel="3" x14ac:dyDescent="0.2">
      <c r="A216" s="292"/>
      <c r="B216" s="291" t="s">
        <v>900</v>
      </c>
      <c r="C216" s="290">
        <v>497</v>
      </c>
      <c r="D216" s="290">
        <v>496.6</v>
      </c>
    </row>
    <row r="217" spans="1:4" ht="15" outlineLevel="3" x14ac:dyDescent="0.2">
      <c r="A217" s="292"/>
      <c r="B217" s="291" t="s">
        <v>1025</v>
      </c>
      <c r="C217" s="290">
        <v>222</v>
      </c>
      <c r="D217" s="290">
        <v>222.6</v>
      </c>
    </row>
    <row r="218" spans="1:4" ht="15" outlineLevel="3" x14ac:dyDescent="0.2">
      <c r="A218" s="292"/>
      <c r="B218" s="291" t="s">
        <v>1026</v>
      </c>
      <c r="C218" s="290">
        <v>419.2</v>
      </c>
      <c r="D218" s="290">
        <v>411.7</v>
      </c>
    </row>
    <row r="219" spans="1:4" ht="15" outlineLevel="3" x14ac:dyDescent="0.2">
      <c r="A219" s="292"/>
      <c r="B219" s="291" t="s">
        <v>1027</v>
      </c>
      <c r="C219" s="290">
        <v>373.3</v>
      </c>
      <c r="D219" s="290">
        <v>365.9</v>
      </c>
    </row>
    <row r="220" spans="1:4" ht="15" outlineLevel="3" x14ac:dyDescent="0.2">
      <c r="A220" s="292"/>
      <c r="B220" s="291" t="s">
        <v>1028</v>
      </c>
      <c r="C220" s="290">
        <v>302.7</v>
      </c>
      <c r="D220" s="290">
        <v>299.2</v>
      </c>
    </row>
    <row r="221" spans="1:4" ht="15" outlineLevel="2" x14ac:dyDescent="0.2">
      <c r="A221" s="292" t="s">
        <v>1029</v>
      </c>
      <c r="B221" s="291" t="s">
        <v>1290</v>
      </c>
      <c r="C221" s="290">
        <v>5459.4</v>
      </c>
      <c r="D221" s="290">
        <v>5458</v>
      </c>
    </row>
    <row r="222" spans="1:4" ht="15" outlineLevel="3" x14ac:dyDescent="0.2">
      <c r="A222" s="292"/>
      <c r="B222" s="291" t="s">
        <v>1032</v>
      </c>
      <c r="C222" s="290">
        <v>3372.8</v>
      </c>
      <c r="D222" s="290">
        <v>3380.5</v>
      </c>
    </row>
    <row r="223" spans="1:4" ht="15" outlineLevel="3" x14ac:dyDescent="0.2">
      <c r="A223" s="292"/>
      <c r="B223" s="291" t="s">
        <v>1033</v>
      </c>
      <c r="C223" s="290">
        <v>1116.9000000000001</v>
      </c>
      <c r="D223" s="290">
        <v>1123.7</v>
      </c>
    </row>
    <row r="224" spans="1:4" ht="15" outlineLevel="3" x14ac:dyDescent="0.2">
      <c r="A224" s="292"/>
      <c r="B224" s="291" t="s">
        <v>1034</v>
      </c>
      <c r="C224" s="290">
        <v>215.7</v>
      </c>
      <c r="D224" s="290">
        <v>210.6</v>
      </c>
    </row>
    <row r="225" spans="1:4" ht="15" outlineLevel="3" x14ac:dyDescent="0.2">
      <c r="A225" s="292"/>
      <c r="B225" s="291" t="s">
        <v>1035</v>
      </c>
      <c r="C225" s="290">
        <v>278.39999999999998</v>
      </c>
      <c r="D225" s="290">
        <v>275.89999999999998</v>
      </c>
    </row>
    <row r="226" spans="1:4" ht="15" outlineLevel="3" x14ac:dyDescent="0.2">
      <c r="A226" s="292"/>
      <c r="B226" s="291" t="s">
        <v>1036</v>
      </c>
      <c r="C226" s="290">
        <v>475.6</v>
      </c>
      <c r="D226" s="290">
        <v>467.3</v>
      </c>
    </row>
    <row r="227" spans="1:4" ht="15" outlineLevel="2" x14ac:dyDescent="0.2">
      <c r="A227" s="292" t="s">
        <v>1037</v>
      </c>
      <c r="B227" s="291" t="s">
        <v>1291</v>
      </c>
      <c r="C227" s="290">
        <v>23617.9</v>
      </c>
      <c r="D227" s="290">
        <v>23826.5</v>
      </c>
    </row>
    <row r="228" spans="1:4" ht="15" outlineLevel="3" x14ac:dyDescent="0.2">
      <c r="A228" s="292"/>
      <c r="B228" s="291" t="s">
        <v>3328</v>
      </c>
      <c r="C228" s="290">
        <v>2454.6</v>
      </c>
      <c r="D228" s="290">
        <v>2438.4</v>
      </c>
    </row>
    <row r="229" spans="1:4" ht="15" outlineLevel="3" x14ac:dyDescent="0.2">
      <c r="A229" s="292"/>
      <c r="B229" s="291" t="s">
        <v>1041</v>
      </c>
      <c r="C229" s="290">
        <v>2234.6999999999998</v>
      </c>
      <c r="D229" s="290">
        <v>2228</v>
      </c>
    </row>
    <row r="230" spans="1:4" ht="15" outlineLevel="3" x14ac:dyDescent="0.2">
      <c r="A230" s="292"/>
      <c r="B230" s="291" t="s">
        <v>1042</v>
      </c>
      <c r="C230" s="290">
        <v>944.2</v>
      </c>
      <c r="D230" s="290">
        <v>937.3</v>
      </c>
    </row>
    <row r="231" spans="1:4" ht="15" outlineLevel="3" x14ac:dyDescent="0.2">
      <c r="A231" s="292"/>
      <c r="B231" s="291" t="s">
        <v>1043</v>
      </c>
      <c r="C231" s="290">
        <v>1449.9</v>
      </c>
      <c r="D231" s="290">
        <v>1479</v>
      </c>
    </row>
    <row r="232" spans="1:4" ht="15" outlineLevel="3" x14ac:dyDescent="0.2">
      <c r="A232" s="292"/>
      <c r="B232" s="291" t="s">
        <v>1044</v>
      </c>
      <c r="C232" s="290">
        <v>2101.9</v>
      </c>
      <c r="D232" s="290">
        <v>2118.8000000000002</v>
      </c>
    </row>
    <row r="233" spans="1:4" ht="15" outlineLevel="3" x14ac:dyDescent="0.2">
      <c r="A233" s="292"/>
      <c r="B233" s="291" t="s">
        <v>1045</v>
      </c>
      <c r="C233" s="290">
        <v>372</v>
      </c>
      <c r="D233" s="290">
        <v>368.5</v>
      </c>
    </row>
    <row r="234" spans="1:4" ht="15" outlineLevel="3" x14ac:dyDescent="0.2">
      <c r="A234" s="292"/>
      <c r="B234" s="291" t="s">
        <v>1046</v>
      </c>
      <c r="C234" s="290">
        <v>2575.1999999999998</v>
      </c>
      <c r="D234" s="290">
        <v>2630.5</v>
      </c>
    </row>
    <row r="235" spans="1:4" ht="15" outlineLevel="3" x14ac:dyDescent="0.2">
      <c r="A235" s="292"/>
      <c r="B235" s="291" t="s">
        <v>1047</v>
      </c>
      <c r="C235" s="290">
        <v>2195.9</v>
      </c>
      <c r="D235" s="290">
        <v>2176.1999999999998</v>
      </c>
    </row>
    <row r="236" spans="1:4" ht="15" outlineLevel="3" x14ac:dyDescent="0.2">
      <c r="A236" s="292"/>
      <c r="B236" s="291" t="s">
        <v>1048</v>
      </c>
      <c r="C236" s="290">
        <v>2661.7</v>
      </c>
      <c r="D236" s="290">
        <v>2742.6</v>
      </c>
    </row>
    <row r="237" spans="1:4" ht="15" outlineLevel="3" x14ac:dyDescent="0.2">
      <c r="A237" s="292"/>
      <c r="B237" s="291" t="s">
        <v>1049</v>
      </c>
      <c r="C237" s="290">
        <v>2264.1</v>
      </c>
      <c r="D237" s="290">
        <v>2334.5</v>
      </c>
    </row>
    <row r="238" spans="1:4" ht="15" outlineLevel="3" x14ac:dyDescent="0.2">
      <c r="A238" s="292"/>
      <c r="B238" s="291" t="s">
        <v>1050</v>
      </c>
      <c r="C238" s="290">
        <v>381.5</v>
      </c>
      <c r="D238" s="290">
        <v>376.4</v>
      </c>
    </row>
    <row r="239" spans="1:4" ht="15" outlineLevel="3" x14ac:dyDescent="0.2">
      <c r="A239" s="292"/>
      <c r="B239" s="291" t="s">
        <v>1051</v>
      </c>
      <c r="C239" s="290">
        <v>598</v>
      </c>
      <c r="D239" s="290">
        <v>583.4</v>
      </c>
    </row>
    <row r="240" spans="1:4" ht="15" outlineLevel="3" x14ac:dyDescent="0.2">
      <c r="A240" s="292"/>
      <c r="B240" s="291" t="s">
        <v>1053</v>
      </c>
      <c r="C240" s="290">
        <v>1415.9</v>
      </c>
      <c r="D240" s="290">
        <v>1411.6</v>
      </c>
    </row>
    <row r="241" spans="1:4" ht="15" outlineLevel="3" x14ac:dyDescent="0.2">
      <c r="A241" s="292"/>
      <c r="B241" s="291" t="s">
        <v>1054</v>
      </c>
      <c r="C241" s="290">
        <v>1057.2</v>
      </c>
      <c r="D241" s="290">
        <v>1099</v>
      </c>
    </row>
    <row r="242" spans="1:4" ht="15" outlineLevel="3" x14ac:dyDescent="0.2">
      <c r="A242" s="292"/>
      <c r="B242" s="291" t="s">
        <v>1055</v>
      </c>
      <c r="C242" s="290">
        <v>315.2</v>
      </c>
      <c r="D242" s="290">
        <v>311.39999999999998</v>
      </c>
    </row>
    <row r="243" spans="1:4" ht="15" outlineLevel="3" x14ac:dyDescent="0.2">
      <c r="A243" s="292"/>
      <c r="B243" s="291" t="s">
        <v>1056</v>
      </c>
      <c r="C243" s="290">
        <v>595.9</v>
      </c>
      <c r="D243" s="290">
        <v>590.9</v>
      </c>
    </row>
    <row r="244" spans="1:4" ht="15" outlineLevel="2" x14ac:dyDescent="0.2">
      <c r="A244" s="292" t="s">
        <v>1057</v>
      </c>
      <c r="B244" s="291" t="s">
        <v>1292</v>
      </c>
      <c r="C244" s="290">
        <v>3460.7</v>
      </c>
      <c r="D244" s="290">
        <v>3430.1</v>
      </c>
    </row>
    <row r="245" spans="1:4" ht="15" outlineLevel="3" x14ac:dyDescent="0.2">
      <c r="A245" s="292"/>
      <c r="B245" s="291" t="s">
        <v>1060</v>
      </c>
      <c r="C245" s="290">
        <v>1748</v>
      </c>
      <c r="D245" s="290">
        <v>1739.3</v>
      </c>
    </row>
    <row r="246" spans="1:4" ht="15" outlineLevel="3" x14ac:dyDescent="0.2">
      <c r="A246" s="292"/>
      <c r="B246" s="291" t="s">
        <v>1061</v>
      </c>
      <c r="C246" s="290">
        <v>681.2</v>
      </c>
      <c r="D246" s="290">
        <v>677.7</v>
      </c>
    </row>
    <row r="247" spans="1:4" ht="15" outlineLevel="3" x14ac:dyDescent="0.2">
      <c r="A247" s="292"/>
      <c r="B247" s="291" t="s">
        <v>1062</v>
      </c>
      <c r="C247" s="290">
        <v>523.9</v>
      </c>
      <c r="D247" s="290">
        <v>513.6</v>
      </c>
    </row>
    <row r="248" spans="1:4" ht="15" outlineLevel="3" x14ac:dyDescent="0.2">
      <c r="A248" s="292"/>
      <c r="B248" s="291" t="s">
        <v>1063</v>
      </c>
      <c r="C248" s="290">
        <v>507.6</v>
      </c>
      <c r="D248" s="290">
        <v>499.5</v>
      </c>
    </row>
    <row r="249" spans="1:4" ht="15" outlineLevel="2" x14ac:dyDescent="0.2">
      <c r="A249" s="292" t="s">
        <v>1064</v>
      </c>
      <c r="B249" s="291" t="s">
        <v>1293</v>
      </c>
      <c r="C249" s="290">
        <v>4018</v>
      </c>
      <c r="D249" s="290">
        <v>3986.8</v>
      </c>
    </row>
    <row r="250" spans="1:4" ht="15" outlineLevel="3" x14ac:dyDescent="0.2">
      <c r="A250" s="292"/>
      <c r="B250" s="291" t="s">
        <v>1067</v>
      </c>
      <c r="C250" s="290">
        <v>133.4</v>
      </c>
      <c r="D250" s="290">
        <v>127.4</v>
      </c>
    </row>
    <row r="251" spans="1:4" ht="15" outlineLevel="3" x14ac:dyDescent="0.2">
      <c r="A251" s="292"/>
      <c r="B251" s="291" t="s">
        <v>1068</v>
      </c>
      <c r="C251" s="290">
        <v>276.60000000000002</v>
      </c>
      <c r="D251" s="290">
        <v>275.2</v>
      </c>
    </row>
    <row r="252" spans="1:4" ht="15" outlineLevel="3" x14ac:dyDescent="0.2">
      <c r="A252" s="292"/>
      <c r="B252" s="291" t="s">
        <v>1069</v>
      </c>
      <c r="C252" s="290">
        <v>787.3</v>
      </c>
      <c r="D252" s="290">
        <v>759.3</v>
      </c>
    </row>
    <row r="253" spans="1:4" ht="15" outlineLevel="3" x14ac:dyDescent="0.2">
      <c r="A253" s="292"/>
      <c r="B253" s="291" t="s">
        <v>1070</v>
      </c>
      <c r="C253" s="290">
        <v>885.1</v>
      </c>
      <c r="D253" s="290">
        <v>886.2</v>
      </c>
    </row>
    <row r="254" spans="1:4" ht="15" outlineLevel="3" x14ac:dyDescent="0.2">
      <c r="A254" s="292"/>
      <c r="B254" s="291" t="s">
        <v>1071</v>
      </c>
      <c r="C254" s="290">
        <v>539.70000000000005</v>
      </c>
      <c r="D254" s="290">
        <v>536.70000000000005</v>
      </c>
    </row>
    <row r="255" spans="1:4" ht="15" outlineLevel="3" x14ac:dyDescent="0.2">
      <c r="A255" s="292"/>
      <c r="B255" s="291" t="s">
        <v>1072</v>
      </c>
      <c r="C255" s="290">
        <v>676</v>
      </c>
      <c r="D255" s="290">
        <v>699.1</v>
      </c>
    </row>
    <row r="256" spans="1:4" ht="15" outlineLevel="3" x14ac:dyDescent="0.2">
      <c r="A256" s="292"/>
      <c r="B256" s="291" t="s">
        <v>1073</v>
      </c>
      <c r="C256" s="290">
        <v>719.9</v>
      </c>
      <c r="D256" s="290">
        <v>702.9</v>
      </c>
    </row>
    <row r="257" spans="1:4" ht="15" outlineLevel="2" x14ac:dyDescent="0.2">
      <c r="A257" s="292" t="s">
        <v>1074</v>
      </c>
      <c r="B257" s="291" t="s">
        <v>1294</v>
      </c>
      <c r="C257" s="290">
        <v>4740.7</v>
      </c>
      <c r="D257" s="290">
        <v>4728.8</v>
      </c>
    </row>
    <row r="258" spans="1:4" ht="15" outlineLevel="3" x14ac:dyDescent="0.2">
      <c r="A258" s="292"/>
      <c r="B258" s="291" t="s">
        <v>1077</v>
      </c>
      <c r="C258" s="290">
        <v>1992.3</v>
      </c>
      <c r="D258" s="290">
        <v>2000.1</v>
      </c>
    </row>
    <row r="259" spans="1:4" ht="15" outlineLevel="3" x14ac:dyDescent="0.2">
      <c r="A259" s="292"/>
      <c r="B259" s="291" t="s">
        <v>1078</v>
      </c>
      <c r="C259" s="290">
        <v>633.6</v>
      </c>
      <c r="D259" s="290">
        <v>630</v>
      </c>
    </row>
    <row r="260" spans="1:4" ht="15" outlineLevel="3" x14ac:dyDescent="0.2">
      <c r="A260" s="292"/>
      <c r="B260" s="291" t="s">
        <v>1079</v>
      </c>
      <c r="C260" s="290">
        <v>1135.4000000000001</v>
      </c>
      <c r="D260" s="290">
        <v>1129.7</v>
      </c>
    </row>
    <row r="261" spans="1:4" ht="15" outlineLevel="3" x14ac:dyDescent="0.2">
      <c r="A261" s="292"/>
      <c r="B261" s="291" t="s">
        <v>1080</v>
      </c>
      <c r="C261" s="290">
        <v>979.4</v>
      </c>
      <c r="D261" s="290">
        <v>969</v>
      </c>
    </row>
    <row r="262" spans="1:4" ht="15" outlineLevel="2" x14ac:dyDescent="0.2">
      <c r="A262" s="292" t="s">
        <v>1081</v>
      </c>
      <c r="B262" s="291" t="s">
        <v>1295</v>
      </c>
      <c r="C262" s="290">
        <v>3071</v>
      </c>
      <c r="D262" s="290">
        <v>3104.1</v>
      </c>
    </row>
    <row r="263" spans="1:4" ht="15" outlineLevel="3" x14ac:dyDescent="0.2">
      <c r="A263" s="292"/>
      <c r="B263" s="291" t="s">
        <v>1084</v>
      </c>
      <c r="C263" s="290">
        <v>2096.1</v>
      </c>
      <c r="D263" s="290">
        <v>2128.6999999999998</v>
      </c>
    </row>
    <row r="264" spans="1:4" ht="15" outlineLevel="3" x14ac:dyDescent="0.2">
      <c r="A264" s="292"/>
      <c r="B264" s="291" t="s">
        <v>1085</v>
      </c>
      <c r="C264" s="290">
        <v>544.4</v>
      </c>
      <c r="D264" s="290">
        <v>544.79999999999995</v>
      </c>
    </row>
    <row r="265" spans="1:4" ht="15" outlineLevel="3" x14ac:dyDescent="0.2">
      <c r="A265" s="292"/>
      <c r="B265" s="291" t="s">
        <v>1087</v>
      </c>
      <c r="C265" s="290">
        <v>430.5</v>
      </c>
      <c r="D265" s="290">
        <v>430.6</v>
      </c>
    </row>
    <row r="266" spans="1:4" ht="15" outlineLevel="2" x14ac:dyDescent="0.2">
      <c r="A266" s="292" t="s">
        <v>1088</v>
      </c>
      <c r="B266" s="291" t="s">
        <v>1296</v>
      </c>
      <c r="C266" s="290">
        <v>2533.3000000000002</v>
      </c>
      <c r="D266" s="290">
        <v>2549.8000000000002</v>
      </c>
    </row>
    <row r="267" spans="1:4" ht="15" outlineLevel="3" x14ac:dyDescent="0.2">
      <c r="A267" s="292"/>
      <c r="B267" s="291" t="s">
        <v>1091</v>
      </c>
      <c r="C267" s="290">
        <v>1082.5999999999999</v>
      </c>
      <c r="D267" s="290">
        <v>1094</v>
      </c>
    </row>
    <row r="268" spans="1:4" ht="15" outlineLevel="3" x14ac:dyDescent="0.2">
      <c r="A268" s="292"/>
      <c r="B268" s="291" t="s">
        <v>1092</v>
      </c>
      <c r="C268" s="290">
        <v>399.6</v>
      </c>
      <c r="D268" s="290">
        <v>397.3</v>
      </c>
    </row>
    <row r="269" spans="1:4" ht="15" outlineLevel="3" x14ac:dyDescent="0.2">
      <c r="A269" s="292"/>
      <c r="B269" s="291" t="s">
        <v>1093</v>
      </c>
      <c r="C269" s="290">
        <v>239.4</v>
      </c>
      <c r="D269" s="290">
        <v>238.2</v>
      </c>
    </row>
    <row r="270" spans="1:4" ht="15" outlineLevel="3" x14ac:dyDescent="0.2">
      <c r="A270" s="292"/>
      <c r="B270" s="291" t="s">
        <v>1094</v>
      </c>
      <c r="C270" s="290">
        <v>125</v>
      </c>
      <c r="D270" s="290">
        <v>122.6</v>
      </c>
    </row>
    <row r="271" spans="1:4" ht="15" outlineLevel="3" x14ac:dyDescent="0.2">
      <c r="A271" s="292"/>
      <c r="B271" s="291" t="s">
        <v>1095</v>
      </c>
      <c r="C271" s="290">
        <v>217.3</v>
      </c>
      <c r="D271" s="290">
        <v>215.7</v>
      </c>
    </row>
    <row r="272" spans="1:4" ht="15" outlineLevel="3" x14ac:dyDescent="0.2">
      <c r="A272" s="292"/>
      <c r="B272" s="291" t="s">
        <v>1096</v>
      </c>
      <c r="C272" s="290">
        <v>264</v>
      </c>
      <c r="D272" s="290">
        <v>271.60000000000002</v>
      </c>
    </row>
    <row r="273" spans="1:4" ht="15" outlineLevel="3" x14ac:dyDescent="0.2">
      <c r="A273" s="292"/>
      <c r="B273" s="291" t="s">
        <v>1097</v>
      </c>
      <c r="C273" s="290">
        <v>205.4</v>
      </c>
      <c r="D273" s="290">
        <v>210.4</v>
      </c>
    </row>
    <row r="274" spans="1:4" ht="15" outlineLevel="2" x14ac:dyDescent="0.2">
      <c r="A274" s="292" t="s">
        <v>1098</v>
      </c>
      <c r="B274" s="291" t="s">
        <v>1297</v>
      </c>
      <c r="C274" s="290">
        <v>3070.4</v>
      </c>
      <c r="D274" s="290">
        <v>3070.8</v>
      </c>
    </row>
    <row r="275" spans="1:4" ht="15" outlineLevel="3" x14ac:dyDescent="0.2">
      <c r="A275" s="292"/>
      <c r="B275" s="291" t="s">
        <v>1101</v>
      </c>
      <c r="C275" s="290">
        <v>1630.3</v>
      </c>
      <c r="D275" s="290">
        <v>1645.5</v>
      </c>
    </row>
    <row r="276" spans="1:4" ht="15" outlineLevel="3" x14ac:dyDescent="0.2">
      <c r="A276" s="292"/>
      <c r="B276" s="291" t="s">
        <v>1102</v>
      </c>
      <c r="C276" s="290">
        <v>327.7</v>
      </c>
      <c r="D276" s="290">
        <v>317.89999999999998</v>
      </c>
    </row>
    <row r="277" spans="1:4" ht="15" outlineLevel="3" x14ac:dyDescent="0.2">
      <c r="A277" s="292"/>
      <c r="B277" s="291" t="s">
        <v>1103</v>
      </c>
      <c r="C277" s="290">
        <v>551.29999999999995</v>
      </c>
      <c r="D277" s="290">
        <v>550.29999999999995</v>
      </c>
    </row>
    <row r="278" spans="1:4" ht="15" outlineLevel="3" x14ac:dyDescent="0.2">
      <c r="A278" s="292"/>
      <c r="B278" s="291" t="s">
        <v>1104</v>
      </c>
      <c r="C278" s="290">
        <v>561.1</v>
      </c>
      <c r="D278" s="290">
        <v>557.1</v>
      </c>
    </row>
    <row r="279" spans="1:4" ht="15" outlineLevel="2" x14ac:dyDescent="0.2">
      <c r="A279" s="292" t="s">
        <v>1105</v>
      </c>
      <c r="B279" s="291" t="s">
        <v>1298</v>
      </c>
      <c r="C279" s="290">
        <v>5357.8</v>
      </c>
      <c r="D279" s="290">
        <v>5212.6000000000004</v>
      </c>
    </row>
    <row r="280" spans="1:4" ht="15" outlineLevel="3" x14ac:dyDescent="0.2">
      <c r="A280" s="292"/>
      <c r="B280" s="291" t="s">
        <v>1108</v>
      </c>
      <c r="C280" s="290">
        <v>1115.3</v>
      </c>
      <c r="D280" s="290">
        <v>1121.3</v>
      </c>
    </row>
    <row r="281" spans="1:4" ht="15" outlineLevel="3" x14ac:dyDescent="0.2">
      <c r="A281" s="292"/>
      <c r="B281" s="291" t="s">
        <v>1109</v>
      </c>
      <c r="C281" s="290">
        <v>1764.4</v>
      </c>
      <c r="D281" s="290">
        <v>1675.2</v>
      </c>
    </row>
    <row r="282" spans="1:4" ht="15" outlineLevel="3" x14ac:dyDescent="0.2">
      <c r="A282" s="292"/>
      <c r="B282" s="291" t="s">
        <v>1110</v>
      </c>
      <c r="C282" s="290">
        <v>282.89999999999998</v>
      </c>
      <c r="D282" s="290">
        <v>261</v>
      </c>
    </row>
    <row r="283" spans="1:4" ht="15" outlineLevel="3" x14ac:dyDescent="0.2">
      <c r="A283" s="292"/>
      <c r="B283" s="291" t="s">
        <v>1111</v>
      </c>
      <c r="C283" s="290">
        <v>276.10000000000002</v>
      </c>
      <c r="D283" s="290">
        <v>264.39999999999998</v>
      </c>
    </row>
    <row r="284" spans="1:4" ht="15" outlineLevel="3" x14ac:dyDescent="0.2">
      <c r="A284" s="292"/>
      <c r="B284" s="291" t="s">
        <v>1112</v>
      </c>
      <c r="C284" s="290">
        <v>605.1</v>
      </c>
      <c r="D284" s="290">
        <v>589.20000000000005</v>
      </c>
    </row>
    <row r="285" spans="1:4" ht="15" outlineLevel="3" x14ac:dyDescent="0.2">
      <c r="A285" s="292"/>
      <c r="B285" s="291" t="s">
        <v>1113</v>
      </c>
      <c r="C285" s="290">
        <v>488.7</v>
      </c>
      <c r="D285" s="290">
        <v>489.4</v>
      </c>
    </row>
    <row r="286" spans="1:4" ht="15" outlineLevel="3" x14ac:dyDescent="0.2">
      <c r="A286" s="292"/>
      <c r="B286" s="291" t="s">
        <v>1114</v>
      </c>
      <c r="C286" s="290">
        <v>622.6</v>
      </c>
      <c r="D286" s="290">
        <v>617.29999999999995</v>
      </c>
    </row>
    <row r="287" spans="1:4" ht="15" outlineLevel="3" x14ac:dyDescent="0.2">
      <c r="A287" s="292"/>
      <c r="B287" s="291" t="s">
        <v>1115</v>
      </c>
      <c r="C287" s="290">
        <v>202.7</v>
      </c>
      <c r="D287" s="290">
        <v>194.8</v>
      </c>
    </row>
    <row r="288" spans="1:4" ht="15" outlineLevel="2" x14ac:dyDescent="0.2">
      <c r="A288" s="292" t="s">
        <v>1116</v>
      </c>
      <c r="B288" s="291" t="s">
        <v>1299</v>
      </c>
      <c r="C288" s="290">
        <v>12092.3</v>
      </c>
      <c r="D288" s="290">
        <v>12087.4</v>
      </c>
    </row>
    <row r="289" spans="1:4" ht="15" outlineLevel="3" x14ac:dyDescent="0.2">
      <c r="A289" s="292"/>
      <c r="B289" s="291" t="s">
        <v>3329</v>
      </c>
      <c r="C289" s="290">
        <v>8176</v>
      </c>
      <c r="D289" s="290">
        <v>8186.5</v>
      </c>
    </row>
    <row r="290" spans="1:4" ht="15" outlineLevel="3" x14ac:dyDescent="0.2">
      <c r="A290" s="292"/>
      <c r="B290" s="291" t="s">
        <v>1120</v>
      </c>
      <c r="C290" s="290">
        <v>238.4</v>
      </c>
      <c r="D290" s="290">
        <v>236.5</v>
      </c>
    </row>
    <row r="291" spans="1:4" ht="15" outlineLevel="3" x14ac:dyDescent="0.2">
      <c r="A291" s="292"/>
      <c r="B291" s="291" t="s">
        <v>1121</v>
      </c>
      <c r="C291" s="290">
        <v>186.4</v>
      </c>
      <c r="D291" s="290">
        <v>187.8</v>
      </c>
    </row>
    <row r="292" spans="1:4" ht="15" outlineLevel="3" x14ac:dyDescent="0.2">
      <c r="A292" s="292"/>
      <c r="B292" s="291" t="s">
        <v>1122</v>
      </c>
      <c r="C292" s="290">
        <v>266.3</v>
      </c>
      <c r="D292" s="290">
        <v>265.8</v>
      </c>
    </row>
    <row r="293" spans="1:4" ht="15" outlineLevel="3" x14ac:dyDescent="0.2">
      <c r="A293" s="292"/>
      <c r="B293" s="291" t="s">
        <v>1123</v>
      </c>
      <c r="C293" s="290">
        <v>237.1</v>
      </c>
      <c r="D293" s="290">
        <v>228.4</v>
      </c>
    </row>
    <row r="294" spans="1:4" ht="15" outlineLevel="3" x14ac:dyDescent="0.2">
      <c r="A294" s="292"/>
      <c r="B294" s="291" t="s">
        <v>1124</v>
      </c>
      <c r="C294" s="290">
        <v>148.19999999999999</v>
      </c>
      <c r="D294" s="290">
        <v>141.80000000000001</v>
      </c>
    </row>
    <row r="295" spans="1:4" ht="15" outlineLevel="3" x14ac:dyDescent="0.2">
      <c r="A295" s="292"/>
      <c r="B295" s="291" t="s">
        <v>1125</v>
      </c>
      <c r="C295" s="290">
        <v>168.6</v>
      </c>
      <c r="D295" s="290">
        <v>165.3</v>
      </c>
    </row>
    <row r="296" spans="1:4" ht="15" outlineLevel="3" x14ac:dyDescent="0.2">
      <c r="A296" s="292"/>
      <c r="B296" s="291" t="s">
        <v>1126</v>
      </c>
      <c r="C296" s="290">
        <v>421.5</v>
      </c>
      <c r="D296" s="290">
        <v>417.9</v>
      </c>
    </row>
    <row r="297" spans="1:4" ht="15" outlineLevel="3" x14ac:dyDescent="0.2">
      <c r="A297" s="292"/>
      <c r="B297" s="291" t="s">
        <v>1127</v>
      </c>
      <c r="C297" s="290">
        <v>556.6</v>
      </c>
      <c r="D297" s="290">
        <v>569.29999999999995</v>
      </c>
    </row>
    <row r="298" spans="1:4" ht="15" outlineLevel="3" x14ac:dyDescent="0.2">
      <c r="A298" s="292"/>
      <c r="B298" s="291" t="s">
        <v>1128</v>
      </c>
      <c r="C298" s="290">
        <v>347.8</v>
      </c>
      <c r="D298" s="290">
        <v>347.9</v>
      </c>
    </row>
    <row r="299" spans="1:4" ht="15" outlineLevel="3" x14ac:dyDescent="0.2">
      <c r="A299" s="292"/>
      <c r="B299" s="291" t="s">
        <v>1129</v>
      </c>
      <c r="C299" s="290">
        <v>301.8</v>
      </c>
      <c r="D299" s="290">
        <v>307.60000000000002</v>
      </c>
    </row>
    <row r="300" spans="1:4" ht="15" outlineLevel="3" x14ac:dyDescent="0.2">
      <c r="A300" s="292"/>
      <c r="B300" s="291" t="s">
        <v>1130</v>
      </c>
      <c r="C300" s="290">
        <v>308.3</v>
      </c>
      <c r="D300" s="290">
        <v>307.60000000000002</v>
      </c>
    </row>
    <row r="301" spans="1:4" ht="15" outlineLevel="3" x14ac:dyDescent="0.2">
      <c r="A301" s="292"/>
      <c r="B301" s="291" t="s">
        <v>1131</v>
      </c>
      <c r="C301" s="290">
        <v>259.60000000000002</v>
      </c>
      <c r="D301" s="290">
        <v>254.8</v>
      </c>
    </row>
    <row r="302" spans="1:4" ht="15" outlineLevel="3" x14ac:dyDescent="0.2">
      <c r="A302" s="292"/>
      <c r="B302" s="291" t="s">
        <v>1132</v>
      </c>
      <c r="C302" s="290">
        <v>240.9</v>
      </c>
      <c r="D302" s="290">
        <v>238.5</v>
      </c>
    </row>
    <row r="303" spans="1:4" ht="15" outlineLevel="3" x14ac:dyDescent="0.2">
      <c r="A303" s="292"/>
      <c r="B303" s="291" t="s">
        <v>1133</v>
      </c>
      <c r="C303" s="290">
        <v>234.8</v>
      </c>
      <c r="D303" s="290">
        <v>231.7</v>
      </c>
    </row>
    <row r="304" spans="1:4" ht="15" outlineLevel="2" x14ac:dyDescent="0.2">
      <c r="A304" s="292" t="s">
        <v>1300</v>
      </c>
      <c r="B304" s="291" t="s">
        <v>1301</v>
      </c>
      <c r="C304" s="290">
        <v>2131</v>
      </c>
      <c r="D304" s="290">
        <v>2145.1999999999998</v>
      </c>
    </row>
    <row r="305" spans="1:4" ht="15" outlineLevel="2" x14ac:dyDescent="0.2">
      <c r="A305" s="292" t="s">
        <v>1302</v>
      </c>
      <c r="B305" s="291" t="s">
        <v>1303</v>
      </c>
      <c r="C305" s="290">
        <v>7330.4</v>
      </c>
      <c r="D305" s="290">
        <v>7374.4</v>
      </c>
    </row>
    <row r="306" spans="1:4" ht="15" outlineLevel="2" x14ac:dyDescent="0.2">
      <c r="A306" s="292" t="s">
        <v>1136</v>
      </c>
      <c r="B306" s="291" t="s">
        <v>1304</v>
      </c>
      <c r="C306" s="290">
        <v>3011.4</v>
      </c>
      <c r="D306" s="290">
        <v>2969</v>
      </c>
    </row>
    <row r="307" spans="1:4" ht="15" outlineLevel="3" x14ac:dyDescent="0.2">
      <c r="A307" s="292"/>
      <c r="B307" s="291" t="s">
        <v>3330</v>
      </c>
      <c r="C307" s="290">
        <v>1276.8</v>
      </c>
      <c r="D307" s="290">
        <v>1260.9000000000001</v>
      </c>
    </row>
    <row r="308" spans="1:4" ht="15" outlineLevel="3" x14ac:dyDescent="0.2">
      <c r="A308" s="292"/>
      <c r="B308" s="291" t="s">
        <v>1140</v>
      </c>
      <c r="C308" s="290">
        <v>316.89999999999998</v>
      </c>
      <c r="D308" s="290">
        <v>309.5</v>
      </c>
    </row>
    <row r="309" spans="1:4" ht="15" outlineLevel="3" x14ac:dyDescent="0.2">
      <c r="A309" s="292"/>
      <c r="B309" s="291" t="s">
        <v>1141</v>
      </c>
      <c r="C309" s="290">
        <v>315.60000000000002</v>
      </c>
      <c r="D309" s="290">
        <v>313.3</v>
      </c>
    </row>
    <row r="310" spans="1:4" ht="15" outlineLevel="3" x14ac:dyDescent="0.2">
      <c r="A310" s="292"/>
      <c r="B310" s="291" t="s">
        <v>1142</v>
      </c>
      <c r="C310" s="290">
        <v>369.6</v>
      </c>
      <c r="D310" s="290">
        <v>366.8</v>
      </c>
    </row>
    <row r="311" spans="1:4" ht="15" outlineLevel="3" x14ac:dyDescent="0.2">
      <c r="A311" s="292"/>
      <c r="B311" s="291" t="s">
        <v>1143</v>
      </c>
      <c r="C311" s="290">
        <v>303.5</v>
      </c>
      <c r="D311" s="290">
        <v>296.5</v>
      </c>
    </row>
    <row r="312" spans="1:4" ht="15" outlineLevel="3" x14ac:dyDescent="0.2">
      <c r="A312" s="292"/>
      <c r="B312" s="291" t="s">
        <v>1144</v>
      </c>
      <c r="C312" s="290">
        <v>193.5</v>
      </c>
      <c r="D312" s="290">
        <v>190</v>
      </c>
    </row>
    <row r="313" spans="1:4" ht="15" outlineLevel="3" x14ac:dyDescent="0.2">
      <c r="A313" s="292"/>
      <c r="B313" s="291" t="s">
        <v>1145</v>
      </c>
      <c r="C313" s="290">
        <v>235.5</v>
      </c>
      <c r="D313" s="290">
        <v>232</v>
      </c>
    </row>
    <row r="314" spans="1:4" ht="15" outlineLevel="2" x14ac:dyDescent="0.2">
      <c r="A314" s="292" t="s">
        <v>1146</v>
      </c>
      <c r="B314" s="291" t="s">
        <v>1305</v>
      </c>
      <c r="C314" s="290">
        <v>1627.9</v>
      </c>
      <c r="D314" s="290">
        <v>1608.8</v>
      </c>
    </row>
    <row r="315" spans="1:4" ht="15" outlineLevel="3" x14ac:dyDescent="0.2">
      <c r="A315" s="292"/>
      <c r="B315" s="291" t="s">
        <v>1149</v>
      </c>
      <c r="C315" s="290">
        <v>1113.8</v>
      </c>
      <c r="D315" s="290">
        <v>1108.4000000000001</v>
      </c>
    </row>
    <row r="316" spans="1:4" ht="15" outlineLevel="3" x14ac:dyDescent="0.2">
      <c r="A316" s="292"/>
      <c r="B316" s="291" t="s">
        <v>1150</v>
      </c>
      <c r="C316" s="290">
        <v>137.30000000000001</v>
      </c>
      <c r="D316" s="290">
        <v>131.19999999999999</v>
      </c>
    </row>
    <row r="317" spans="1:4" ht="15" outlineLevel="3" x14ac:dyDescent="0.2">
      <c r="A317" s="292"/>
      <c r="B317" s="291" t="s">
        <v>1151</v>
      </c>
      <c r="C317" s="290">
        <v>158</v>
      </c>
      <c r="D317" s="290">
        <v>152.1</v>
      </c>
    </row>
    <row r="318" spans="1:4" ht="15" outlineLevel="3" x14ac:dyDescent="0.2">
      <c r="A318" s="292"/>
      <c r="B318" s="291" t="s">
        <v>1152</v>
      </c>
      <c r="C318" s="290">
        <v>218.8</v>
      </c>
      <c r="D318" s="290">
        <v>217.1</v>
      </c>
    </row>
    <row r="319" spans="1:4" ht="15" outlineLevel="2" x14ac:dyDescent="0.2">
      <c r="A319" s="292" t="s">
        <v>1153</v>
      </c>
      <c r="B319" s="291" t="s">
        <v>1306</v>
      </c>
      <c r="C319" s="290">
        <v>2547.4</v>
      </c>
      <c r="D319" s="290">
        <v>2518</v>
      </c>
    </row>
    <row r="320" spans="1:4" ht="15" outlineLevel="3" x14ac:dyDescent="0.2">
      <c r="A320" s="292"/>
      <c r="B320" s="291" t="s">
        <v>1156</v>
      </c>
      <c r="C320" s="290">
        <v>1455.3</v>
      </c>
      <c r="D320" s="290">
        <v>1450.9</v>
      </c>
    </row>
    <row r="321" spans="1:4" ht="15" outlineLevel="3" x14ac:dyDescent="0.2">
      <c r="A321" s="292"/>
      <c r="B321" s="291" t="s">
        <v>1157</v>
      </c>
      <c r="C321" s="290">
        <v>233.8</v>
      </c>
      <c r="D321" s="290">
        <v>227.7</v>
      </c>
    </row>
    <row r="322" spans="1:4" ht="15" outlineLevel="3" x14ac:dyDescent="0.2">
      <c r="A322" s="292"/>
      <c r="B322" s="291" t="s">
        <v>1158</v>
      </c>
      <c r="C322" s="290">
        <v>375.8</v>
      </c>
      <c r="D322" s="290">
        <v>365.6</v>
      </c>
    </row>
    <row r="323" spans="1:4" ht="15" outlineLevel="3" x14ac:dyDescent="0.2">
      <c r="A323" s="292"/>
      <c r="B323" s="291" t="s">
        <v>1159</v>
      </c>
      <c r="C323" s="290">
        <v>267.39999999999998</v>
      </c>
      <c r="D323" s="290">
        <v>266.3</v>
      </c>
    </row>
    <row r="324" spans="1:4" ht="15" outlineLevel="3" x14ac:dyDescent="0.2">
      <c r="A324" s="292"/>
      <c r="B324" s="291" t="s">
        <v>1160</v>
      </c>
      <c r="C324" s="290">
        <v>215.1</v>
      </c>
      <c r="D324" s="290">
        <v>207.5</v>
      </c>
    </row>
    <row r="325" spans="1:4" ht="15" outlineLevel="2" x14ac:dyDescent="0.2">
      <c r="A325" s="292" t="s">
        <v>1161</v>
      </c>
      <c r="B325" s="291" t="s">
        <v>1307</v>
      </c>
      <c r="C325" s="290">
        <v>5762.2</v>
      </c>
      <c r="D325" s="290">
        <v>5690.3</v>
      </c>
    </row>
    <row r="326" spans="1:4" ht="15" outlineLevel="3" x14ac:dyDescent="0.2">
      <c r="A326" s="292"/>
      <c r="B326" s="291" t="s">
        <v>1164</v>
      </c>
      <c r="C326" s="290">
        <v>1176.5</v>
      </c>
      <c r="D326" s="290">
        <v>1170.7</v>
      </c>
    </row>
    <row r="327" spans="1:4" ht="15" outlineLevel="3" x14ac:dyDescent="0.2">
      <c r="A327" s="292"/>
      <c r="B327" s="291" t="s">
        <v>1165</v>
      </c>
      <c r="C327" s="290">
        <v>1116</v>
      </c>
      <c r="D327" s="290">
        <v>1101.9000000000001</v>
      </c>
    </row>
    <row r="328" spans="1:4" ht="15" outlineLevel="3" x14ac:dyDescent="0.2">
      <c r="A328" s="292"/>
      <c r="B328" s="291" t="s">
        <v>1166</v>
      </c>
      <c r="C328" s="290">
        <v>667.4</v>
      </c>
      <c r="D328" s="290">
        <v>652.1</v>
      </c>
    </row>
    <row r="329" spans="1:4" ht="15" outlineLevel="3" x14ac:dyDescent="0.2">
      <c r="A329" s="292"/>
      <c r="B329" s="291" t="s">
        <v>1167</v>
      </c>
      <c r="C329" s="290">
        <v>695.8</v>
      </c>
      <c r="D329" s="290">
        <v>667.7</v>
      </c>
    </row>
    <row r="330" spans="1:4" ht="15" outlineLevel="3" x14ac:dyDescent="0.2">
      <c r="A330" s="292"/>
      <c r="B330" s="291" t="s">
        <v>1168</v>
      </c>
      <c r="C330" s="290">
        <v>1233.5999999999999</v>
      </c>
      <c r="D330" s="290">
        <v>1236.2</v>
      </c>
    </row>
    <row r="331" spans="1:4" ht="15" outlineLevel="3" x14ac:dyDescent="0.2">
      <c r="A331" s="292"/>
      <c r="B331" s="291" t="s">
        <v>1169</v>
      </c>
      <c r="C331" s="290">
        <v>872.9</v>
      </c>
      <c r="D331" s="290">
        <v>861.7</v>
      </c>
    </row>
    <row r="332" spans="1:4" ht="15" outlineLevel="2" x14ac:dyDescent="0.2">
      <c r="A332" s="292" t="s">
        <v>1170</v>
      </c>
      <c r="B332" s="291" t="s">
        <v>1308</v>
      </c>
      <c r="C332" s="290">
        <v>2131.8000000000002</v>
      </c>
      <c r="D332" s="290">
        <v>2103</v>
      </c>
    </row>
    <row r="333" spans="1:4" ht="15" outlineLevel="3" x14ac:dyDescent="0.2">
      <c r="A333" s="292"/>
      <c r="B333" s="291" t="s">
        <v>1173</v>
      </c>
      <c r="C333" s="290">
        <v>1663.7</v>
      </c>
      <c r="D333" s="290">
        <v>1656.5</v>
      </c>
    </row>
    <row r="334" spans="1:4" ht="15" outlineLevel="3" x14ac:dyDescent="0.2">
      <c r="A334" s="292"/>
      <c r="B334" s="291" t="s">
        <v>1174</v>
      </c>
      <c r="C334" s="290">
        <v>287.10000000000002</v>
      </c>
      <c r="D334" s="290">
        <v>268.89999999999998</v>
      </c>
    </row>
    <row r="335" spans="1:4" ht="15" outlineLevel="3" x14ac:dyDescent="0.2">
      <c r="A335" s="292"/>
      <c r="B335" s="291" t="s">
        <v>1175</v>
      </c>
      <c r="C335" s="290">
        <v>181</v>
      </c>
      <c r="D335" s="290">
        <v>177.6</v>
      </c>
    </row>
    <row r="336" spans="1:4" ht="15" outlineLevel="2" x14ac:dyDescent="0.2">
      <c r="A336" s="292" t="s">
        <v>1176</v>
      </c>
      <c r="B336" s="291" t="s">
        <v>1309</v>
      </c>
      <c r="C336" s="290">
        <v>4503.5</v>
      </c>
      <c r="D336" s="290">
        <v>4435.3999999999996</v>
      </c>
    </row>
    <row r="337" spans="1:4" ht="15" outlineLevel="3" x14ac:dyDescent="0.2">
      <c r="A337" s="292"/>
      <c r="B337" s="291" t="s">
        <v>1179</v>
      </c>
      <c r="C337" s="290">
        <v>1618.4</v>
      </c>
      <c r="D337" s="290">
        <v>1623.9</v>
      </c>
    </row>
    <row r="338" spans="1:4" ht="15" outlineLevel="3" x14ac:dyDescent="0.2">
      <c r="A338" s="292"/>
      <c r="B338" s="291" t="s">
        <v>1180</v>
      </c>
      <c r="C338" s="290">
        <v>744.9</v>
      </c>
      <c r="D338" s="290">
        <v>719.2</v>
      </c>
    </row>
    <row r="339" spans="1:4" ht="15" outlineLevel="3" x14ac:dyDescent="0.2">
      <c r="A339" s="292"/>
      <c r="B339" s="291" t="s">
        <v>1181</v>
      </c>
      <c r="C339" s="290">
        <v>903.8</v>
      </c>
      <c r="D339" s="290">
        <v>886.7</v>
      </c>
    </row>
    <row r="340" spans="1:4" ht="15" outlineLevel="3" x14ac:dyDescent="0.2">
      <c r="A340" s="292"/>
      <c r="B340" s="291" t="s">
        <v>1182</v>
      </c>
      <c r="C340" s="290">
        <v>626.9</v>
      </c>
      <c r="D340" s="290">
        <v>611.1</v>
      </c>
    </row>
    <row r="341" spans="1:4" ht="15" outlineLevel="3" x14ac:dyDescent="0.2">
      <c r="A341" s="292"/>
      <c r="B341" s="291" t="s">
        <v>1183</v>
      </c>
      <c r="C341" s="290">
        <v>609.5</v>
      </c>
      <c r="D341" s="290">
        <v>594.5</v>
      </c>
    </row>
    <row r="342" spans="1:4" ht="15" outlineLevel="3" x14ac:dyDescent="0.2">
      <c r="A342" s="292"/>
      <c r="B342" s="291" t="s">
        <v>3296</v>
      </c>
      <c r="C342" s="290">
        <v>111150.9</v>
      </c>
      <c r="D342" s="290">
        <v>111150.9</v>
      </c>
    </row>
    <row r="343" spans="1:4" ht="15" x14ac:dyDescent="0.2">
      <c r="A343" s="292"/>
      <c r="B343" s="291" t="s">
        <v>1184</v>
      </c>
      <c r="C343" s="290">
        <v>741006</v>
      </c>
      <c r="D343" s="290">
        <v>741006</v>
      </c>
    </row>
    <row r="344" spans="1:4" ht="12.75" customHeight="1" x14ac:dyDescent="0.2"/>
    <row r="345" spans="1:4" ht="12.75" customHeight="1" x14ac:dyDescent="0.2"/>
    <row r="346" spans="1:4" ht="12.75" customHeight="1" x14ac:dyDescent="0.2"/>
    <row r="347" spans="1:4" ht="12.75" customHeight="1" x14ac:dyDescent="0.2"/>
    <row r="348" spans="1:4" ht="12.75" customHeight="1" x14ac:dyDescent="0.2"/>
    <row r="349" spans="1:4" ht="12.75" customHeight="1" x14ac:dyDescent="0.2"/>
    <row r="350" spans="1:4" ht="12.75" customHeight="1" x14ac:dyDescent="0.2"/>
    <row r="351" spans="1:4" ht="12.75" customHeight="1" x14ac:dyDescent="0.2"/>
    <row r="352" spans="1:4"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sheetData>
  <mergeCells count="1">
    <mergeCell ref="A5:D5"/>
  </mergeCells>
  <pageMargins left="0.51181102362204722" right="0.31496062992125984" top="0.35433070866141736" bottom="0.55118110236220474" header="0.31496062992125984" footer="0.31496062992125984"/>
  <pageSetup paperSize="9" scale="94"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41"/>
  <sheetViews>
    <sheetView workbookViewId="0">
      <selection activeCell="C26" sqref="C26"/>
    </sheetView>
  </sheetViews>
  <sheetFormatPr defaultRowHeight="12.75" x14ac:dyDescent="0.2"/>
  <cols>
    <col min="1" max="1" width="8.7109375" style="269" customWidth="1"/>
    <col min="2" max="2" width="37.42578125" style="269" customWidth="1"/>
    <col min="3" max="3" width="23.7109375" style="269" customWidth="1"/>
    <col min="4" max="4" width="9.140625" style="269" customWidth="1"/>
    <col min="5" max="5" width="13.140625" style="269" customWidth="1"/>
    <col min="6" max="8" width="9.140625" style="269" customWidth="1"/>
    <col min="9" max="16384" width="9.140625" style="269"/>
  </cols>
  <sheetData>
    <row r="1" spans="1:3" s="298" customFormat="1" ht="15" x14ac:dyDescent="0.25">
      <c r="A1" s="329"/>
      <c r="B1" s="330"/>
      <c r="C1" s="268" t="s">
        <v>3356</v>
      </c>
    </row>
    <row r="2" spans="1:3" s="298" customFormat="1" ht="15" x14ac:dyDescent="0.25">
      <c r="A2" s="329"/>
      <c r="B2" s="330"/>
      <c r="C2" s="268" t="s">
        <v>1</v>
      </c>
    </row>
    <row r="3" spans="1:3" s="298" customFormat="1" ht="15" x14ac:dyDescent="0.25">
      <c r="A3" s="329"/>
      <c r="B3" s="330"/>
      <c r="C3" s="267" t="s">
        <v>3357</v>
      </c>
    </row>
    <row r="4" spans="1:3" s="298" customFormat="1" ht="15" x14ac:dyDescent="0.25">
      <c r="A4" s="329"/>
      <c r="B4" s="330"/>
      <c r="C4" s="330"/>
    </row>
    <row r="5" spans="1:3" s="298" customFormat="1" ht="57" customHeight="1" x14ac:dyDescent="0.2">
      <c r="A5" s="350" t="s">
        <v>3341</v>
      </c>
      <c r="B5" s="350"/>
      <c r="C5" s="350"/>
    </row>
    <row r="6" spans="1:3" x14ac:dyDescent="0.2">
      <c r="A6" s="318"/>
    </row>
    <row r="7" spans="1:3" ht="39.6" customHeight="1" x14ac:dyDescent="0.2">
      <c r="A7" s="294" t="s">
        <v>687</v>
      </c>
      <c r="B7" s="294" t="s">
        <v>767</v>
      </c>
      <c r="C7" s="308" t="s">
        <v>633</v>
      </c>
    </row>
    <row r="8" spans="1:3" ht="15" x14ac:dyDescent="0.2">
      <c r="A8" s="292" t="s">
        <v>629</v>
      </c>
      <c r="B8" s="291" t="s">
        <v>1257</v>
      </c>
      <c r="C8" s="290">
        <v>4363</v>
      </c>
    </row>
    <row r="9" spans="1:3" ht="15" x14ac:dyDescent="0.2">
      <c r="A9" s="292" t="s">
        <v>630</v>
      </c>
      <c r="B9" s="291" t="s">
        <v>1261</v>
      </c>
      <c r="C9" s="290">
        <v>11058</v>
      </c>
    </row>
    <row r="10" spans="1:3" ht="15" x14ac:dyDescent="0.2">
      <c r="A10" s="292" t="s">
        <v>631</v>
      </c>
      <c r="B10" s="291" t="s">
        <v>1262</v>
      </c>
      <c r="C10" s="290">
        <v>28441</v>
      </c>
    </row>
    <row r="11" spans="1:3" ht="15" x14ac:dyDescent="0.2">
      <c r="A11" s="292" t="s">
        <v>685</v>
      </c>
      <c r="B11" s="291" t="s">
        <v>1263</v>
      </c>
      <c r="C11" s="290">
        <v>2850</v>
      </c>
    </row>
    <row r="12" spans="1:3" ht="15" x14ac:dyDescent="0.2">
      <c r="A12" s="292" t="s">
        <v>1260</v>
      </c>
      <c r="B12" s="291" t="s">
        <v>1264</v>
      </c>
      <c r="C12" s="290">
        <v>79660</v>
      </c>
    </row>
    <row r="13" spans="1:3" ht="15" x14ac:dyDescent="0.2">
      <c r="A13" s="292" t="s">
        <v>788</v>
      </c>
      <c r="B13" s="291" t="s">
        <v>1266</v>
      </c>
      <c r="C13" s="290">
        <v>21060</v>
      </c>
    </row>
    <row r="14" spans="1:3" ht="15" x14ac:dyDescent="0.2">
      <c r="A14" s="292" t="s">
        <v>799</v>
      </c>
      <c r="B14" s="291" t="s">
        <v>1268</v>
      </c>
      <c r="C14" s="290">
        <v>6189</v>
      </c>
    </row>
    <row r="15" spans="1:3" ht="15" x14ac:dyDescent="0.2">
      <c r="A15" s="292" t="s">
        <v>807</v>
      </c>
      <c r="B15" s="291" t="s">
        <v>1270</v>
      </c>
      <c r="C15" s="290">
        <v>20518</v>
      </c>
    </row>
    <row r="16" spans="1:3" ht="15" x14ac:dyDescent="0.2">
      <c r="A16" s="292" t="s">
        <v>1265</v>
      </c>
      <c r="B16" s="291" t="s">
        <v>1271</v>
      </c>
      <c r="C16" s="290">
        <v>22586</v>
      </c>
    </row>
    <row r="17" spans="1:3" ht="15" x14ac:dyDescent="0.2">
      <c r="A17" s="292" t="s">
        <v>1267</v>
      </c>
      <c r="B17" s="291" t="s">
        <v>1272</v>
      </c>
      <c r="C17" s="290">
        <v>4031</v>
      </c>
    </row>
    <row r="18" spans="1:3" ht="15" x14ac:dyDescent="0.2">
      <c r="A18" s="292" t="s">
        <v>1269</v>
      </c>
      <c r="B18" s="291" t="s">
        <v>1273</v>
      </c>
      <c r="C18" s="290">
        <v>3428</v>
      </c>
    </row>
    <row r="19" spans="1:3" ht="15" x14ac:dyDescent="0.2">
      <c r="A19" s="292" t="s">
        <v>817</v>
      </c>
      <c r="B19" s="291" t="s">
        <v>1274</v>
      </c>
      <c r="C19" s="290">
        <v>4200</v>
      </c>
    </row>
    <row r="20" spans="1:3" ht="15" x14ac:dyDescent="0.2">
      <c r="A20" s="292" t="s">
        <v>830</v>
      </c>
      <c r="B20" s="291" t="s">
        <v>1275</v>
      </c>
      <c r="C20" s="290">
        <v>16406</v>
      </c>
    </row>
    <row r="21" spans="1:3" ht="15" x14ac:dyDescent="0.2">
      <c r="A21" s="292" t="s">
        <v>841</v>
      </c>
      <c r="B21" s="291" t="s">
        <v>1277</v>
      </c>
      <c r="C21" s="290">
        <v>18193</v>
      </c>
    </row>
    <row r="22" spans="1:3" ht="15" x14ac:dyDescent="0.2">
      <c r="A22" s="292" t="s">
        <v>856</v>
      </c>
      <c r="B22" s="291" t="s">
        <v>1282</v>
      </c>
      <c r="C22" s="290">
        <v>319</v>
      </c>
    </row>
    <row r="23" spans="1:3" ht="15" x14ac:dyDescent="0.2">
      <c r="A23" s="292" t="s">
        <v>865</v>
      </c>
      <c r="B23" s="291" t="s">
        <v>1283</v>
      </c>
      <c r="C23" s="290">
        <v>2209</v>
      </c>
    </row>
    <row r="24" spans="1:3" ht="15" x14ac:dyDescent="0.2">
      <c r="A24" s="292" t="s">
        <v>875</v>
      </c>
      <c r="B24" s="291" t="s">
        <v>1284</v>
      </c>
      <c r="C24" s="290">
        <v>3086</v>
      </c>
    </row>
    <row r="25" spans="1:3" ht="15" x14ac:dyDescent="0.2">
      <c r="A25" s="292" t="s">
        <v>885</v>
      </c>
      <c r="B25" s="291" t="s">
        <v>1286</v>
      </c>
      <c r="C25" s="290">
        <v>12949</v>
      </c>
    </row>
    <row r="26" spans="1:3" ht="15" x14ac:dyDescent="0.2">
      <c r="A26" s="292" t="s">
        <v>895</v>
      </c>
      <c r="B26" s="291" t="s">
        <v>1288</v>
      </c>
      <c r="C26" s="290">
        <v>5889</v>
      </c>
    </row>
    <row r="27" spans="1:3" ht="15" x14ac:dyDescent="0.2">
      <c r="A27" s="292" t="s">
        <v>903</v>
      </c>
      <c r="B27" s="291" t="s">
        <v>1295</v>
      </c>
      <c r="C27" s="290">
        <v>2837</v>
      </c>
    </row>
    <row r="28" spans="1:3" ht="15" x14ac:dyDescent="0.2">
      <c r="A28" s="292" t="s">
        <v>913</v>
      </c>
      <c r="B28" s="291" t="s">
        <v>1299</v>
      </c>
      <c r="C28" s="290">
        <v>32728</v>
      </c>
    </row>
    <row r="29" spans="1:3" ht="15" x14ac:dyDescent="0.2">
      <c r="A29" s="292" t="s">
        <v>923</v>
      </c>
      <c r="B29" s="291" t="s">
        <v>1303</v>
      </c>
      <c r="C29" s="290">
        <v>11488</v>
      </c>
    </row>
    <row r="30" spans="1:3" ht="15" x14ac:dyDescent="0.2">
      <c r="A30" s="292" t="s">
        <v>931</v>
      </c>
      <c r="B30" s="291" t="s">
        <v>1304</v>
      </c>
      <c r="C30" s="290">
        <v>26451</v>
      </c>
    </row>
    <row r="31" spans="1:3" ht="15" x14ac:dyDescent="0.2">
      <c r="A31" s="292" t="s">
        <v>944</v>
      </c>
      <c r="B31" s="291" t="s">
        <v>1305</v>
      </c>
      <c r="C31" s="290">
        <v>6376</v>
      </c>
    </row>
    <row r="32" spans="1:3" ht="15" x14ac:dyDescent="0.2">
      <c r="A32" s="292" t="s">
        <v>966</v>
      </c>
      <c r="B32" s="291" t="s">
        <v>1306</v>
      </c>
      <c r="C32" s="290">
        <v>5328</v>
      </c>
    </row>
    <row r="33" spans="1:3" ht="15" x14ac:dyDescent="0.2">
      <c r="A33" s="292" t="s">
        <v>974</v>
      </c>
      <c r="B33" s="291" t="s">
        <v>1307</v>
      </c>
      <c r="C33" s="290">
        <v>37782</v>
      </c>
    </row>
    <row r="34" spans="1:3" ht="15" x14ac:dyDescent="0.2">
      <c r="A34" s="292"/>
      <c r="B34" s="291" t="s">
        <v>1184</v>
      </c>
      <c r="C34" s="290">
        <v>390425</v>
      </c>
    </row>
    <row r="35" spans="1:3" ht="41.45" customHeight="1" x14ac:dyDescent="0.2"/>
    <row r="36" spans="1:3" ht="12.75" customHeight="1" x14ac:dyDescent="0.2"/>
    <row r="37" spans="1:3" ht="12.75" customHeight="1" x14ac:dyDescent="0.2"/>
    <row r="38" spans="1:3" ht="12.75" customHeight="1" x14ac:dyDescent="0.2"/>
    <row r="39" spans="1:3" ht="12.75" customHeight="1" x14ac:dyDescent="0.2"/>
    <row r="40" spans="1:3" ht="12.75" customHeight="1" x14ac:dyDescent="0.2"/>
    <row r="41" spans="1:3" ht="12.75" customHeight="1" x14ac:dyDescent="0.2"/>
  </sheetData>
  <mergeCells count="1">
    <mergeCell ref="A5:C5"/>
  </mergeCells>
  <pageMargins left="0.51181102362204722" right="0.31496062992125984" top="0.35433070866141736" bottom="0.55118110236220474" header="0.31496062992125984" footer="0.31496062992125984"/>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outlinePr summaryBelow="0"/>
    <pageSetUpPr fitToPage="1"/>
  </sheetPr>
  <dimension ref="A1:C55"/>
  <sheetViews>
    <sheetView showGridLines="0" zoomScaleNormal="100" workbookViewId="0">
      <selection activeCell="C62" sqref="C62"/>
    </sheetView>
  </sheetViews>
  <sheetFormatPr defaultRowHeight="12.75" customHeight="1" x14ac:dyDescent="0.2"/>
  <cols>
    <col min="1" max="1" width="8.7109375" style="269" customWidth="1"/>
    <col min="2" max="2" width="43.140625" style="269" customWidth="1"/>
    <col min="3" max="3" width="24.85546875" style="269" customWidth="1"/>
    <col min="4" max="4" width="9.140625" style="269" customWidth="1"/>
    <col min="5" max="5" width="13.140625" style="269" customWidth="1"/>
    <col min="6" max="8" width="9.140625" style="269" customWidth="1"/>
    <col min="9" max="16384" width="9.140625" style="269"/>
  </cols>
  <sheetData>
    <row r="1" spans="1:3" s="295" customFormat="1" ht="16.5" customHeight="1" x14ac:dyDescent="0.25">
      <c r="A1" s="267"/>
      <c r="B1" s="267"/>
      <c r="C1" s="139" t="s">
        <v>3292</v>
      </c>
    </row>
    <row r="2" spans="1:3" s="295" customFormat="1" ht="16.5" customHeight="1" x14ac:dyDescent="0.25">
      <c r="A2" s="267"/>
      <c r="B2" s="267"/>
      <c r="C2" s="139" t="s">
        <v>1</v>
      </c>
    </row>
    <row r="3" spans="1:3" s="295" customFormat="1" ht="16.5" customHeight="1" x14ac:dyDescent="0.25">
      <c r="A3" s="267"/>
      <c r="B3" s="267"/>
      <c r="C3" s="137" t="s">
        <v>770</v>
      </c>
    </row>
    <row r="4" spans="1:3" s="295" customFormat="1" ht="15" x14ac:dyDescent="0.25">
      <c r="A4" s="267" t="s">
        <v>336</v>
      </c>
      <c r="B4" s="296"/>
      <c r="C4" s="137" t="s">
        <v>766</v>
      </c>
    </row>
    <row r="5" spans="1:3" s="295" customFormat="1" ht="66.75" customHeight="1" x14ac:dyDescent="0.2">
      <c r="A5" s="347" t="s">
        <v>3291</v>
      </c>
      <c r="B5" s="347"/>
      <c r="C5" s="347"/>
    </row>
    <row r="6" spans="1:3" ht="39.6" customHeight="1" x14ac:dyDescent="0.2">
      <c r="A6" s="294" t="s">
        <v>1319</v>
      </c>
      <c r="B6" s="294" t="s">
        <v>767</v>
      </c>
      <c r="C6" s="293" t="s">
        <v>633</v>
      </c>
    </row>
    <row r="7" spans="1:3" ht="15" x14ac:dyDescent="0.2">
      <c r="A7" s="292" t="s">
        <v>629</v>
      </c>
      <c r="B7" s="291" t="s">
        <v>1256</v>
      </c>
      <c r="C7" s="290">
        <v>11963.7</v>
      </c>
    </row>
    <row r="8" spans="1:3" ht="15" x14ac:dyDescent="0.2">
      <c r="A8" s="292" t="s">
        <v>630</v>
      </c>
      <c r="B8" s="291" t="s">
        <v>1257</v>
      </c>
      <c r="C8" s="290">
        <v>1026.5999999999999</v>
      </c>
    </row>
    <row r="9" spans="1:3" ht="15" x14ac:dyDescent="0.2">
      <c r="A9" s="292" t="s">
        <v>631</v>
      </c>
      <c r="B9" s="291" t="s">
        <v>1258</v>
      </c>
      <c r="C9" s="290">
        <v>8767.7999999999993</v>
      </c>
    </row>
    <row r="10" spans="1:3" ht="15" x14ac:dyDescent="0.2">
      <c r="A10" s="292" t="s">
        <v>685</v>
      </c>
      <c r="B10" s="291" t="s">
        <v>1259</v>
      </c>
      <c r="C10" s="290">
        <v>72.400000000000006</v>
      </c>
    </row>
    <row r="11" spans="1:3" ht="15" x14ac:dyDescent="0.2">
      <c r="A11" s="292" t="s">
        <v>1260</v>
      </c>
      <c r="B11" s="291" t="s">
        <v>1261</v>
      </c>
      <c r="C11" s="290">
        <v>208.2</v>
      </c>
    </row>
    <row r="12" spans="1:3" ht="15" x14ac:dyDescent="0.2">
      <c r="A12" s="292" t="s">
        <v>788</v>
      </c>
      <c r="B12" s="291" t="s">
        <v>1262</v>
      </c>
      <c r="C12" s="290">
        <v>259.8</v>
      </c>
    </row>
    <row r="13" spans="1:3" ht="15" x14ac:dyDescent="0.2">
      <c r="A13" s="292" t="s">
        <v>799</v>
      </c>
      <c r="B13" s="291" t="s">
        <v>1263</v>
      </c>
      <c r="C13" s="290">
        <v>249.6</v>
      </c>
    </row>
    <row r="14" spans="1:3" ht="15" x14ac:dyDescent="0.2">
      <c r="A14" s="292" t="s">
        <v>807</v>
      </c>
      <c r="B14" s="291" t="s">
        <v>1264</v>
      </c>
      <c r="C14" s="290">
        <v>1156</v>
      </c>
    </row>
    <row r="15" spans="1:3" ht="15" x14ac:dyDescent="0.2">
      <c r="A15" s="292" t="s">
        <v>1265</v>
      </c>
      <c r="B15" s="291" t="s">
        <v>1266</v>
      </c>
      <c r="C15" s="290">
        <v>462.3</v>
      </c>
    </row>
    <row r="16" spans="1:3" ht="15" x14ac:dyDescent="0.2">
      <c r="A16" s="292" t="s">
        <v>1267</v>
      </c>
      <c r="B16" s="291" t="s">
        <v>1268</v>
      </c>
      <c r="C16" s="290">
        <v>646.4</v>
      </c>
    </row>
    <row r="17" spans="1:3" ht="15" x14ac:dyDescent="0.2">
      <c r="A17" s="292" t="s">
        <v>1269</v>
      </c>
      <c r="B17" s="291" t="s">
        <v>1270</v>
      </c>
      <c r="C17" s="290">
        <v>4548.5</v>
      </c>
    </row>
    <row r="18" spans="1:3" ht="15" x14ac:dyDescent="0.2">
      <c r="A18" s="292" t="s">
        <v>817</v>
      </c>
      <c r="B18" s="291" t="s">
        <v>1271</v>
      </c>
      <c r="C18" s="290">
        <v>1094.0999999999999</v>
      </c>
    </row>
    <row r="19" spans="1:3" ht="15" x14ac:dyDescent="0.2">
      <c r="A19" s="292" t="s">
        <v>830</v>
      </c>
      <c r="B19" s="291" t="s">
        <v>1272</v>
      </c>
      <c r="C19" s="290">
        <v>1865.2</v>
      </c>
    </row>
    <row r="20" spans="1:3" ht="15" x14ac:dyDescent="0.2">
      <c r="A20" s="292" t="s">
        <v>841</v>
      </c>
      <c r="B20" s="291" t="s">
        <v>1273</v>
      </c>
      <c r="C20" s="290">
        <v>228</v>
      </c>
    </row>
    <row r="21" spans="1:3" ht="15" x14ac:dyDescent="0.2">
      <c r="A21" s="292" t="s">
        <v>856</v>
      </c>
      <c r="B21" s="291" t="s">
        <v>1274</v>
      </c>
      <c r="C21" s="290">
        <v>59.8</v>
      </c>
    </row>
    <row r="22" spans="1:3" ht="15" x14ac:dyDescent="0.2">
      <c r="A22" s="292" t="s">
        <v>865</v>
      </c>
      <c r="B22" s="291" t="s">
        <v>1275</v>
      </c>
      <c r="C22" s="290">
        <v>98</v>
      </c>
    </row>
    <row r="23" spans="1:3" ht="15" x14ac:dyDescent="0.2">
      <c r="A23" s="292" t="s">
        <v>875</v>
      </c>
      <c r="B23" s="291" t="s">
        <v>1276</v>
      </c>
      <c r="C23" s="290">
        <v>423.5</v>
      </c>
    </row>
    <row r="24" spans="1:3" ht="15" x14ac:dyDescent="0.2">
      <c r="A24" s="292" t="s">
        <v>885</v>
      </c>
      <c r="B24" s="291" t="s">
        <v>1277</v>
      </c>
      <c r="C24" s="290">
        <v>279.3</v>
      </c>
    </row>
    <row r="25" spans="1:3" ht="15" x14ac:dyDescent="0.2">
      <c r="A25" s="292" t="s">
        <v>895</v>
      </c>
      <c r="B25" s="291" t="s">
        <v>1278</v>
      </c>
      <c r="C25" s="290">
        <v>152.69999999999999</v>
      </c>
    </row>
    <row r="26" spans="1:3" ht="15" x14ac:dyDescent="0.2">
      <c r="A26" s="292" t="s">
        <v>903</v>
      </c>
      <c r="B26" s="291" t="s">
        <v>1279</v>
      </c>
      <c r="C26" s="290">
        <v>177.9</v>
      </c>
    </row>
    <row r="27" spans="1:3" ht="15" x14ac:dyDescent="0.2">
      <c r="A27" s="292" t="s">
        <v>913</v>
      </c>
      <c r="B27" s="291" t="s">
        <v>1280</v>
      </c>
      <c r="C27" s="290">
        <v>479.4</v>
      </c>
    </row>
    <row r="28" spans="1:3" ht="15" x14ac:dyDescent="0.2">
      <c r="A28" s="292" t="s">
        <v>923</v>
      </c>
      <c r="B28" s="291" t="s">
        <v>1281</v>
      </c>
      <c r="C28" s="290">
        <v>46.7</v>
      </c>
    </row>
    <row r="29" spans="1:3" ht="15" x14ac:dyDescent="0.2">
      <c r="A29" s="292" t="s">
        <v>931</v>
      </c>
      <c r="B29" s="291" t="s">
        <v>1282</v>
      </c>
      <c r="C29" s="290">
        <v>246.2</v>
      </c>
    </row>
    <row r="30" spans="1:3" ht="15" x14ac:dyDescent="0.2">
      <c r="A30" s="292" t="s">
        <v>944</v>
      </c>
      <c r="B30" s="291" t="s">
        <v>1283</v>
      </c>
      <c r="C30" s="290">
        <v>216.1</v>
      </c>
    </row>
    <row r="31" spans="1:3" ht="15" x14ac:dyDescent="0.2">
      <c r="A31" s="292" t="s">
        <v>966</v>
      </c>
      <c r="B31" s="291" t="s">
        <v>1284</v>
      </c>
      <c r="C31" s="290">
        <v>137.80000000000001</v>
      </c>
    </row>
    <row r="32" spans="1:3" ht="15" x14ac:dyDescent="0.2">
      <c r="A32" s="292" t="s">
        <v>974</v>
      </c>
      <c r="B32" s="291" t="s">
        <v>1285</v>
      </c>
      <c r="C32" s="290">
        <v>773.5</v>
      </c>
    </row>
    <row r="33" spans="1:3" ht="15" x14ac:dyDescent="0.2">
      <c r="A33" s="292" t="s">
        <v>985</v>
      </c>
      <c r="B33" s="291" t="s">
        <v>1286</v>
      </c>
      <c r="C33" s="290">
        <v>580.9</v>
      </c>
    </row>
    <row r="34" spans="1:3" ht="15" x14ac:dyDescent="0.2">
      <c r="A34" s="292" t="s">
        <v>1000</v>
      </c>
      <c r="B34" s="291" t="s">
        <v>1287</v>
      </c>
      <c r="C34" s="290">
        <v>220</v>
      </c>
    </row>
    <row r="35" spans="1:3" ht="15" x14ac:dyDescent="0.2">
      <c r="A35" s="292" t="s">
        <v>1012</v>
      </c>
      <c r="B35" s="291" t="s">
        <v>1288</v>
      </c>
      <c r="C35" s="290">
        <v>139.69999999999999</v>
      </c>
    </row>
    <row r="36" spans="1:3" ht="15" x14ac:dyDescent="0.2">
      <c r="A36" s="292" t="s">
        <v>1020</v>
      </c>
      <c r="B36" s="291" t="s">
        <v>1289</v>
      </c>
      <c r="C36" s="290">
        <v>51.2</v>
      </c>
    </row>
    <row r="37" spans="1:3" ht="15" x14ac:dyDescent="0.2">
      <c r="A37" s="292" t="s">
        <v>1029</v>
      </c>
      <c r="B37" s="291" t="s">
        <v>1290</v>
      </c>
      <c r="C37" s="290">
        <v>452.6</v>
      </c>
    </row>
    <row r="38" spans="1:3" ht="15" x14ac:dyDescent="0.2">
      <c r="A38" s="292" t="s">
        <v>1037</v>
      </c>
      <c r="B38" s="291" t="s">
        <v>1291</v>
      </c>
      <c r="C38" s="290">
        <v>602.4</v>
      </c>
    </row>
    <row r="39" spans="1:3" ht="15" x14ac:dyDescent="0.2">
      <c r="A39" s="292" t="s">
        <v>1057</v>
      </c>
      <c r="B39" s="291" t="s">
        <v>1292</v>
      </c>
      <c r="C39" s="290">
        <v>98</v>
      </c>
    </row>
    <row r="40" spans="1:3" ht="15" x14ac:dyDescent="0.2">
      <c r="A40" s="292" t="s">
        <v>1064</v>
      </c>
      <c r="B40" s="291" t="s">
        <v>1293</v>
      </c>
      <c r="C40" s="290">
        <v>109.9</v>
      </c>
    </row>
    <row r="41" spans="1:3" ht="15" x14ac:dyDescent="0.2">
      <c r="A41" s="292" t="s">
        <v>1074</v>
      </c>
      <c r="B41" s="291" t="s">
        <v>1294</v>
      </c>
      <c r="C41" s="290">
        <v>114.5</v>
      </c>
    </row>
    <row r="42" spans="1:3" ht="15" x14ac:dyDescent="0.2">
      <c r="A42" s="292" t="s">
        <v>1081</v>
      </c>
      <c r="B42" s="291" t="s">
        <v>1295</v>
      </c>
      <c r="C42" s="290">
        <v>67.7</v>
      </c>
    </row>
    <row r="43" spans="1:3" ht="15" x14ac:dyDescent="0.2">
      <c r="A43" s="292" t="s">
        <v>1088</v>
      </c>
      <c r="B43" s="291" t="s">
        <v>1296</v>
      </c>
      <c r="C43" s="290">
        <v>88.8</v>
      </c>
    </row>
    <row r="44" spans="1:3" ht="15" x14ac:dyDescent="0.2">
      <c r="A44" s="292" t="s">
        <v>1098</v>
      </c>
      <c r="B44" s="291" t="s">
        <v>1297</v>
      </c>
      <c r="C44" s="290">
        <v>207.5</v>
      </c>
    </row>
    <row r="45" spans="1:3" ht="15" x14ac:dyDescent="0.2">
      <c r="A45" s="292" t="s">
        <v>1105</v>
      </c>
      <c r="B45" s="291" t="s">
        <v>1298</v>
      </c>
      <c r="C45" s="290">
        <v>145.69999999999999</v>
      </c>
    </row>
    <row r="46" spans="1:3" ht="15" x14ac:dyDescent="0.2">
      <c r="A46" s="292" t="s">
        <v>1116</v>
      </c>
      <c r="B46" s="291" t="s">
        <v>1299</v>
      </c>
      <c r="C46" s="290">
        <v>1904.7</v>
      </c>
    </row>
    <row r="47" spans="1:3" ht="15" x14ac:dyDescent="0.2">
      <c r="A47" s="292" t="s">
        <v>1300</v>
      </c>
      <c r="B47" s="291" t="s">
        <v>1301</v>
      </c>
      <c r="C47" s="290">
        <v>135.69999999999999</v>
      </c>
    </row>
    <row r="48" spans="1:3" ht="15" x14ac:dyDescent="0.2">
      <c r="A48" s="292" t="s">
        <v>1302</v>
      </c>
      <c r="B48" s="291" t="s">
        <v>1303</v>
      </c>
      <c r="C48" s="290">
        <v>314</v>
      </c>
    </row>
    <row r="49" spans="1:3" ht="15" x14ac:dyDescent="0.2">
      <c r="A49" s="292" t="s">
        <v>1136</v>
      </c>
      <c r="B49" s="291" t="s">
        <v>1304</v>
      </c>
      <c r="C49" s="290">
        <v>319.3</v>
      </c>
    </row>
    <row r="50" spans="1:3" ht="15" x14ac:dyDescent="0.2">
      <c r="A50" s="292" t="s">
        <v>1146</v>
      </c>
      <c r="B50" s="291" t="s">
        <v>1305</v>
      </c>
      <c r="C50" s="290">
        <v>149.9</v>
      </c>
    </row>
    <row r="51" spans="1:3" ht="15" x14ac:dyDescent="0.2">
      <c r="A51" s="292" t="s">
        <v>1153</v>
      </c>
      <c r="B51" s="291" t="s">
        <v>1306</v>
      </c>
      <c r="C51" s="290">
        <v>225</v>
      </c>
    </row>
    <row r="52" spans="1:3" ht="15" x14ac:dyDescent="0.2">
      <c r="A52" s="292" t="s">
        <v>1161</v>
      </c>
      <c r="B52" s="291" t="s">
        <v>1307</v>
      </c>
      <c r="C52" s="290">
        <v>136.69999999999999</v>
      </c>
    </row>
    <row r="53" spans="1:3" ht="15" x14ac:dyDescent="0.2">
      <c r="A53" s="292" t="s">
        <v>1170</v>
      </c>
      <c r="B53" s="291" t="s">
        <v>1308</v>
      </c>
      <c r="C53" s="290">
        <v>215.4</v>
      </c>
    </row>
    <row r="54" spans="1:3" ht="15" x14ac:dyDescent="0.2">
      <c r="A54" s="292" t="s">
        <v>1176</v>
      </c>
      <c r="B54" s="291" t="s">
        <v>1309</v>
      </c>
      <c r="C54" s="290">
        <v>330.6</v>
      </c>
    </row>
    <row r="55" spans="1:3" ht="15" x14ac:dyDescent="0.2">
      <c r="A55" s="292"/>
      <c r="B55" s="291" t="s">
        <v>1184</v>
      </c>
      <c r="C55" s="290">
        <v>42249.7</v>
      </c>
    </row>
  </sheetData>
  <mergeCells count="1">
    <mergeCell ref="A5:C5"/>
  </mergeCells>
  <pageMargins left="0.55118110236220474" right="0.35433070866141736" top="0.35433070866141736" bottom="0.59055118110236227" header="0.51181102362204722" footer="0.51181102362204722"/>
  <pageSetup paperSize="9" scale="88"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65"/>
  <sheetViews>
    <sheetView workbookViewId="0">
      <selection activeCell="A55" sqref="A55:B55"/>
    </sheetView>
  </sheetViews>
  <sheetFormatPr defaultRowHeight="12.75" x14ac:dyDescent="0.2"/>
  <cols>
    <col min="1" max="1" width="8.7109375" style="269" customWidth="1"/>
    <col min="2" max="2" width="42.5703125" style="269" customWidth="1"/>
    <col min="3" max="3" width="18" style="269" customWidth="1"/>
    <col min="4" max="4" width="9.140625" style="269" customWidth="1"/>
    <col min="5" max="5" width="13.140625" style="269" customWidth="1"/>
    <col min="6" max="8" width="9.140625" style="269" customWidth="1"/>
    <col min="9" max="16384" width="9.140625" style="269"/>
  </cols>
  <sheetData>
    <row r="1" spans="1:3" s="295" customFormat="1" ht="15" x14ac:dyDescent="0.25">
      <c r="A1" s="267"/>
      <c r="B1" s="267"/>
      <c r="C1" s="268" t="s">
        <v>3297</v>
      </c>
    </row>
    <row r="2" spans="1:3" s="295" customFormat="1" ht="15" x14ac:dyDescent="0.25">
      <c r="A2" s="267" t="s">
        <v>336</v>
      </c>
      <c r="B2" s="267"/>
      <c r="C2" s="268" t="s">
        <v>3298</v>
      </c>
    </row>
    <row r="3" spans="1:3" s="295" customFormat="1" ht="11.25" customHeight="1" x14ac:dyDescent="0.2">
      <c r="A3" s="347" t="s">
        <v>3295</v>
      </c>
      <c r="B3" s="347"/>
      <c r="C3" s="347"/>
    </row>
    <row r="4" spans="1:3" s="295" customFormat="1" ht="103.5" customHeight="1" x14ac:dyDescent="0.2">
      <c r="A4" s="347"/>
      <c r="B4" s="347"/>
      <c r="C4" s="347"/>
    </row>
    <row r="5" spans="1:3" ht="39.6" customHeight="1" x14ac:dyDescent="0.2">
      <c r="A5" s="294" t="s">
        <v>687</v>
      </c>
      <c r="B5" s="294" t="s">
        <v>767</v>
      </c>
      <c r="C5" s="293" t="s">
        <v>633</v>
      </c>
    </row>
    <row r="6" spans="1:3" ht="15" x14ac:dyDescent="0.2">
      <c r="A6" s="292" t="s">
        <v>629</v>
      </c>
      <c r="B6" s="291" t="s">
        <v>1256</v>
      </c>
      <c r="C6" s="290">
        <v>3169610.1</v>
      </c>
    </row>
    <row r="7" spans="1:3" ht="15" x14ac:dyDescent="0.2">
      <c r="A7" s="292" t="s">
        <v>630</v>
      </c>
      <c r="B7" s="291" t="s">
        <v>1257</v>
      </c>
      <c r="C7" s="290">
        <v>111390.9</v>
      </c>
    </row>
    <row r="8" spans="1:3" ht="15" x14ac:dyDescent="0.2">
      <c r="A8" s="292" t="s">
        <v>631</v>
      </c>
      <c r="B8" s="291" t="s">
        <v>1258</v>
      </c>
      <c r="C8" s="290">
        <v>624647.6</v>
      </c>
    </row>
    <row r="9" spans="1:3" ht="15" x14ac:dyDescent="0.2">
      <c r="A9" s="292" t="s">
        <v>685</v>
      </c>
      <c r="B9" s="291" t="s">
        <v>1259</v>
      </c>
      <c r="C9" s="290">
        <v>33947.4</v>
      </c>
    </row>
    <row r="10" spans="1:3" ht="15" x14ac:dyDescent="0.2">
      <c r="A10" s="292" t="s">
        <v>1260</v>
      </c>
      <c r="B10" s="291" t="s">
        <v>1261</v>
      </c>
      <c r="C10" s="290">
        <v>116463.1</v>
      </c>
    </row>
    <row r="11" spans="1:3" ht="15" x14ac:dyDescent="0.2">
      <c r="A11" s="292" t="s">
        <v>788</v>
      </c>
      <c r="B11" s="291" t="s">
        <v>1262</v>
      </c>
      <c r="C11" s="290">
        <v>194965.8</v>
      </c>
    </row>
    <row r="12" spans="1:3" ht="15" x14ac:dyDescent="0.2">
      <c r="A12" s="292" t="s">
        <v>799</v>
      </c>
      <c r="B12" s="291" t="s">
        <v>1263</v>
      </c>
      <c r="C12" s="290">
        <v>85359.5</v>
      </c>
    </row>
    <row r="13" spans="1:3" ht="15" x14ac:dyDescent="0.2">
      <c r="A13" s="292" t="s">
        <v>807</v>
      </c>
      <c r="B13" s="291" t="s">
        <v>1264</v>
      </c>
      <c r="C13" s="290">
        <v>150027.20000000001</v>
      </c>
    </row>
    <row r="14" spans="1:3" ht="15" x14ac:dyDescent="0.2">
      <c r="A14" s="292" t="s">
        <v>1265</v>
      </c>
      <c r="B14" s="291" t="s">
        <v>1266</v>
      </c>
      <c r="C14" s="290">
        <v>215169.2</v>
      </c>
    </row>
    <row r="15" spans="1:3" ht="15" x14ac:dyDescent="0.2">
      <c r="A15" s="292" t="s">
        <v>1267</v>
      </c>
      <c r="B15" s="291" t="s">
        <v>1268</v>
      </c>
      <c r="C15" s="290">
        <v>242574.5</v>
      </c>
    </row>
    <row r="16" spans="1:3" ht="15" x14ac:dyDescent="0.2">
      <c r="A16" s="292" t="s">
        <v>1269</v>
      </c>
      <c r="B16" s="291" t="s">
        <v>1270</v>
      </c>
      <c r="C16" s="290">
        <v>331431.3</v>
      </c>
    </row>
    <row r="17" spans="1:3" ht="15" x14ac:dyDescent="0.2">
      <c r="A17" s="292" t="s">
        <v>817</v>
      </c>
      <c r="B17" s="291" t="s">
        <v>1271</v>
      </c>
      <c r="C17" s="290">
        <v>410039.4</v>
      </c>
    </row>
    <row r="18" spans="1:3" ht="15" x14ac:dyDescent="0.2">
      <c r="A18" s="292" t="s">
        <v>830</v>
      </c>
      <c r="B18" s="291" t="s">
        <v>1272</v>
      </c>
      <c r="C18" s="290">
        <v>218957.7</v>
      </c>
    </row>
    <row r="19" spans="1:3" ht="15" x14ac:dyDescent="0.2">
      <c r="A19" s="292" t="s">
        <v>841</v>
      </c>
      <c r="B19" s="291" t="s">
        <v>1273</v>
      </c>
      <c r="C19" s="290">
        <v>36879.5</v>
      </c>
    </row>
    <row r="20" spans="1:3" ht="15" x14ac:dyDescent="0.2">
      <c r="A20" s="292" t="s">
        <v>856</v>
      </c>
      <c r="B20" s="291" t="s">
        <v>1274</v>
      </c>
      <c r="C20" s="290">
        <v>26909.9</v>
      </c>
    </row>
    <row r="21" spans="1:3" ht="15" x14ac:dyDescent="0.2">
      <c r="A21" s="292" t="s">
        <v>865</v>
      </c>
      <c r="B21" s="291" t="s">
        <v>1275</v>
      </c>
      <c r="C21" s="290">
        <v>24145.4</v>
      </c>
    </row>
    <row r="22" spans="1:3" ht="15" x14ac:dyDescent="0.2">
      <c r="A22" s="292" t="s">
        <v>875</v>
      </c>
      <c r="B22" s="291" t="s">
        <v>1276</v>
      </c>
      <c r="C22" s="290">
        <v>146662.5</v>
      </c>
    </row>
    <row r="23" spans="1:3" ht="15" x14ac:dyDescent="0.2">
      <c r="A23" s="292" t="s">
        <v>885</v>
      </c>
      <c r="B23" s="291" t="s">
        <v>1277</v>
      </c>
      <c r="C23" s="290">
        <v>93697.8</v>
      </c>
    </row>
    <row r="24" spans="1:3" ht="15" x14ac:dyDescent="0.2">
      <c r="A24" s="292" t="s">
        <v>895</v>
      </c>
      <c r="B24" s="291" t="s">
        <v>1278</v>
      </c>
      <c r="C24" s="290">
        <v>19445.3</v>
      </c>
    </row>
    <row r="25" spans="1:3" ht="15" x14ac:dyDescent="0.2">
      <c r="A25" s="292" t="s">
        <v>903</v>
      </c>
      <c r="B25" s="291" t="s">
        <v>1279</v>
      </c>
      <c r="C25" s="290">
        <v>36999.599999999999</v>
      </c>
    </row>
    <row r="26" spans="1:3" ht="15" x14ac:dyDescent="0.2">
      <c r="A26" s="292" t="s">
        <v>913</v>
      </c>
      <c r="B26" s="291" t="s">
        <v>1280</v>
      </c>
      <c r="C26" s="290">
        <v>67400.5</v>
      </c>
    </row>
    <row r="27" spans="1:3" ht="15" x14ac:dyDescent="0.2">
      <c r="A27" s="292" t="s">
        <v>923</v>
      </c>
      <c r="B27" s="291" t="s">
        <v>1281</v>
      </c>
      <c r="C27" s="290">
        <v>29525.8</v>
      </c>
    </row>
    <row r="28" spans="1:3" ht="15" x14ac:dyDescent="0.2">
      <c r="A28" s="292" t="s">
        <v>931</v>
      </c>
      <c r="B28" s="291" t="s">
        <v>1282</v>
      </c>
      <c r="C28" s="290">
        <v>99047.2</v>
      </c>
    </row>
    <row r="29" spans="1:3" ht="15" x14ac:dyDescent="0.2">
      <c r="A29" s="292" t="s">
        <v>944</v>
      </c>
      <c r="B29" s="291" t="s">
        <v>1283</v>
      </c>
      <c r="C29" s="290">
        <v>67134.8</v>
      </c>
    </row>
    <row r="30" spans="1:3" ht="15" x14ac:dyDescent="0.2">
      <c r="A30" s="292" t="s">
        <v>966</v>
      </c>
      <c r="B30" s="291" t="s">
        <v>1284</v>
      </c>
      <c r="C30" s="290">
        <v>73715.7</v>
      </c>
    </row>
    <row r="31" spans="1:3" ht="15" x14ac:dyDescent="0.2">
      <c r="A31" s="292" t="s">
        <v>974</v>
      </c>
      <c r="B31" s="291" t="s">
        <v>1285</v>
      </c>
      <c r="C31" s="290">
        <v>160561.79999999999</v>
      </c>
    </row>
    <row r="32" spans="1:3" ht="15" x14ac:dyDescent="0.2">
      <c r="A32" s="292" t="s">
        <v>985</v>
      </c>
      <c r="B32" s="291" t="s">
        <v>1286</v>
      </c>
      <c r="C32" s="290">
        <v>99310.399999999994</v>
      </c>
    </row>
    <row r="33" spans="1:3" ht="15" x14ac:dyDescent="0.2">
      <c r="A33" s="292" t="s">
        <v>1000</v>
      </c>
      <c r="B33" s="291" t="s">
        <v>1287</v>
      </c>
      <c r="C33" s="290">
        <v>112857.60000000001</v>
      </c>
    </row>
    <row r="34" spans="1:3" ht="15" x14ac:dyDescent="0.2">
      <c r="A34" s="292" t="s">
        <v>1012</v>
      </c>
      <c r="B34" s="291" t="s">
        <v>1288</v>
      </c>
      <c r="C34" s="290">
        <v>30247.1</v>
      </c>
    </row>
    <row r="35" spans="1:3" ht="15" x14ac:dyDescent="0.2">
      <c r="A35" s="292" t="s">
        <v>1020</v>
      </c>
      <c r="B35" s="291" t="s">
        <v>1289</v>
      </c>
      <c r="C35" s="290">
        <v>30235.5</v>
      </c>
    </row>
    <row r="36" spans="1:3" ht="15" x14ac:dyDescent="0.2">
      <c r="A36" s="292" t="s">
        <v>1029</v>
      </c>
      <c r="B36" s="291" t="s">
        <v>1290</v>
      </c>
      <c r="C36" s="290">
        <v>68416.5</v>
      </c>
    </row>
    <row r="37" spans="1:3" ht="15" x14ac:dyDescent="0.2">
      <c r="A37" s="292" t="s">
        <v>1037</v>
      </c>
      <c r="B37" s="291" t="s">
        <v>1291</v>
      </c>
      <c r="C37" s="290">
        <v>342698.9</v>
      </c>
    </row>
    <row r="38" spans="1:3" ht="15" x14ac:dyDescent="0.2">
      <c r="A38" s="292" t="s">
        <v>1057</v>
      </c>
      <c r="B38" s="291" t="s">
        <v>1292</v>
      </c>
      <c r="C38" s="290">
        <v>45786.6</v>
      </c>
    </row>
    <row r="39" spans="1:3" ht="15" x14ac:dyDescent="0.2">
      <c r="A39" s="292" t="s">
        <v>1064</v>
      </c>
      <c r="B39" s="291" t="s">
        <v>1293</v>
      </c>
      <c r="C39" s="290">
        <v>38311.5</v>
      </c>
    </row>
    <row r="40" spans="1:3" ht="15" x14ac:dyDescent="0.2">
      <c r="A40" s="292" t="s">
        <v>1074</v>
      </c>
      <c r="B40" s="291" t="s">
        <v>1294</v>
      </c>
      <c r="C40" s="290">
        <v>55952.4</v>
      </c>
    </row>
    <row r="41" spans="1:3" ht="15" x14ac:dyDescent="0.2">
      <c r="A41" s="292" t="s">
        <v>1081</v>
      </c>
      <c r="B41" s="291" t="s">
        <v>1295</v>
      </c>
      <c r="C41" s="290">
        <v>26008.2</v>
      </c>
    </row>
    <row r="42" spans="1:3" ht="15" x14ac:dyDescent="0.2">
      <c r="A42" s="292" t="s">
        <v>1088</v>
      </c>
      <c r="B42" s="291" t="s">
        <v>1296</v>
      </c>
      <c r="C42" s="290">
        <v>31572.1</v>
      </c>
    </row>
    <row r="43" spans="1:3" ht="15" x14ac:dyDescent="0.2">
      <c r="A43" s="292" t="s">
        <v>1098</v>
      </c>
      <c r="B43" s="291" t="s">
        <v>1297</v>
      </c>
      <c r="C43" s="290">
        <v>32198.7</v>
      </c>
    </row>
    <row r="44" spans="1:3" ht="15" x14ac:dyDescent="0.2">
      <c r="A44" s="292" t="s">
        <v>1105</v>
      </c>
      <c r="B44" s="291" t="s">
        <v>1298</v>
      </c>
      <c r="C44" s="290">
        <v>52612.9</v>
      </c>
    </row>
    <row r="45" spans="1:3" ht="15" x14ac:dyDescent="0.2">
      <c r="A45" s="292" t="s">
        <v>1116</v>
      </c>
      <c r="B45" s="291" t="s">
        <v>1299</v>
      </c>
      <c r="C45" s="290">
        <v>241402.8</v>
      </c>
    </row>
    <row r="46" spans="1:3" ht="15" x14ac:dyDescent="0.2">
      <c r="A46" s="292" t="s">
        <v>1300</v>
      </c>
      <c r="B46" s="291" t="s">
        <v>1301</v>
      </c>
      <c r="C46" s="290">
        <v>33327.199999999997</v>
      </c>
    </row>
    <row r="47" spans="1:3" ht="15" x14ac:dyDescent="0.2">
      <c r="A47" s="292" t="s">
        <v>1302</v>
      </c>
      <c r="B47" s="291" t="s">
        <v>1303</v>
      </c>
      <c r="C47" s="290">
        <v>106489</v>
      </c>
    </row>
    <row r="48" spans="1:3" ht="15" x14ac:dyDescent="0.2">
      <c r="A48" s="292" t="s">
        <v>1136</v>
      </c>
      <c r="B48" s="291" t="s">
        <v>1304</v>
      </c>
      <c r="C48" s="290">
        <v>28669.5</v>
      </c>
    </row>
    <row r="49" spans="1:3" ht="15" x14ac:dyDescent="0.2">
      <c r="A49" s="292" t="s">
        <v>1146</v>
      </c>
      <c r="B49" s="291" t="s">
        <v>1305</v>
      </c>
      <c r="C49" s="290">
        <v>20541.2</v>
      </c>
    </row>
    <row r="50" spans="1:3" ht="15" x14ac:dyDescent="0.2">
      <c r="A50" s="292" t="s">
        <v>1153</v>
      </c>
      <c r="B50" s="291" t="s">
        <v>1306</v>
      </c>
      <c r="C50" s="290">
        <v>37919.800000000003</v>
      </c>
    </row>
    <row r="51" spans="1:3" ht="15" x14ac:dyDescent="0.2">
      <c r="A51" s="292" t="s">
        <v>1161</v>
      </c>
      <c r="B51" s="291" t="s">
        <v>1307</v>
      </c>
      <c r="C51" s="290">
        <v>18188.3</v>
      </c>
    </row>
    <row r="52" spans="1:3" ht="15" x14ac:dyDescent="0.2">
      <c r="A52" s="292" t="s">
        <v>1170</v>
      </c>
      <c r="B52" s="291" t="s">
        <v>1308</v>
      </c>
      <c r="C52" s="290">
        <v>23507.5</v>
      </c>
    </row>
    <row r="53" spans="1:3" ht="15" x14ac:dyDescent="0.2">
      <c r="A53" s="292" t="s">
        <v>1176</v>
      </c>
      <c r="B53" s="291" t="s">
        <v>1309</v>
      </c>
      <c r="C53" s="290">
        <v>55671.199999999997</v>
      </c>
    </row>
    <row r="54" spans="1:3" ht="15" x14ac:dyDescent="0.2">
      <c r="A54" s="292"/>
      <c r="B54" s="291" t="s">
        <v>3296</v>
      </c>
      <c r="C54" s="290">
        <v>252079.9</v>
      </c>
    </row>
    <row r="55" spans="1:3" ht="15" customHeight="1" x14ac:dyDescent="0.2">
      <c r="A55" s="303"/>
      <c r="B55" s="304" t="s">
        <v>1184</v>
      </c>
      <c r="C55" s="290">
        <v>8570714.3000000007</v>
      </c>
    </row>
    <row r="56" spans="1:3" ht="12.75" customHeight="1" x14ac:dyDescent="0.2"/>
    <row r="57" spans="1:3" ht="12.75" customHeight="1" x14ac:dyDescent="0.2"/>
    <row r="58" spans="1:3" ht="12.75" customHeight="1" x14ac:dyDescent="0.2"/>
    <row r="59" spans="1:3" ht="12.75" customHeight="1" x14ac:dyDescent="0.2"/>
    <row r="60" spans="1:3" ht="12.75" customHeight="1" x14ac:dyDescent="0.2"/>
    <row r="61" spans="1:3" ht="12.75" customHeight="1" x14ac:dyDescent="0.2"/>
    <row r="62" spans="1:3" ht="12.75" customHeight="1" x14ac:dyDescent="0.2"/>
    <row r="63" spans="1:3" ht="12.75" customHeight="1" x14ac:dyDescent="0.2"/>
    <row r="64" spans="1:3" ht="12.75" customHeight="1" x14ac:dyDescent="0.2"/>
    <row r="65" ht="12.75" customHeight="1" x14ac:dyDescent="0.2"/>
  </sheetData>
  <mergeCells count="1">
    <mergeCell ref="A3:C4"/>
  </mergeCells>
  <pageMargins left="0.51181102362204722" right="0.31496062992125984" top="0.35433070866141736" bottom="0.55118110236220474" header="0.31496062992125984" footer="0.31496062992125984"/>
  <pageSetup paperSize="9" scale="85"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64"/>
  <sheetViews>
    <sheetView workbookViewId="0">
      <selection activeCell="A54" sqref="A54:B54"/>
    </sheetView>
  </sheetViews>
  <sheetFormatPr defaultColWidth="9.140625" defaultRowHeight="12.75" x14ac:dyDescent="0.2"/>
  <cols>
    <col min="1" max="1" width="8.7109375" style="269" customWidth="1"/>
    <col min="2" max="2" width="47" style="269" customWidth="1"/>
    <col min="3" max="3" width="19.7109375" style="269" customWidth="1"/>
    <col min="4" max="4" width="9.140625" style="269" customWidth="1"/>
    <col min="5" max="5" width="13.140625" style="269" customWidth="1"/>
    <col min="6" max="8" width="9.140625" style="269" customWidth="1"/>
    <col min="9" max="16384" width="9.140625" style="269"/>
  </cols>
  <sheetData>
    <row r="1" spans="1:3" s="295" customFormat="1" ht="15" x14ac:dyDescent="0.25">
      <c r="A1" s="267"/>
      <c r="B1" s="267"/>
      <c r="C1" s="268" t="s">
        <v>3302</v>
      </c>
    </row>
    <row r="2" spans="1:3" s="295" customFormat="1" ht="15" x14ac:dyDescent="0.25">
      <c r="A2" s="267" t="s">
        <v>336</v>
      </c>
      <c r="B2" s="267"/>
      <c r="C2" s="268" t="s">
        <v>3298</v>
      </c>
    </row>
    <row r="3" spans="1:3" s="295" customFormat="1" ht="111" customHeight="1" x14ac:dyDescent="0.2">
      <c r="A3" s="347" t="s">
        <v>3301</v>
      </c>
      <c r="B3" s="347"/>
      <c r="C3" s="347"/>
    </row>
    <row r="4" spans="1:3" ht="39.6" customHeight="1" x14ac:dyDescent="0.2">
      <c r="A4" s="294" t="s">
        <v>687</v>
      </c>
      <c r="B4" s="294" t="s">
        <v>767</v>
      </c>
      <c r="C4" s="293" t="s">
        <v>633</v>
      </c>
    </row>
    <row r="5" spans="1:3" ht="15" x14ac:dyDescent="0.2">
      <c r="A5" s="292" t="s">
        <v>629</v>
      </c>
      <c r="B5" s="291" t="s">
        <v>1256</v>
      </c>
      <c r="C5" s="290">
        <v>3668721.2</v>
      </c>
    </row>
    <row r="6" spans="1:3" ht="15" x14ac:dyDescent="0.2">
      <c r="A6" s="292" t="s">
        <v>630</v>
      </c>
      <c r="B6" s="291" t="s">
        <v>1257</v>
      </c>
      <c r="C6" s="290">
        <v>122647.4</v>
      </c>
    </row>
    <row r="7" spans="1:3" ht="15" x14ac:dyDescent="0.2">
      <c r="A7" s="292" t="s">
        <v>631</v>
      </c>
      <c r="B7" s="291" t="s">
        <v>1258</v>
      </c>
      <c r="C7" s="290">
        <v>619823.30000000005</v>
      </c>
    </row>
    <row r="8" spans="1:3" ht="15" x14ac:dyDescent="0.2">
      <c r="A8" s="292" t="s">
        <v>685</v>
      </c>
      <c r="B8" s="291" t="s">
        <v>1259</v>
      </c>
      <c r="C8" s="290">
        <v>53446.8</v>
      </c>
    </row>
    <row r="9" spans="1:3" ht="15" x14ac:dyDescent="0.2">
      <c r="A9" s="292" t="s">
        <v>1260</v>
      </c>
      <c r="B9" s="291" t="s">
        <v>1261</v>
      </c>
      <c r="C9" s="290">
        <v>161912.6</v>
      </c>
    </row>
    <row r="10" spans="1:3" ht="15" x14ac:dyDescent="0.2">
      <c r="A10" s="292" t="s">
        <v>788</v>
      </c>
      <c r="B10" s="291" t="s">
        <v>1262</v>
      </c>
      <c r="C10" s="290">
        <v>241232</v>
      </c>
    </row>
    <row r="11" spans="1:3" ht="15" x14ac:dyDescent="0.2">
      <c r="A11" s="292" t="s">
        <v>799</v>
      </c>
      <c r="B11" s="291" t="s">
        <v>1263</v>
      </c>
      <c r="C11" s="290">
        <v>106766.7</v>
      </c>
    </row>
    <row r="12" spans="1:3" ht="15" x14ac:dyDescent="0.2">
      <c r="A12" s="292" t="s">
        <v>807</v>
      </c>
      <c r="B12" s="291" t="s">
        <v>1264</v>
      </c>
      <c r="C12" s="290">
        <v>365349.8</v>
      </c>
    </row>
    <row r="13" spans="1:3" ht="15" x14ac:dyDescent="0.2">
      <c r="A13" s="292" t="s">
        <v>1265</v>
      </c>
      <c r="B13" s="291" t="s">
        <v>1266</v>
      </c>
      <c r="C13" s="290">
        <v>290184.8</v>
      </c>
    </row>
    <row r="14" spans="1:3" ht="15" x14ac:dyDescent="0.2">
      <c r="A14" s="292" t="s">
        <v>1267</v>
      </c>
      <c r="B14" s="291" t="s">
        <v>1268</v>
      </c>
      <c r="C14" s="290">
        <v>376244.8</v>
      </c>
    </row>
    <row r="15" spans="1:3" ht="15" x14ac:dyDescent="0.2">
      <c r="A15" s="292" t="s">
        <v>1269</v>
      </c>
      <c r="B15" s="291" t="s">
        <v>1270</v>
      </c>
      <c r="C15" s="290">
        <v>380039.7</v>
      </c>
    </row>
    <row r="16" spans="1:3" ht="15" x14ac:dyDescent="0.2">
      <c r="A16" s="292" t="s">
        <v>817</v>
      </c>
      <c r="B16" s="291" t="s">
        <v>1271</v>
      </c>
      <c r="C16" s="290">
        <v>525813.9</v>
      </c>
    </row>
    <row r="17" spans="1:3" ht="15" x14ac:dyDescent="0.2">
      <c r="A17" s="292" t="s">
        <v>830</v>
      </c>
      <c r="B17" s="291" t="s">
        <v>1272</v>
      </c>
      <c r="C17" s="290">
        <v>334632.2</v>
      </c>
    </row>
    <row r="18" spans="1:3" ht="15" x14ac:dyDescent="0.2">
      <c r="A18" s="292" t="s">
        <v>841</v>
      </c>
      <c r="B18" s="291" t="s">
        <v>1273</v>
      </c>
      <c r="C18" s="290">
        <v>230015.3</v>
      </c>
    </row>
    <row r="19" spans="1:3" ht="15" x14ac:dyDescent="0.2">
      <c r="A19" s="292" t="s">
        <v>856</v>
      </c>
      <c r="B19" s="291" t="s">
        <v>1274</v>
      </c>
      <c r="C19" s="290">
        <v>118708.3</v>
      </c>
    </row>
    <row r="20" spans="1:3" ht="15" x14ac:dyDescent="0.2">
      <c r="A20" s="292" t="s">
        <v>865</v>
      </c>
      <c r="B20" s="291" t="s">
        <v>1275</v>
      </c>
      <c r="C20" s="290">
        <v>128614.2</v>
      </c>
    </row>
    <row r="21" spans="1:3" ht="15" x14ac:dyDescent="0.2">
      <c r="A21" s="292" t="s">
        <v>875</v>
      </c>
      <c r="B21" s="291" t="s">
        <v>1276</v>
      </c>
      <c r="C21" s="290">
        <v>273584</v>
      </c>
    </row>
    <row r="22" spans="1:3" ht="15" x14ac:dyDescent="0.2">
      <c r="A22" s="292" t="s">
        <v>885</v>
      </c>
      <c r="B22" s="291" t="s">
        <v>1277</v>
      </c>
      <c r="C22" s="290">
        <v>104051.3</v>
      </c>
    </row>
    <row r="23" spans="1:3" ht="15" x14ac:dyDescent="0.2">
      <c r="A23" s="292" t="s">
        <v>895</v>
      </c>
      <c r="B23" s="291" t="s">
        <v>1278</v>
      </c>
      <c r="C23" s="290">
        <v>93071.3</v>
      </c>
    </row>
    <row r="24" spans="1:3" ht="15" x14ac:dyDescent="0.2">
      <c r="A24" s="292" t="s">
        <v>903</v>
      </c>
      <c r="B24" s="291" t="s">
        <v>1279</v>
      </c>
      <c r="C24" s="290">
        <v>135771.1</v>
      </c>
    </row>
    <row r="25" spans="1:3" ht="15" x14ac:dyDescent="0.2">
      <c r="A25" s="292" t="s">
        <v>913</v>
      </c>
      <c r="B25" s="291" t="s">
        <v>1280</v>
      </c>
      <c r="C25" s="290">
        <v>207787</v>
      </c>
    </row>
    <row r="26" spans="1:3" ht="15" x14ac:dyDescent="0.2">
      <c r="A26" s="292" t="s">
        <v>923</v>
      </c>
      <c r="B26" s="291" t="s">
        <v>1281</v>
      </c>
      <c r="C26" s="290">
        <v>86227.5</v>
      </c>
    </row>
    <row r="27" spans="1:3" ht="15" x14ac:dyDescent="0.2">
      <c r="A27" s="292" t="s">
        <v>931</v>
      </c>
      <c r="B27" s="291" t="s">
        <v>1282</v>
      </c>
      <c r="C27" s="290">
        <v>211780.5</v>
      </c>
    </row>
    <row r="28" spans="1:3" ht="15" x14ac:dyDescent="0.2">
      <c r="A28" s="292" t="s">
        <v>944</v>
      </c>
      <c r="B28" s="291" t="s">
        <v>1283</v>
      </c>
      <c r="C28" s="290">
        <v>323710.5</v>
      </c>
    </row>
    <row r="29" spans="1:3" ht="15" x14ac:dyDescent="0.2">
      <c r="A29" s="292" t="s">
        <v>966</v>
      </c>
      <c r="B29" s="291" t="s">
        <v>1284</v>
      </c>
      <c r="C29" s="290">
        <v>120508.1</v>
      </c>
    </row>
    <row r="30" spans="1:3" ht="15" x14ac:dyDescent="0.2">
      <c r="A30" s="292" t="s">
        <v>974</v>
      </c>
      <c r="B30" s="291" t="s">
        <v>1285</v>
      </c>
      <c r="C30" s="290">
        <v>240091.3</v>
      </c>
    </row>
    <row r="31" spans="1:3" ht="15" x14ac:dyDescent="0.2">
      <c r="A31" s="292" t="s">
        <v>985</v>
      </c>
      <c r="B31" s="291" t="s">
        <v>1286</v>
      </c>
      <c r="C31" s="290">
        <v>174242.6</v>
      </c>
    </row>
    <row r="32" spans="1:3" ht="15" x14ac:dyDescent="0.2">
      <c r="A32" s="292" t="s">
        <v>1000</v>
      </c>
      <c r="B32" s="291" t="s">
        <v>1287</v>
      </c>
      <c r="C32" s="290">
        <v>192055.7</v>
      </c>
    </row>
    <row r="33" spans="1:3" ht="15" x14ac:dyDescent="0.2">
      <c r="A33" s="292" t="s">
        <v>1012</v>
      </c>
      <c r="B33" s="291" t="s">
        <v>1288</v>
      </c>
      <c r="C33" s="290">
        <v>136113.60000000001</v>
      </c>
    </row>
    <row r="34" spans="1:3" ht="15" x14ac:dyDescent="0.2">
      <c r="A34" s="292" t="s">
        <v>1020</v>
      </c>
      <c r="B34" s="291" t="s">
        <v>1289</v>
      </c>
      <c r="C34" s="290">
        <v>109226</v>
      </c>
    </row>
    <row r="35" spans="1:3" ht="15" x14ac:dyDescent="0.2">
      <c r="A35" s="292" t="s">
        <v>1029</v>
      </c>
      <c r="B35" s="291" t="s">
        <v>1290</v>
      </c>
      <c r="C35" s="290">
        <v>118808.4</v>
      </c>
    </row>
    <row r="36" spans="1:3" ht="15" x14ac:dyDescent="0.2">
      <c r="A36" s="292" t="s">
        <v>1037</v>
      </c>
      <c r="B36" s="291" t="s">
        <v>1291</v>
      </c>
      <c r="C36" s="290">
        <v>713801.9</v>
      </c>
    </row>
    <row r="37" spans="1:3" ht="15" x14ac:dyDescent="0.2">
      <c r="A37" s="292" t="s">
        <v>1057</v>
      </c>
      <c r="B37" s="291" t="s">
        <v>1292</v>
      </c>
      <c r="C37" s="290">
        <v>142222.20000000001</v>
      </c>
    </row>
    <row r="38" spans="1:3" ht="15" x14ac:dyDescent="0.2">
      <c r="A38" s="292" t="s">
        <v>1064</v>
      </c>
      <c r="B38" s="291" t="s">
        <v>1293</v>
      </c>
      <c r="C38" s="290">
        <v>87818.2</v>
      </c>
    </row>
    <row r="39" spans="1:3" ht="15" x14ac:dyDescent="0.2">
      <c r="A39" s="292" t="s">
        <v>1074</v>
      </c>
      <c r="B39" s="291" t="s">
        <v>1294</v>
      </c>
      <c r="C39" s="290">
        <v>124999.3</v>
      </c>
    </row>
    <row r="40" spans="1:3" ht="15" x14ac:dyDescent="0.2">
      <c r="A40" s="292" t="s">
        <v>1081</v>
      </c>
      <c r="B40" s="291" t="s">
        <v>1295</v>
      </c>
      <c r="C40" s="290">
        <v>63764.9</v>
      </c>
    </row>
    <row r="41" spans="1:3" ht="15" x14ac:dyDescent="0.2">
      <c r="A41" s="292" t="s">
        <v>1088</v>
      </c>
      <c r="B41" s="291" t="s">
        <v>1296</v>
      </c>
      <c r="C41" s="290">
        <v>79219.8</v>
      </c>
    </row>
    <row r="42" spans="1:3" ht="15" x14ac:dyDescent="0.2">
      <c r="A42" s="292" t="s">
        <v>1098</v>
      </c>
      <c r="B42" s="291" t="s">
        <v>1297</v>
      </c>
      <c r="C42" s="290">
        <v>133062.29999999999</v>
      </c>
    </row>
    <row r="43" spans="1:3" ht="15" x14ac:dyDescent="0.2">
      <c r="A43" s="292" t="s">
        <v>1105</v>
      </c>
      <c r="B43" s="291" t="s">
        <v>1298</v>
      </c>
      <c r="C43" s="290">
        <v>110264.9</v>
      </c>
    </row>
    <row r="44" spans="1:3" ht="15" x14ac:dyDescent="0.2">
      <c r="A44" s="292" t="s">
        <v>1116</v>
      </c>
      <c r="B44" s="291" t="s">
        <v>1299</v>
      </c>
      <c r="C44" s="290">
        <v>263253</v>
      </c>
    </row>
    <row r="45" spans="1:3" ht="15" x14ac:dyDescent="0.2">
      <c r="A45" s="292" t="s">
        <v>1300</v>
      </c>
      <c r="B45" s="291" t="s">
        <v>1301</v>
      </c>
      <c r="C45" s="290">
        <v>31710.7</v>
      </c>
    </row>
    <row r="46" spans="1:3" ht="15" x14ac:dyDescent="0.2">
      <c r="A46" s="292" t="s">
        <v>1302</v>
      </c>
      <c r="B46" s="291" t="s">
        <v>1303</v>
      </c>
      <c r="C46" s="290">
        <v>154011.5</v>
      </c>
    </row>
    <row r="47" spans="1:3" ht="15" x14ac:dyDescent="0.2">
      <c r="A47" s="292" t="s">
        <v>1136</v>
      </c>
      <c r="B47" s="291" t="s">
        <v>1304</v>
      </c>
      <c r="C47" s="290">
        <v>178665.1</v>
      </c>
    </row>
    <row r="48" spans="1:3" ht="15" x14ac:dyDescent="0.2">
      <c r="A48" s="292" t="s">
        <v>1146</v>
      </c>
      <c r="B48" s="291" t="s">
        <v>1305</v>
      </c>
      <c r="C48" s="290">
        <v>95623.8</v>
      </c>
    </row>
    <row r="49" spans="1:3" ht="15" x14ac:dyDescent="0.2">
      <c r="A49" s="292" t="s">
        <v>1153</v>
      </c>
      <c r="B49" s="291" t="s">
        <v>1306</v>
      </c>
      <c r="C49" s="290">
        <v>156617.9</v>
      </c>
    </row>
    <row r="50" spans="1:3" ht="15" x14ac:dyDescent="0.2">
      <c r="A50" s="292" t="s">
        <v>1161</v>
      </c>
      <c r="B50" s="291" t="s">
        <v>1307</v>
      </c>
      <c r="C50" s="290">
        <v>259623.3</v>
      </c>
    </row>
    <row r="51" spans="1:3" ht="15" x14ac:dyDescent="0.2">
      <c r="A51" s="292" t="s">
        <v>1170</v>
      </c>
      <c r="B51" s="291" t="s">
        <v>1308</v>
      </c>
      <c r="C51" s="290">
        <v>86866.3</v>
      </c>
    </row>
    <row r="52" spans="1:3" ht="15" x14ac:dyDescent="0.2">
      <c r="A52" s="292" t="s">
        <v>1176</v>
      </c>
      <c r="B52" s="291" t="s">
        <v>1309</v>
      </c>
      <c r="C52" s="290">
        <v>137966.39999999999</v>
      </c>
    </row>
    <row r="53" spans="1:3" ht="15" x14ac:dyDescent="0.2">
      <c r="A53" s="292"/>
      <c r="B53" s="291" t="s">
        <v>3296</v>
      </c>
      <c r="C53" s="290">
        <v>327706.7</v>
      </c>
    </row>
    <row r="54" spans="1:3" ht="15" x14ac:dyDescent="0.2">
      <c r="A54" s="303"/>
      <c r="B54" s="304" t="s">
        <v>1184</v>
      </c>
      <c r="C54" s="290">
        <v>13398380.1</v>
      </c>
    </row>
    <row r="55" spans="1:3" ht="12.75" customHeight="1" x14ac:dyDescent="0.2"/>
    <row r="56" spans="1:3" ht="12.75" customHeight="1" x14ac:dyDescent="0.2"/>
    <row r="57" spans="1:3" ht="12.75" customHeight="1" x14ac:dyDescent="0.2"/>
    <row r="58" spans="1:3" ht="12.75" customHeight="1" x14ac:dyDescent="0.2"/>
    <row r="59" spans="1:3" ht="12.75" customHeight="1" x14ac:dyDescent="0.2"/>
    <row r="60" spans="1:3" ht="12.75" customHeight="1" x14ac:dyDescent="0.2"/>
    <row r="61" spans="1:3" ht="12.75" customHeight="1" x14ac:dyDescent="0.2"/>
    <row r="62" spans="1:3" ht="12.75" customHeight="1" x14ac:dyDescent="0.2"/>
    <row r="63" spans="1:3" ht="12.75" customHeight="1" x14ac:dyDescent="0.2"/>
    <row r="64" spans="1:3" ht="12.75" customHeight="1" x14ac:dyDescent="0.2"/>
  </sheetData>
  <mergeCells count="1">
    <mergeCell ref="A3:C3"/>
  </mergeCells>
  <pageMargins left="0.51181102362204722" right="0.31496062992125984" top="0.35433070866141736" bottom="0.94488188976377963" header="0.31496062992125984" footer="0.31496062992125984"/>
  <pageSetup paperSize="9" scale="8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65"/>
  <sheetViews>
    <sheetView workbookViewId="0">
      <selection activeCell="A3" sqref="A3:C3"/>
    </sheetView>
  </sheetViews>
  <sheetFormatPr defaultRowHeight="12.75" x14ac:dyDescent="0.2"/>
  <cols>
    <col min="1" max="1" width="8.7109375" style="269" customWidth="1"/>
    <col min="2" max="2" width="43.28515625" style="269" customWidth="1"/>
    <col min="3" max="3" width="20.7109375" style="269" customWidth="1"/>
    <col min="4" max="4" width="9.140625" style="269" customWidth="1"/>
    <col min="5" max="5" width="13.140625" style="269" customWidth="1"/>
    <col min="6" max="8" width="9.140625" style="269" customWidth="1"/>
    <col min="9" max="16384" width="9.140625" style="269"/>
  </cols>
  <sheetData>
    <row r="1" spans="1:3" s="295" customFormat="1" ht="15" x14ac:dyDescent="0.25">
      <c r="A1" s="267"/>
      <c r="B1" s="267"/>
      <c r="C1" s="268" t="s">
        <v>3305</v>
      </c>
    </row>
    <row r="2" spans="1:3" s="295" customFormat="1" ht="15" x14ac:dyDescent="0.25">
      <c r="A2" s="267" t="s">
        <v>336</v>
      </c>
      <c r="B2" s="296"/>
      <c r="C2" s="268" t="s">
        <v>3298</v>
      </c>
    </row>
    <row r="3" spans="1:3" s="295" customFormat="1" ht="76.5" customHeight="1" x14ac:dyDescent="0.2">
      <c r="A3" s="348" t="s">
        <v>3304</v>
      </c>
      <c r="B3" s="348"/>
      <c r="C3" s="348"/>
    </row>
    <row r="4" spans="1:3" ht="39.6" customHeight="1" x14ac:dyDescent="0.2">
      <c r="A4" s="294" t="s">
        <v>687</v>
      </c>
      <c r="B4" s="294" t="s">
        <v>767</v>
      </c>
      <c r="C4" s="293" t="s">
        <v>633</v>
      </c>
    </row>
    <row r="5" spans="1:3" ht="15" x14ac:dyDescent="0.2">
      <c r="A5" s="292" t="s">
        <v>629</v>
      </c>
      <c r="B5" s="291" t="s">
        <v>1256</v>
      </c>
      <c r="C5" s="290">
        <v>126409</v>
      </c>
    </row>
    <row r="6" spans="1:3" ht="15" x14ac:dyDescent="0.2">
      <c r="A6" s="292" t="s">
        <v>630</v>
      </c>
      <c r="B6" s="291" t="s">
        <v>1257</v>
      </c>
      <c r="C6" s="290">
        <v>4524.7</v>
      </c>
    </row>
    <row r="7" spans="1:3" ht="15" x14ac:dyDescent="0.2">
      <c r="A7" s="292" t="s">
        <v>631</v>
      </c>
      <c r="B7" s="291" t="s">
        <v>1258</v>
      </c>
      <c r="C7" s="290">
        <v>20237.099999999999</v>
      </c>
    </row>
    <row r="8" spans="1:3" ht="15" x14ac:dyDescent="0.2">
      <c r="A8" s="292" t="s">
        <v>685</v>
      </c>
      <c r="B8" s="291" t="s">
        <v>1259</v>
      </c>
      <c r="C8" s="290">
        <v>1981.6</v>
      </c>
    </row>
    <row r="9" spans="1:3" ht="15" x14ac:dyDescent="0.2">
      <c r="A9" s="292" t="s">
        <v>1260</v>
      </c>
      <c r="B9" s="291" t="s">
        <v>1261</v>
      </c>
      <c r="C9" s="290">
        <v>4929.2</v>
      </c>
    </row>
    <row r="10" spans="1:3" ht="15" x14ac:dyDescent="0.2">
      <c r="A10" s="292" t="s">
        <v>788</v>
      </c>
      <c r="B10" s="291" t="s">
        <v>1262</v>
      </c>
      <c r="C10" s="290">
        <v>9113.7000000000007</v>
      </c>
    </row>
    <row r="11" spans="1:3" ht="15" x14ac:dyDescent="0.2">
      <c r="A11" s="292" t="s">
        <v>799</v>
      </c>
      <c r="B11" s="291" t="s">
        <v>1263</v>
      </c>
      <c r="C11" s="290">
        <v>3587.1</v>
      </c>
    </row>
    <row r="12" spans="1:3" ht="15" x14ac:dyDescent="0.2">
      <c r="A12" s="292" t="s">
        <v>807</v>
      </c>
      <c r="B12" s="291" t="s">
        <v>1264</v>
      </c>
      <c r="C12" s="290">
        <v>9728.4</v>
      </c>
    </row>
    <row r="13" spans="1:3" ht="15" x14ac:dyDescent="0.2">
      <c r="A13" s="292" t="s">
        <v>1265</v>
      </c>
      <c r="B13" s="291" t="s">
        <v>1266</v>
      </c>
      <c r="C13" s="290">
        <v>9054.7999999999993</v>
      </c>
    </row>
    <row r="14" spans="1:3" ht="15" x14ac:dyDescent="0.2">
      <c r="A14" s="292" t="s">
        <v>1267</v>
      </c>
      <c r="B14" s="291" t="s">
        <v>1268</v>
      </c>
      <c r="C14" s="290">
        <v>12913.1</v>
      </c>
    </row>
    <row r="15" spans="1:3" ht="15" x14ac:dyDescent="0.2">
      <c r="A15" s="292" t="s">
        <v>1269</v>
      </c>
      <c r="B15" s="291" t="s">
        <v>1270</v>
      </c>
      <c r="C15" s="290">
        <v>13529.6</v>
      </c>
    </row>
    <row r="16" spans="1:3" ht="15" x14ac:dyDescent="0.2">
      <c r="A16" s="292" t="s">
        <v>817</v>
      </c>
      <c r="B16" s="291" t="s">
        <v>1271</v>
      </c>
      <c r="C16" s="290">
        <v>15402.9</v>
      </c>
    </row>
    <row r="17" spans="1:3" ht="15" x14ac:dyDescent="0.2">
      <c r="A17" s="292" t="s">
        <v>830</v>
      </c>
      <c r="B17" s="291" t="s">
        <v>1272</v>
      </c>
      <c r="C17" s="290">
        <v>11275.4</v>
      </c>
    </row>
    <row r="18" spans="1:3" ht="15" x14ac:dyDescent="0.2">
      <c r="A18" s="292" t="s">
        <v>841</v>
      </c>
      <c r="B18" s="291" t="s">
        <v>1273</v>
      </c>
      <c r="C18" s="290">
        <v>5592.9</v>
      </c>
    </row>
    <row r="19" spans="1:3" ht="15" x14ac:dyDescent="0.2">
      <c r="A19" s="292" t="s">
        <v>856</v>
      </c>
      <c r="B19" s="291" t="s">
        <v>1274</v>
      </c>
      <c r="C19" s="290">
        <v>3116.2</v>
      </c>
    </row>
    <row r="20" spans="1:3" ht="15" x14ac:dyDescent="0.2">
      <c r="A20" s="292" t="s">
        <v>865</v>
      </c>
      <c r="B20" s="291" t="s">
        <v>1275</v>
      </c>
      <c r="C20" s="290">
        <v>3521.6</v>
      </c>
    </row>
    <row r="21" spans="1:3" ht="15" x14ac:dyDescent="0.2">
      <c r="A21" s="292" t="s">
        <v>875</v>
      </c>
      <c r="B21" s="291" t="s">
        <v>1276</v>
      </c>
      <c r="C21" s="290">
        <v>8204.7000000000007</v>
      </c>
    </row>
    <row r="22" spans="1:3" ht="15" x14ac:dyDescent="0.2">
      <c r="A22" s="292" t="s">
        <v>885</v>
      </c>
      <c r="B22" s="291" t="s">
        <v>1277</v>
      </c>
      <c r="C22" s="290">
        <v>4276.3999999999996</v>
      </c>
    </row>
    <row r="23" spans="1:3" ht="15" x14ac:dyDescent="0.2">
      <c r="A23" s="292" t="s">
        <v>895</v>
      </c>
      <c r="B23" s="291" t="s">
        <v>1278</v>
      </c>
      <c r="C23" s="290">
        <v>2475.8000000000002</v>
      </c>
    </row>
    <row r="24" spans="1:3" ht="15" x14ac:dyDescent="0.2">
      <c r="A24" s="292" t="s">
        <v>903</v>
      </c>
      <c r="B24" s="291" t="s">
        <v>1279</v>
      </c>
      <c r="C24" s="290">
        <v>3629</v>
      </c>
    </row>
    <row r="25" spans="1:3" ht="15" x14ac:dyDescent="0.2">
      <c r="A25" s="292" t="s">
        <v>913</v>
      </c>
      <c r="B25" s="291" t="s">
        <v>1280</v>
      </c>
      <c r="C25" s="290">
        <v>5868.4</v>
      </c>
    </row>
    <row r="26" spans="1:3" ht="15" x14ac:dyDescent="0.2">
      <c r="A26" s="292" t="s">
        <v>923</v>
      </c>
      <c r="B26" s="291" t="s">
        <v>1281</v>
      </c>
      <c r="C26" s="290">
        <v>2614.1</v>
      </c>
    </row>
    <row r="27" spans="1:3" ht="15" x14ac:dyDescent="0.2">
      <c r="A27" s="292" t="s">
        <v>931</v>
      </c>
      <c r="B27" s="291" t="s">
        <v>1282</v>
      </c>
      <c r="C27" s="290">
        <v>6554.2</v>
      </c>
    </row>
    <row r="28" spans="1:3" ht="15" x14ac:dyDescent="0.2">
      <c r="A28" s="292" t="s">
        <v>944</v>
      </c>
      <c r="B28" s="291" t="s">
        <v>1283</v>
      </c>
      <c r="C28" s="290">
        <v>8497.6</v>
      </c>
    </row>
    <row r="29" spans="1:3" ht="15" x14ac:dyDescent="0.2">
      <c r="A29" s="292" t="s">
        <v>966</v>
      </c>
      <c r="B29" s="291" t="s">
        <v>1284</v>
      </c>
      <c r="C29" s="290">
        <v>4329.6000000000004</v>
      </c>
    </row>
    <row r="30" spans="1:3" ht="15" x14ac:dyDescent="0.2">
      <c r="A30" s="292" t="s">
        <v>974</v>
      </c>
      <c r="B30" s="291" t="s">
        <v>1285</v>
      </c>
      <c r="C30" s="290">
        <v>8200.7999999999993</v>
      </c>
    </row>
    <row r="31" spans="1:3" ht="15" x14ac:dyDescent="0.2">
      <c r="A31" s="292" t="s">
        <v>985</v>
      </c>
      <c r="B31" s="291" t="s">
        <v>1286</v>
      </c>
      <c r="C31" s="290">
        <v>6729.6</v>
      </c>
    </row>
    <row r="32" spans="1:3" ht="15" x14ac:dyDescent="0.2">
      <c r="A32" s="292" t="s">
        <v>1000</v>
      </c>
      <c r="B32" s="291" t="s">
        <v>1287</v>
      </c>
      <c r="C32" s="290">
        <v>5584.4</v>
      </c>
    </row>
    <row r="33" spans="1:3" ht="15" x14ac:dyDescent="0.2">
      <c r="A33" s="292" t="s">
        <v>1012</v>
      </c>
      <c r="B33" s="291" t="s">
        <v>1288</v>
      </c>
      <c r="C33" s="290">
        <v>3479.5</v>
      </c>
    </row>
    <row r="34" spans="1:3" ht="15" x14ac:dyDescent="0.2">
      <c r="A34" s="292" t="s">
        <v>1020</v>
      </c>
      <c r="B34" s="291" t="s">
        <v>1289</v>
      </c>
      <c r="C34" s="290">
        <v>3134.4</v>
      </c>
    </row>
    <row r="35" spans="1:3" ht="15" x14ac:dyDescent="0.2">
      <c r="A35" s="292" t="s">
        <v>1029</v>
      </c>
      <c r="B35" s="291" t="s">
        <v>1290</v>
      </c>
      <c r="C35" s="290">
        <v>3974.5</v>
      </c>
    </row>
    <row r="36" spans="1:3" ht="15" x14ac:dyDescent="0.2">
      <c r="A36" s="292" t="s">
        <v>1037</v>
      </c>
      <c r="B36" s="291" t="s">
        <v>1291</v>
      </c>
      <c r="C36" s="290">
        <v>17536.7</v>
      </c>
    </row>
    <row r="37" spans="1:3" ht="15" x14ac:dyDescent="0.2">
      <c r="A37" s="292" t="s">
        <v>1057</v>
      </c>
      <c r="B37" s="291" t="s">
        <v>1292</v>
      </c>
      <c r="C37" s="290">
        <v>3661.7</v>
      </c>
    </row>
    <row r="38" spans="1:3" ht="15" x14ac:dyDescent="0.2">
      <c r="A38" s="292" t="s">
        <v>1064</v>
      </c>
      <c r="B38" s="291" t="s">
        <v>1293</v>
      </c>
      <c r="C38" s="290">
        <v>3110.5</v>
      </c>
    </row>
    <row r="39" spans="1:3" ht="15" x14ac:dyDescent="0.2">
      <c r="A39" s="292" t="s">
        <v>1074</v>
      </c>
      <c r="B39" s="291" t="s">
        <v>1294</v>
      </c>
      <c r="C39" s="290">
        <v>3872.9</v>
      </c>
    </row>
    <row r="40" spans="1:3" ht="15" x14ac:dyDescent="0.2">
      <c r="A40" s="292" t="s">
        <v>1081</v>
      </c>
      <c r="B40" s="291" t="s">
        <v>1295</v>
      </c>
      <c r="C40" s="290">
        <v>2050.4</v>
      </c>
    </row>
    <row r="41" spans="1:3" ht="15" x14ac:dyDescent="0.2">
      <c r="A41" s="292" t="s">
        <v>1088</v>
      </c>
      <c r="B41" s="291" t="s">
        <v>1296</v>
      </c>
      <c r="C41" s="290">
        <v>2711</v>
      </c>
    </row>
    <row r="42" spans="1:3" ht="15" x14ac:dyDescent="0.2">
      <c r="A42" s="292" t="s">
        <v>1098</v>
      </c>
      <c r="B42" s="291" t="s">
        <v>1297</v>
      </c>
      <c r="C42" s="290">
        <v>3391.2</v>
      </c>
    </row>
    <row r="43" spans="1:3" ht="15" x14ac:dyDescent="0.2">
      <c r="A43" s="292" t="s">
        <v>1105</v>
      </c>
      <c r="B43" s="291" t="s">
        <v>1298</v>
      </c>
      <c r="C43" s="290">
        <v>4093.9</v>
      </c>
    </row>
    <row r="44" spans="1:3" ht="15" x14ac:dyDescent="0.2">
      <c r="A44" s="292" t="s">
        <v>1116</v>
      </c>
      <c r="B44" s="291" t="s">
        <v>1299</v>
      </c>
      <c r="C44" s="290">
        <v>9132.5</v>
      </c>
    </row>
    <row r="45" spans="1:3" ht="15" x14ac:dyDescent="0.2">
      <c r="A45" s="292" t="s">
        <v>1300</v>
      </c>
      <c r="B45" s="291" t="s">
        <v>1301</v>
      </c>
      <c r="C45" s="290">
        <v>1196.3</v>
      </c>
    </row>
    <row r="46" spans="1:3" ht="15" x14ac:dyDescent="0.2">
      <c r="A46" s="292" t="s">
        <v>1302</v>
      </c>
      <c r="B46" s="291" t="s">
        <v>1303</v>
      </c>
      <c r="C46" s="290">
        <v>4428</v>
      </c>
    </row>
    <row r="47" spans="1:3" ht="15" x14ac:dyDescent="0.2">
      <c r="A47" s="292" t="s">
        <v>1136</v>
      </c>
      <c r="B47" s="291" t="s">
        <v>1304</v>
      </c>
      <c r="C47" s="290">
        <v>5802.7</v>
      </c>
    </row>
    <row r="48" spans="1:3" ht="15" x14ac:dyDescent="0.2">
      <c r="A48" s="292" t="s">
        <v>1146</v>
      </c>
      <c r="B48" s="291" t="s">
        <v>1305</v>
      </c>
      <c r="C48" s="290">
        <v>3076.6</v>
      </c>
    </row>
    <row r="49" spans="1:3" ht="15" x14ac:dyDescent="0.2">
      <c r="A49" s="292" t="s">
        <v>1153</v>
      </c>
      <c r="B49" s="291" t="s">
        <v>1306</v>
      </c>
      <c r="C49" s="290">
        <v>5050.2</v>
      </c>
    </row>
    <row r="50" spans="1:3" ht="15" x14ac:dyDescent="0.2">
      <c r="A50" s="292" t="s">
        <v>1161</v>
      </c>
      <c r="B50" s="291" t="s">
        <v>1307</v>
      </c>
      <c r="C50" s="290">
        <v>5696.6</v>
      </c>
    </row>
    <row r="51" spans="1:3" ht="15" x14ac:dyDescent="0.2">
      <c r="A51" s="292" t="s">
        <v>1170</v>
      </c>
      <c r="B51" s="291" t="s">
        <v>1308</v>
      </c>
      <c r="C51" s="290">
        <v>2521</v>
      </c>
    </row>
    <row r="52" spans="1:3" ht="15" x14ac:dyDescent="0.2">
      <c r="A52" s="292" t="s">
        <v>1176</v>
      </c>
      <c r="B52" s="291" t="s">
        <v>1309</v>
      </c>
      <c r="C52" s="290">
        <v>3820.9</v>
      </c>
    </row>
    <row r="53" spans="1:3" ht="15" x14ac:dyDescent="0.2">
      <c r="A53" s="292"/>
      <c r="B53" s="291" t="s">
        <v>3296</v>
      </c>
      <c r="C53" s="290">
        <v>8441.5</v>
      </c>
    </row>
    <row r="54" spans="1:3" ht="15" x14ac:dyDescent="0.2">
      <c r="A54" s="303"/>
      <c r="B54" s="304" t="s">
        <v>1184</v>
      </c>
      <c r="C54" s="290">
        <v>422064.9</v>
      </c>
    </row>
    <row r="55" spans="1:3" ht="12.75" customHeight="1" x14ac:dyDescent="0.2"/>
    <row r="56" spans="1:3" ht="12.75" customHeight="1" x14ac:dyDescent="0.2"/>
    <row r="57" spans="1:3" ht="12.75" customHeight="1" x14ac:dyDescent="0.2"/>
    <row r="58" spans="1:3" ht="12.75" customHeight="1" x14ac:dyDescent="0.2"/>
    <row r="59" spans="1:3" ht="12.75" customHeight="1" x14ac:dyDescent="0.2"/>
    <row r="60" spans="1:3" ht="12.75" customHeight="1" x14ac:dyDescent="0.2"/>
    <row r="61" spans="1:3" ht="12.75" customHeight="1" x14ac:dyDescent="0.2"/>
    <row r="62" spans="1:3" ht="12.75" customHeight="1" x14ac:dyDescent="0.2"/>
    <row r="63" spans="1:3" ht="12.75" customHeight="1" x14ac:dyDescent="0.2"/>
    <row r="64" spans="1:3" ht="12.75" customHeight="1" x14ac:dyDescent="0.2"/>
    <row r="65" ht="12.75" customHeight="1" x14ac:dyDescent="0.2"/>
  </sheetData>
  <mergeCells count="1">
    <mergeCell ref="A3:C3"/>
  </mergeCells>
  <pageMargins left="0.51181102362204722" right="0.31496062992125984" top="0.35433070866141736" bottom="0.55118110236220474" header="0.31496062992125984" footer="0.31496062992125984"/>
  <pageSetup paperSize="9" scale="8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64"/>
  <sheetViews>
    <sheetView workbookViewId="0">
      <selection activeCell="C2" sqref="C2"/>
    </sheetView>
  </sheetViews>
  <sheetFormatPr defaultRowHeight="12.75" x14ac:dyDescent="0.2"/>
  <cols>
    <col min="1" max="1" width="8.7109375" style="269" customWidth="1"/>
    <col min="2" max="2" width="44" style="269" customWidth="1"/>
    <col min="3" max="3" width="18.5703125" style="269" customWidth="1"/>
    <col min="4" max="4" width="9.140625" style="269" customWidth="1"/>
    <col min="5" max="5" width="13.140625" style="269" customWidth="1"/>
    <col min="6" max="8" width="9.140625" style="269" customWidth="1"/>
    <col min="9" max="16384" width="9.140625" style="269"/>
  </cols>
  <sheetData>
    <row r="1" spans="1:3" s="295" customFormat="1" ht="15" x14ac:dyDescent="0.25">
      <c r="A1" s="267" t="s">
        <v>336</v>
      </c>
      <c r="B1" s="267"/>
      <c r="C1" s="268" t="s">
        <v>3307</v>
      </c>
    </row>
    <row r="2" spans="1:3" s="295" customFormat="1" ht="15" x14ac:dyDescent="0.25">
      <c r="A2" s="267" t="s">
        <v>336</v>
      </c>
      <c r="B2" s="267"/>
      <c r="C2" s="268" t="s">
        <v>3298</v>
      </c>
    </row>
    <row r="3" spans="1:3" s="295" customFormat="1" ht="74.25" customHeight="1" x14ac:dyDescent="0.2">
      <c r="A3" s="347" t="s">
        <v>3309</v>
      </c>
      <c r="B3" s="347"/>
      <c r="C3" s="347"/>
    </row>
    <row r="4" spans="1:3" ht="39.6" customHeight="1" x14ac:dyDescent="0.2">
      <c r="A4" s="294" t="s">
        <v>687</v>
      </c>
      <c r="B4" s="294" t="s">
        <v>767</v>
      </c>
      <c r="C4" s="293" t="s">
        <v>633</v>
      </c>
    </row>
    <row r="5" spans="1:3" ht="15" x14ac:dyDescent="0.2">
      <c r="A5" s="292" t="s">
        <v>629</v>
      </c>
      <c r="B5" s="291" t="s">
        <v>1256</v>
      </c>
      <c r="C5" s="290">
        <v>175522</v>
      </c>
    </row>
    <row r="6" spans="1:3" ht="15" x14ac:dyDescent="0.2">
      <c r="A6" s="292" t="s">
        <v>630</v>
      </c>
      <c r="B6" s="291" t="s">
        <v>1257</v>
      </c>
      <c r="C6" s="290">
        <v>3821.9</v>
      </c>
    </row>
    <row r="7" spans="1:3" ht="15" x14ac:dyDescent="0.2">
      <c r="A7" s="292" t="s">
        <v>631</v>
      </c>
      <c r="B7" s="291" t="s">
        <v>1258</v>
      </c>
      <c r="C7" s="290">
        <v>27611.4</v>
      </c>
    </row>
    <row r="8" spans="1:3" ht="15" x14ac:dyDescent="0.2">
      <c r="A8" s="292" t="s">
        <v>685</v>
      </c>
      <c r="B8" s="291" t="s">
        <v>1259</v>
      </c>
      <c r="C8" s="290">
        <v>1537.8</v>
      </c>
    </row>
    <row r="9" spans="1:3" ht="15" x14ac:dyDescent="0.2">
      <c r="A9" s="292" t="s">
        <v>1260</v>
      </c>
      <c r="B9" s="291" t="s">
        <v>1261</v>
      </c>
      <c r="C9" s="290">
        <v>6141.9</v>
      </c>
    </row>
    <row r="10" spans="1:3" ht="15" x14ac:dyDescent="0.2">
      <c r="A10" s="292" t="s">
        <v>788</v>
      </c>
      <c r="B10" s="291" t="s">
        <v>1262</v>
      </c>
      <c r="C10" s="290">
        <v>9255.7999999999993</v>
      </c>
    </row>
    <row r="11" spans="1:3" ht="15" x14ac:dyDescent="0.2">
      <c r="A11" s="292" t="s">
        <v>799</v>
      </c>
      <c r="B11" s="291" t="s">
        <v>1263</v>
      </c>
      <c r="C11" s="290">
        <v>2414.8000000000002</v>
      </c>
    </row>
    <row r="12" spans="1:3" ht="15" x14ac:dyDescent="0.2">
      <c r="A12" s="292" t="s">
        <v>807</v>
      </c>
      <c r="B12" s="291" t="s">
        <v>1264</v>
      </c>
      <c r="C12" s="290">
        <v>9467.6</v>
      </c>
    </row>
    <row r="13" spans="1:3" ht="15" x14ac:dyDescent="0.2">
      <c r="A13" s="292" t="s">
        <v>1265</v>
      </c>
      <c r="B13" s="291" t="s">
        <v>1266</v>
      </c>
      <c r="C13" s="290">
        <v>12520.2</v>
      </c>
    </row>
    <row r="14" spans="1:3" ht="15" x14ac:dyDescent="0.2">
      <c r="A14" s="292" t="s">
        <v>1267</v>
      </c>
      <c r="B14" s="291" t="s">
        <v>1268</v>
      </c>
      <c r="C14" s="290">
        <v>10567.3</v>
      </c>
    </row>
    <row r="15" spans="1:3" ht="15" x14ac:dyDescent="0.2">
      <c r="A15" s="292" t="s">
        <v>1269</v>
      </c>
      <c r="B15" s="291" t="s">
        <v>1270</v>
      </c>
      <c r="C15" s="290">
        <v>18800.3</v>
      </c>
    </row>
    <row r="16" spans="1:3" ht="15" x14ac:dyDescent="0.2">
      <c r="A16" s="292" t="s">
        <v>817</v>
      </c>
      <c r="B16" s="291" t="s">
        <v>1271</v>
      </c>
      <c r="C16" s="290">
        <v>17787.2</v>
      </c>
    </row>
    <row r="17" spans="1:3" ht="15" x14ac:dyDescent="0.2">
      <c r="A17" s="292" t="s">
        <v>830</v>
      </c>
      <c r="B17" s="291" t="s">
        <v>1272</v>
      </c>
      <c r="C17" s="290">
        <v>8091</v>
      </c>
    </row>
    <row r="18" spans="1:3" ht="15" x14ac:dyDescent="0.2">
      <c r="A18" s="292" t="s">
        <v>841</v>
      </c>
      <c r="B18" s="291" t="s">
        <v>1273</v>
      </c>
      <c r="C18" s="290">
        <v>8141.2</v>
      </c>
    </row>
    <row r="19" spans="1:3" ht="15" x14ac:dyDescent="0.2">
      <c r="A19" s="292" t="s">
        <v>856</v>
      </c>
      <c r="B19" s="291" t="s">
        <v>1274</v>
      </c>
      <c r="C19" s="290">
        <v>3426.1</v>
      </c>
    </row>
    <row r="20" spans="1:3" ht="15" x14ac:dyDescent="0.2">
      <c r="A20" s="292" t="s">
        <v>865</v>
      </c>
      <c r="B20" s="291" t="s">
        <v>1275</v>
      </c>
      <c r="C20" s="290">
        <v>5488.4</v>
      </c>
    </row>
    <row r="21" spans="1:3" ht="15" x14ac:dyDescent="0.2">
      <c r="A21" s="292" t="s">
        <v>875</v>
      </c>
      <c r="B21" s="291" t="s">
        <v>1276</v>
      </c>
      <c r="C21" s="290">
        <v>5451.3</v>
      </c>
    </row>
    <row r="22" spans="1:3" ht="15" x14ac:dyDescent="0.2">
      <c r="A22" s="292" t="s">
        <v>885</v>
      </c>
      <c r="B22" s="291" t="s">
        <v>1277</v>
      </c>
      <c r="C22" s="290">
        <v>3763.7</v>
      </c>
    </row>
    <row r="23" spans="1:3" ht="15" x14ac:dyDescent="0.2">
      <c r="A23" s="292" t="s">
        <v>895</v>
      </c>
      <c r="B23" s="291" t="s">
        <v>1278</v>
      </c>
      <c r="C23" s="290">
        <v>2991.4</v>
      </c>
    </row>
    <row r="24" spans="1:3" ht="15" x14ac:dyDescent="0.2">
      <c r="A24" s="292" t="s">
        <v>903</v>
      </c>
      <c r="B24" s="291" t="s">
        <v>1279</v>
      </c>
      <c r="C24" s="290">
        <v>6267.6</v>
      </c>
    </row>
    <row r="25" spans="1:3" ht="15" x14ac:dyDescent="0.2">
      <c r="A25" s="292" t="s">
        <v>913</v>
      </c>
      <c r="B25" s="291" t="s">
        <v>1280</v>
      </c>
      <c r="C25" s="290">
        <v>9620.4</v>
      </c>
    </row>
    <row r="26" spans="1:3" ht="15" x14ac:dyDescent="0.2">
      <c r="A26" s="292" t="s">
        <v>923</v>
      </c>
      <c r="B26" s="291" t="s">
        <v>1281</v>
      </c>
      <c r="C26" s="290">
        <v>2716.1</v>
      </c>
    </row>
    <row r="27" spans="1:3" ht="15" x14ac:dyDescent="0.2">
      <c r="A27" s="292" t="s">
        <v>931</v>
      </c>
      <c r="B27" s="291" t="s">
        <v>1282</v>
      </c>
      <c r="C27" s="290">
        <v>6247.2</v>
      </c>
    </row>
    <row r="28" spans="1:3" ht="15" x14ac:dyDescent="0.2">
      <c r="A28" s="292" t="s">
        <v>944</v>
      </c>
      <c r="B28" s="291" t="s">
        <v>1283</v>
      </c>
      <c r="C28" s="290">
        <v>9992.4</v>
      </c>
    </row>
    <row r="29" spans="1:3" ht="15" x14ac:dyDescent="0.2">
      <c r="A29" s="292" t="s">
        <v>966</v>
      </c>
      <c r="B29" s="291" t="s">
        <v>1284</v>
      </c>
      <c r="C29" s="290">
        <v>4859.6000000000004</v>
      </c>
    </row>
    <row r="30" spans="1:3" ht="15" x14ac:dyDescent="0.2">
      <c r="A30" s="292" t="s">
        <v>974</v>
      </c>
      <c r="B30" s="291" t="s">
        <v>1285</v>
      </c>
      <c r="C30" s="290">
        <v>7143.8</v>
      </c>
    </row>
    <row r="31" spans="1:3" ht="15" x14ac:dyDescent="0.2">
      <c r="A31" s="292" t="s">
        <v>985</v>
      </c>
      <c r="B31" s="291" t="s">
        <v>1286</v>
      </c>
      <c r="C31" s="290">
        <v>5756.9</v>
      </c>
    </row>
    <row r="32" spans="1:3" ht="15" x14ac:dyDescent="0.2">
      <c r="A32" s="292" t="s">
        <v>1000</v>
      </c>
      <c r="B32" s="291" t="s">
        <v>1287</v>
      </c>
      <c r="C32" s="290">
        <v>7759</v>
      </c>
    </row>
    <row r="33" spans="1:3" ht="15" x14ac:dyDescent="0.2">
      <c r="A33" s="292" t="s">
        <v>1012</v>
      </c>
      <c r="B33" s="291" t="s">
        <v>1288</v>
      </c>
      <c r="C33" s="290">
        <v>2186.4</v>
      </c>
    </row>
    <row r="34" spans="1:3" ht="15" x14ac:dyDescent="0.2">
      <c r="A34" s="292" t="s">
        <v>1020</v>
      </c>
      <c r="B34" s="291" t="s">
        <v>1289</v>
      </c>
      <c r="C34" s="290">
        <v>3985.8</v>
      </c>
    </row>
    <row r="35" spans="1:3" ht="15" x14ac:dyDescent="0.2">
      <c r="A35" s="292" t="s">
        <v>1029</v>
      </c>
      <c r="B35" s="291" t="s">
        <v>1290</v>
      </c>
      <c r="C35" s="290">
        <v>4566</v>
      </c>
    </row>
    <row r="36" spans="1:3" ht="15" x14ac:dyDescent="0.2">
      <c r="A36" s="292" t="s">
        <v>1037</v>
      </c>
      <c r="B36" s="291" t="s">
        <v>1291</v>
      </c>
      <c r="C36" s="290">
        <v>20430.599999999999</v>
      </c>
    </row>
    <row r="37" spans="1:3" ht="15" x14ac:dyDescent="0.2">
      <c r="A37" s="292" t="s">
        <v>1057</v>
      </c>
      <c r="B37" s="291" t="s">
        <v>1292</v>
      </c>
      <c r="C37" s="290">
        <v>4076.6</v>
      </c>
    </row>
    <row r="38" spans="1:3" ht="15" x14ac:dyDescent="0.2">
      <c r="A38" s="292" t="s">
        <v>1064</v>
      </c>
      <c r="B38" s="291" t="s">
        <v>1293</v>
      </c>
      <c r="C38" s="290">
        <v>3257.2</v>
      </c>
    </row>
    <row r="39" spans="1:3" ht="15" x14ac:dyDescent="0.2">
      <c r="A39" s="292" t="s">
        <v>1074</v>
      </c>
      <c r="B39" s="291" t="s">
        <v>1294</v>
      </c>
      <c r="C39" s="290">
        <v>4779.5</v>
      </c>
    </row>
    <row r="40" spans="1:3" ht="15" x14ac:dyDescent="0.2">
      <c r="A40" s="292" t="s">
        <v>1081</v>
      </c>
      <c r="B40" s="291" t="s">
        <v>1295</v>
      </c>
      <c r="C40" s="290">
        <v>1347.5</v>
      </c>
    </row>
    <row r="41" spans="1:3" ht="15" x14ac:dyDescent="0.2">
      <c r="A41" s="292" t="s">
        <v>1088</v>
      </c>
      <c r="B41" s="291" t="s">
        <v>1296</v>
      </c>
      <c r="C41" s="290">
        <v>1998.1</v>
      </c>
    </row>
    <row r="42" spans="1:3" ht="15" x14ac:dyDescent="0.2">
      <c r="A42" s="292" t="s">
        <v>1098</v>
      </c>
      <c r="B42" s="291" t="s">
        <v>1297</v>
      </c>
      <c r="C42" s="290">
        <v>7172.2</v>
      </c>
    </row>
    <row r="43" spans="1:3" ht="15" x14ac:dyDescent="0.2">
      <c r="A43" s="292" t="s">
        <v>1105</v>
      </c>
      <c r="B43" s="291" t="s">
        <v>1298</v>
      </c>
      <c r="C43" s="290">
        <v>4721.3</v>
      </c>
    </row>
    <row r="44" spans="1:3" ht="15" x14ac:dyDescent="0.2">
      <c r="A44" s="292" t="s">
        <v>1116</v>
      </c>
      <c r="B44" s="291" t="s">
        <v>1299</v>
      </c>
      <c r="C44" s="290">
        <v>16329.6</v>
      </c>
    </row>
    <row r="45" spans="1:3" ht="15" x14ac:dyDescent="0.2">
      <c r="A45" s="292" t="s">
        <v>1300</v>
      </c>
      <c r="B45" s="291" t="s">
        <v>1301</v>
      </c>
      <c r="C45" s="290">
        <v>2815.2</v>
      </c>
    </row>
    <row r="46" spans="1:3" ht="15" x14ac:dyDescent="0.2">
      <c r="A46" s="292" t="s">
        <v>1302</v>
      </c>
      <c r="B46" s="291" t="s">
        <v>1303</v>
      </c>
      <c r="C46" s="290">
        <v>10124.9</v>
      </c>
    </row>
    <row r="47" spans="1:3" ht="15" x14ac:dyDescent="0.2">
      <c r="A47" s="292" t="s">
        <v>1136</v>
      </c>
      <c r="B47" s="291" t="s">
        <v>1304</v>
      </c>
      <c r="C47" s="290">
        <v>3946</v>
      </c>
    </row>
    <row r="48" spans="1:3" ht="15" x14ac:dyDescent="0.2">
      <c r="A48" s="292" t="s">
        <v>1146</v>
      </c>
      <c r="B48" s="291" t="s">
        <v>1305</v>
      </c>
      <c r="C48" s="290">
        <v>3623.1</v>
      </c>
    </row>
    <row r="49" spans="1:3" ht="15" x14ac:dyDescent="0.2">
      <c r="A49" s="292" t="s">
        <v>1153</v>
      </c>
      <c r="B49" s="291" t="s">
        <v>1306</v>
      </c>
      <c r="C49" s="290">
        <v>4614.8</v>
      </c>
    </row>
    <row r="50" spans="1:3" ht="15" x14ac:dyDescent="0.2">
      <c r="A50" s="292" t="s">
        <v>1161</v>
      </c>
      <c r="B50" s="291" t="s">
        <v>1307</v>
      </c>
      <c r="C50" s="290">
        <v>6952.9</v>
      </c>
    </row>
    <row r="51" spans="1:3" ht="15" x14ac:dyDescent="0.2">
      <c r="A51" s="292" t="s">
        <v>1170</v>
      </c>
      <c r="B51" s="291" t="s">
        <v>1308</v>
      </c>
      <c r="C51" s="290">
        <v>2534.6</v>
      </c>
    </row>
    <row r="52" spans="1:3" ht="15" x14ac:dyDescent="0.2">
      <c r="A52" s="292" t="s">
        <v>1176</v>
      </c>
      <c r="B52" s="291" t="s">
        <v>1309</v>
      </c>
      <c r="C52" s="290">
        <v>4922.7</v>
      </c>
    </row>
    <row r="53" spans="1:3" ht="15" x14ac:dyDescent="0.2">
      <c r="A53" s="292"/>
      <c r="B53" s="291" t="s">
        <v>3296</v>
      </c>
      <c r="C53" s="290">
        <v>9849.2000000000007</v>
      </c>
    </row>
    <row r="54" spans="1:3" ht="15" x14ac:dyDescent="0.2">
      <c r="A54" s="303"/>
      <c r="B54" s="304" t="s">
        <v>1184</v>
      </c>
      <c r="C54" s="290">
        <v>517398.5</v>
      </c>
    </row>
    <row r="55" spans="1:3" ht="12.75" customHeight="1" x14ac:dyDescent="0.2"/>
    <row r="56" spans="1:3" ht="12.75" customHeight="1" x14ac:dyDescent="0.2"/>
    <row r="57" spans="1:3" ht="12.75" customHeight="1" x14ac:dyDescent="0.2"/>
    <row r="58" spans="1:3" ht="12.75" customHeight="1" x14ac:dyDescent="0.2"/>
    <row r="59" spans="1:3" ht="12.75" customHeight="1" x14ac:dyDescent="0.2"/>
    <row r="60" spans="1:3" ht="12.75" customHeight="1" x14ac:dyDescent="0.2"/>
    <row r="61" spans="1:3" ht="12.75" customHeight="1" x14ac:dyDescent="0.2"/>
    <row r="62" spans="1:3" ht="12.75" customHeight="1" x14ac:dyDescent="0.2"/>
    <row r="63" spans="1:3" ht="12.75" customHeight="1" x14ac:dyDescent="0.2"/>
    <row r="64" spans="1:3" ht="12.75" customHeight="1" x14ac:dyDescent="0.2"/>
  </sheetData>
  <mergeCells count="1">
    <mergeCell ref="A3:C3"/>
  </mergeCells>
  <pageMargins left="0.51181102362204722" right="0.31496062992125984" top="0.35433070866141736" bottom="0.55118110236220474" header="0.31496062992125984" footer="0.31496062992125984"/>
  <pageSetup paperSize="9" scale="8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29"/>
  <sheetViews>
    <sheetView workbookViewId="0">
      <selection activeCell="C2" sqref="C2"/>
    </sheetView>
  </sheetViews>
  <sheetFormatPr defaultRowHeight="12.75" x14ac:dyDescent="0.2"/>
  <cols>
    <col min="1" max="1" width="8.5703125" style="269" customWidth="1"/>
    <col min="2" max="2" width="43.85546875" style="269" customWidth="1"/>
    <col min="3" max="3" width="17.7109375" style="269" customWidth="1"/>
    <col min="4" max="4" width="9.140625" style="269" customWidth="1"/>
    <col min="5" max="5" width="13.140625" style="269" customWidth="1"/>
    <col min="6" max="8" width="9.140625" style="269" customWidth="1"/>
    <col min="9" max="16384" width="9.140625" style="269"/>
  </cols>
  <sheetData>
    <row r="1" spans="1:3" s="306" customFormat="1" ht="15" x14ac:dyDescent="0.25">
      <c r="C1" s="268" t="s">
        <v>3310</v>
      </c>
    </row>
    <row r="2" spans="1:3" s="306" customFormat="1" ht="15" x14ac:dyDescent="0.25">
      <c r="A2" s="307"/>
      <c r="B2" s="307"/>
      <c r="C2" s="268" t="s">
        <v>3298</v>
      </c>
    </row>
    <row r="3" spans="1:3" s="306" customFormat="1" ht="15" x14ac:dyDescent="0.25">
      <c r="A3" s="307" t="s">
        <v>336</v>
      </c>
      <c r="B3" s="307"/>
      <c r="C3" s="307"/>
    </row>
    <row r="4" spans="1:3" s="306" customFormat="1" ht="127.5" customHeight="1" x14ac:dyDescent="0.25">
      <c r="A4" s="351" t="s">
        <v>3311</v>
      </c>
      <c r="B4" s="351"/>
      <c r="C4" s="351"/>
    </row>
    <row r="5" spans="1:3" ht="39.6" customHeight="1" x14ac:dyDescent="0.2">
      <c r="A5" s="294" t="s">
        <v>687</v>
      </c>
      <c r="B5" s="294" t="s">
        <v>767</v>
      </c>
      <c r="C5" s="308" t="s">
        <v>633</v>
      </c>
    </row>
    <row r="6" spans="1:3" ht="15" x14ac:dyDescent="0.2">
      <c r="A6" s="292" t="s">
        <v>629</v>
      </c>
      <c r="B6" s="291" t="s">
        <v>1256</v>
      </c>
      <c r="C6" s="290">
        <v>7695.3</v>
      </c>
    </row>
    <row r="7" spans="1:3" ht="15" x14ac:dyDescent="0.2">
      <c r="A7" s="292" t="s">
        <v>630</v>
      </c>
      <c r="B7" s="291" t="s">
        <v>1258</v>
      </c>
      <c r="C7" s="290">
        <v>243.6</v>
      </c>
    </row>
    <row r="8" spans="1:3" ht="15" x14ac:dyDescent="0.2">
      <c r="A8" s="292" t="s">
        <v>631</v>
      </c>
      <c r="B8" s="291" t="s">
        <v>1262</v>
      </c>
      <c r="C8" s="290">
        <v>60.9</v>
      </c>
    </row>
    <row r="9" spans="1:3" ht="15" x14ac:dyDescent="0.2">
      <c r="A9" s="292" t="s">
        <v>685</v>
      </c>
      <c r="B9" s="291" t="s">
        <v>1266</v>
      </c>
      <c r="C9" s="290">
        <v>121.8</v>
      </c>
    </row>
    <row r="10" spans="1:3" ht="15" x14ac:dyDescent="0.2">
      <c r="A10" s="292" t="s">
        <v>1260</v>
      </c>
      <c r="B10" s="291" t="s">
        <v>1270</v>
      </c>
      <c r="C10" s="290">
        <v>243.6</v>
      </c>
    </row>
    <row r="11" spans="1:3" ht="15" x14ac:dyDescent="0.2">
      <c r="A11" s="292" t="s">
        <v>788</v>
      </c>
      <c r="B11" s="291" t="s">
        <v>1271</v>
      </c>
      <c r="C11" s="290">
        <v>694.3</v>
      </c>
    </row>
    <row r="12" spans="1:3" ht="15" x14ac:dyDescent="0.2">
      <c r="A12" s="292" t="s">
        <v>799</v>
      </c>
      <c r="B12" s="291" t="s">
        <v>1272</v>
      </c>
      <c r="C12" s="290">
        <v>121.8</v>
      </c>
    </row>
    <row r="13" spans="1:3" ht="15" x14ac:dyDescent="0.2">
      <c r="A13" s="292" t="s">
        <v>807</v>
      </c>
      <c r="B13" s="291" t="s">
        <v>1276</v>
      </c>
      <c r="C13" s="290">
        <v>121.8</v>
      </c>
    </row>
    <row r="14" spans="1:3" ht="15" x14ac:dyDescent="0.2">
      <c r="A14" s="292" t="s">
        <v>1265</v>
      </c>
      <c r="B14" s="291" t="s">
        <v>1277</v>
      </c>
      <c r="C14" s="290">
        <v>74.3</v>
      </c>
    </row>
    <row r="15" spans="1:3" ht="15" x14ac:dyDescent="0.2">
      <c r="A15" s="292" t="s">
        <v>1267</v>
      </c>
      <c r="B15" s="291" t="s">
        <v>1280</v>
      </c>
      <c r="C15" s="290">
        <v>87.7</v>
      </c>
    </row>
    <row r="16" spans="1:3" ht="15" x14ac:dyDescent="0.2">
      <c r="A16" s="292" t="s">
        <v>1269</v>
      </c>
      <c r="B16" s="291" t="s">
        <v>1285</v>
      </c>
      <c r="C16" s="290">
        <v>20.7</v>
      </c>
    </row>
    <row r="17" spans="1:3" ht="15" x14ac:dyDescent="0.2">
      <c r="A17" s="292" t="s">
        <v>817</v>
      </c>
      <c r="B17" s="291" t="s">
        <v>1291</v>
      </c>
      <c r="C17" s="290">
        <v>730.8</v>
      </c>
    </row>
    <row r="18" spans="1:3" ht="15" x14ac:dyDescent="0.2">
      <c r="A18" s="292" t="s">
        <v>830</v>
      </c>
      <c r="B18" s="291" t="s">
        <v>1299</v>
      </c>
      <c r="C18" s="290">
        <v>121.8</v>
      </c>
    </row>
    <row r="19" spans="1:3" ht="15" x14ac:dyDescent="0.2">
      <c r="A19" s="292" t="s">
        <v>841</v>
      </c>
      <c r="B19" s="291" t="s">
        <v>1301</v>
      </c>
      <c r="C19" s="290">
        <v>121.8</v>
      </c>
    </row>
    <row r="20" spans="1:3" ht="15" x14ac:dyDescent="0.2">
      <c r="A20" s="303"/>
      <c r="B20" s="304" t="s">
        <v>1184</v>
      </c>
      <c r="C20" s="290">
        <v>10460.200000000001</v>
      </c>
    </row>
    <row r="22" spans="1:3" ht="12.75" customHeight="1" x14ac:dyDescent="0.2"/>
    <row r="23" spans="1:3" ht="12.75" customHeight="1" x14ac:dyDescent="0.2"/>
    <row r="24" spans="1:3" ht="12.75" customHeight="1" x14ac:dyDescent="0.2"/>
    <row r="25" spans="1:3" ht="12.75" customHeight="1" x14ac:dyDescent="0.2"/>
    <row r="26" spans="1:3" ht="12.75" customHeight="1" x14ac:dyDescent="0.2"/>
    <row r="27" spans="1:3" ht="12.75" customHeight="1" x14ac:dyDescent="0.2"/>
    <row r="28" spans="1:3" ht="12.75" customHeight="1" x14ac:dyDescent="0.2"/>
    <row r="29" spans="1:3" ht="12.75" customHeight="1" x14ac:dyDescent="0.2"/>
  </sheetData>
  <mergeCells count="1">
    <mergeCell ref="A4:C4"/>
  </mergeCells>
  <pageMargins left="0.51181102362204722" right="0.31496062992125984" top="0.35433070866141736" bottom="0.55118110236220474" header="0.31496062992125984" footer="0.31496062992125984"/>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57"/>
  <sheetViews>
    <sheetView workbookViewId="0">
      <selection activeCell="C2" sqref="C2"/>
    </sheetView>
  </sheetViews>
  <sheetFormatPr defaultRowHeight="12.75" x14ac:dyDescent="0.2"/>
  <cols>
    <col min="1" max="1" width="8.7109375" style="269" customWidth="1"/>
    <col min="2" max="2" width="45" style="269" customWidth="1"/>
    <col min="3" max="3" width="25" style="269" customWidth="1"/>
    <col min="4" max="4" width="9.140625" style="269" customWidth="1"/>
    <col min="5" max="5" width="13.140625" style="269" customWidth="1"/>
    <col min="6" max="8" width="9.140625" style="269" customWidth="1"/>
    <col min="9" max="16384" width="9.140625" style="269"/>
  </cols>
  <sheetData>
    <row r="1" spans="1:5" s="312" customFormat="1" ht="15" x14ac:dyDescent="0.25">
      <c r="A1" s="309"/>
      <c r="B1" s="309"/>
      <c r="C1" s="312" t="s">
        <v>3317</v>
      </c>
      <c r="D1" s="309"/>
      <c r="E1" s="311"/>
    </row>
    <row r="2" spans="1:5" s="312" customFormat="1" ht="15" x14ac:dyDescent="0.25">
      <c r="C2" s="312" t="s">
        <v>3298</v>
      </c>
    </row>
    <row r="3" spans="1:5" s="312" customFormat="1" ht="57" customHeight="1" x14ac:dyDescent="0.25">
      <c r="A3" s="351" t="s">
        <v>3361</v>
      </c>
      <c r="B3" s="351"/>
      <c r="C3" s="351"/>
      <c r="D3" s="313"/>
    </row>
    <row r="4" spans="1:5" s="298" customFormat="1" ht="56.25" customHeight="1" x14ac:dyDescent="0.2">
      <c r="A4" s="351"/>
      <c r="B4" s="351"/>
      <c r="C4" s="351"/>
    </row>
    <row r="5" spans="1:5" ht="39.6" customHeight="1" x14ac:dyDescent="0.2">
      <c r="A5" s="294" t="s">
        <v>687</v>
      </c>
      <c r="B5" s="294" t="s">
        <v>767</v>
      </c>
      <c r="C5" s="308" t="s">
        <v>633</v>
      </c>
    </row>
    <row r="6" spans="1:5" ht="15" x14ac:dyDescent="0.2">
      <c r="A6" s="292" t="s">
        <v>629</v>
      </c>
      <c r="B6" s="291" t="s">
        <v>1256</v>
      </c>
      <c r="C6" s="290">
        <v>736.9</v>
      </c>
    </row>
    <row r="7" spans="1:5" ht="15" x14ac:dyDescent="0.2">
      <c r="A7" s="292" t="s">
        <v>630</v>
      </c>
      <c r="B7" s="291" t="s">
        <v>1257</v>
      </c>
      <c r="C7" s="290">
        <v>10815.2</v>
      </c>
    </row>
    <row r="8" spans="1:5" ht="15" x14ac:dyDescent="0.2">
      <c r="A8" s="292" t="s">
        <v>631</v>
      </c>
      <c r="B8" s="291" t="s">
        <v>1259</v>
      </c>
      <c r="C8" s="290">
        <v>1878.8</v>
      </c>
    </row>
    <row r="9" spans="1:5" ht="15" x14ac:dyDescent="0.2">
      <c r="A9" s="292" t="s">
        <v>685</v>
      </c>
      <c r="B9" s="291" t="s">
        <v>1261</v>
      </c>
      <c r="C9" s="290">
        <v>5065.3999999999996</v>
      </c>
    </row>
    <row r="10" spans="1:5" ht="15" x14ac:dyDescent="0.2">
      <c r="A10" s="292" t="s">
        <v>1260</v>
      </c>
      <c r="B10" s="291" t="s">
        <v>1262</v>
      </c>
      <c r="C10" s="290">
        <v>8738.9</v>
      </c>
    </row>
    <row r="11" spans="1:5" ht="15" x14ac:dyDescent="0.2">
      <c r="A11" s="292" t="s">
        <v>788</v>
      </c>
      <c r="B11" s="291" t="s">
        <v>1263</v>
      </c>
      <c r="C11" s="290">
        <v>2721.5</v>
      </c>
    </row>
    <row r="12" spans="1:5" ht="15" x14ac:dyDescent="0.2">
      <c r="A12" s="292" t="s">
        <v>799</v>
      </c>
      <c r="B12" s="291" t="s">
        <v>1264</v>
      </c>
      <c r="C12" s="290">
        <v>7131.3</v>
      </c>
    </row>
    <row r="13" spans="1:5" ht="15" x14ac:dyDescent="0.2">
      <c r="A13" s="292" t="s">
        <v>807</v>
      </c>
      <c r="B13" s="291" t="s">
        <v>1268</v>
      </c>
      <c r="C13" s="290">
        <v>4001</v>
      </c>
    </row>
    <row r="14" spans="1:5" ht="15" x14ac:dyDescent="0.2">
      <c r="A14" s="292" t="s">
        <v>1265</v>
      </c>
      <c r="B14" s="291" t="s">
        <v>1271</v>
      </c>
      <c r="C14" s="290">
        <v>11276.4</v>
      </c>
    </row>
    <row r="15" spans="1:5" ht="15" x14ac:dyDescent="0.2">
      <c r="A15" s="292" t="s">
        <v>1267</v>
      </c>
      <c r="B15" s="291" t="s">
        <v>1272</v>
      </c>
      <c r="C15" s="290">
        <v>6533.6</v>
      </c>
    </row>
    <row r="16" spans="1:5" ht="15" x14ac:dyDescent="0.2">
      <c r="A16" s="292" t="s">
        <v>1269</v>
      </c>
      <c r="B16" s="291" t="s">
        <v>1273</v>
      </c>
      <c r="C16" s="290">
        <v>9231.2999999999993</v>
      </c>
    </row>
    <row r="17" spans="1:3" ht="15" x14ac:dyDescent="0.2">
      <c r="A17" s="292" t="s">
        <v>817</v>
      </c>
      <c r="B17" s="291" t="s">
        <v>1274</v>
      </c>
      <c r="C17" s="290">
        <v>5202.7</v>
      </c>
    </row>
    <row r="18" spans="1:3" ht="15" x14ac:dyDescent="0.2">
      <c r="A18" s="292" t="s">
        <v>830</v>
      </c>
      <c r="B18" s="291" t="s">
        <v>1275</v>
      </c>
      <c r="C18" s="290">
        <v>8175.1</v>
      </c>
    </row>
    <row r="19" spans="1:3" ht="15" x14ac:dyDescent="0.2">
      <c r="A19" s="292" t="s">
        <v>841</v>
      </c>
      <c r="B19" s="291" t="s">
        <v>1276</v>
      </c>
      <c r="C19" s="290">
        <v>9496.7000000000007</v>
      </c>
    </row>
    <row r="20" spans="1:3" ht="15" x14ac:dyDescent="0.2">
      <c r="A20" s="292" t="s">
        <v>856</v>
      </c>
      <c r="B20" s="291" t="s">
        <v>1277</v>
      </c>
      <c r="C20" s="290">
        <v>6648.9</v>
      </c>
    </row>
    <row r="21" spans="1:3" ht="15" x14ac:dyDescent="0.2">
      <c r="A21" s="292" t="s">
        <v>865</v>
      </c>
      <c r="B21" s="291" t="s">
        <v>1278</v>
      </c>
      <c r="C21" s="290">
        <v>6782.2</v>
      </c>
    </row>
    <row r="22" spans="1:3" ht="15" x14ac:dyDescent="0.2">
      <c r="A22" s="292" t="s">
        <v>875</v>
      </c>
      <c r="B22" s="291" t="s">
        <v>1279</v>
      </c>
      <c r="C22" s="290">
        <v>10911.4</v>
      </c>
    </row>
    <row r="23" spans="1:3" ht="15" x14ac:dyDescent="0.2">
      <c r="A23" s="292" t="s">
        <v>885</v>
      </c>
      <c r="B23" s="291" t="s">
        <v>1280</v>
      </c>
      <c r="C23" s="290">
        <v>12581</v>
      </c>
    </row>
    <row r="24" spans="1:3" ht="15" x14ac:dyDescent="0.2">
      <c r="A24" s="292" t="s">
        <v>895</v>
      </c>
      <c r="B24" s="291" t="s">
        <v>1281</v>
      </c>
      <c r="C24" s="290">
        <v>9363.1</v>
      </c>
    </row>
    <row r="25" spans="1:3" ht="15" x14ac:dyDescent="0.2">
      <c r="A25" s="292" t="s">
        <v>903</v>
      </c>
      <c r="B25" s="291" t="s">
        <v>1282</v>
      </c>
      <c r="C25" s="290">
        <v>17887.099999999999</v>
      </c>
    </row>
    <row r="26" spans="1:3" ht="15" x14ac:dyDescent="0.2">
      <c r="A26" s="292" t="s">
        <v>913</v>
      </c>
      <c r="B26" s="291" t="s">
        <v>1283</v>
      </c>
      <c r="C26" s="290">
        <v>20306.3</v>
      </c>
    </row>
    <row r="27" spans="1:3" ht="15" x14ac:dyDescent="0.2">
      <c r="A27" s="292" t="s">
        <v>923</v>
      </c>
      <c r="B27" s="291" t="s">
        <v>1284</v>
      </c>
      <c r="C27" s="290">
        <v>1685.7</v>
      </c>
    </row>
    <row r="28" spans="1:3" ht="15" x14ac:dyDescent="0.2">
      <c r="A28" s="292" t="s">
        <v>931</v>
      </c>
      <c r="B28" s="291" t="s">
        <v>1285</v>
      </c>
      <c r="C28" s="290">
        <v>11124.8</v>
      </c>
    </row>
    <row r="29" spans="1:3" ht="15" x14ac:dyDescent="0.2">
      <c r="A29" s="292" t="s">
        <v>944</v>
      </c>
      <c r="B29" s="291" t="s">
        <v>1286</v>
      </c>
      <c r="C29" s="290">
        <v>16017.7</v>
      </c>
    </row>
    <row r="30" spans="1:3" ht="15" x14ac:dyDescent="0.2">
      <c r="A30" s="292" t="s">
        <v>966</v>
      </c>
      <c r="B30" s="291" t="s">
        <v>1287</v>
      </c>
      <c r="C30" s="290">
        <v>3243</v>
      </c>
    </row>
    <row r="31" spans="1:3" ht="15" x14ac:dyDescent="0.2">
      <c r="A31" s="292" t="s">
        <v>974</v>
      </c>
      <c r="B31" s="291" t="s">
        <v>1288</v>
      </c>
      <c r="C31" s="290">
        <v>8468.4</v>
      </c>
    </row>
    <row r="32" spans="1:3" ht="15" x14ac:dyDescent="0.2">
      <c r="A32" s="292" t="s">
        <v>985</v>
      </c>
      <c r="B32" s="291" t="s">
        <v>1289</v>
      </c>
      <c r="C32" s="290">
        <v>3254.1</v>
      </c>
    </row>
    <row r="33" spans="1:3" ht="15" x14ac:dyDescent="0.2">
      <c r="A33" s="292" t="s">
        <v>1000</v>
      </c>
      <c r="B33" s="291" t="s">
        <v>1290</v>
      </c>
      <c r="C33" s="290">
        <v>4738.3999999999996</v>
      </c>
    </row>
    <row r="34" spans="1:3" ht="15" x14ac:dyDescent="0.2">
      <c r="A34" s="292" t="s">
        <v>1012</v>
      </c>
      <c r="B34" s="291" t="s">
        <v>1291</v>
      </c>
      <c r="C34" s="290">
        <v>46157.599999999999</v>
      </c>
    </row>
    <row r="35" spans="1:3" ht="15" x14ac:dyDescent="0.2">
      <c r="A35" s="292" t="s">
        <v>1020</v>
      </c>
      <c r="B35" s="291" t="s">
        <v>1292</v>
      </c>
      <c r="C35" s="290">
        <v>9063.5</v>
      </c>
    </row>
    <row r="36" spans="1:3" ht="15" x14ac:dyDescent="0.2">
      <c r="A36" s="292" t="s">
        <v>1029</v>
      </c>
      <c r="B36" s="291" t="s">
        <v>1293</v>
      </c>
      <c r="C36" s="290">
        <v>4899.2</v>
      </c>
    </row>
    <row r="37" spans="1:3" ht="15" x14ac:dyDescent="0.2">
      <c r="A37" s="292" t="s">
        <v>1037</v>
      </c>
      <c r="B37" s="291" t="s">
        <v>1294</v>
      </c>
      <c r="C37" s="290">
        <v>7704.3</v>
      </c>
    </row>
    <row r="38" spans="1:3" ht="15" x14ac:dyDescent="0.2">
      <c r="A38" s="292" t="s">
        <v>1057</v>
      </c>
      <c r="B38" s="291" t="s">
        <v>1295</v>
      </c>
      <c r="C38" s="290">
        <v>1962.5</v>
      </c>
    </row>
    <row r="39" spans="1:3" ht="15" x14ac:dyDescent="0.2">
      <c r="A39" s="292" t="s">
        <v>1064</v>
      </c>
      <c r="B39" s="291" t="s">
        <v>1296</v>
      </c>
      <c r="C39" s="290">
        <v>5668.5</v>
      </c>
    </row>
    <row r="40" spans="1:3" ht="15" x14ac:dyDescent="0.2">
      <c r="A40" s="292" t="s">
        <v>1074</v>
      </c>
      <c r="B40" s="291" t="s">
        <v>1297</v>
      </c>
      <c r="C40" s="290">
        <v>4719.8</v>
      </c>
    </row>
    <row r="41" spans="1:3" ht="15" x14ac:dyDescent="0.2">
      <c r="A41" s="292" t="s">
        <v>1081</v>
      </c>
      <c r="B41" s="291" t="s">
        <v>1298</v>
      </c>
      <c r="C41" s="290">
        <v>5853.4</v>
      </c>
    </row>
    <row r="42" spans="1:3" ht="15" x14ac:dyDescent="0.2">
      <c r="A42" s="292" t="s">
        <v>1088</v>
      </c>
      <c r="B42" s="291" t="s">
        <v>1299</v>
      </c>
      <c r="C42" s="290">
        <v>5298.4</v>
      </c>
    </row>
    <row r="43" spans="1:3" ht="15" x14ac:dyDescent="0.2">
      <c r="A43" s="292" t="s">
        <v>1098</v>
      </c>
      <c r="B43" s="291" t="s">
        <v>1301</v>
      </c>
      <c r="C43" s="290">
        <v>5813.3</v>
      </c>
    </row>
    <row r="44" spans="1:3" ht="15" x14ac:dyDescent="0.2">
      <c r="A44" s="292" t="s">
        <v>1105</v>
      </c>
      <c r="B44" s="291" t="s">
        <v>1304</v>
      </c>
      <c r="C44" s="290">
        <v>6913.1</v>
      </c>
    </row>
    <row r="45" spans="1:3" ht="15" x14ac:dyDescent="0.2">
      <c r="A45" s="292" t="s">
        <v>1116</v>
      </c>
      <c r="B45" s="291" t="s">
        <v>1305</v>
      </c>
      <c r="C45" s="290">
        <v>2477.1</v>
      </c>
    </row>
    <row r="46" spans="1:3" ht="15" x14ac:dyDescent="0.2">
      <c r="A46" s="292" t="s">
        <v>1300</v>
      </c>
      <c r="B46" s="291" t="s">
        <v>1306</v>
      </c>
      <c r="C46" s="290">
        <v>4173.5</v>
      </c>
    </row>
    <row r="47" spans="1:3" ht="15" x14ac:dyDescent="0.2">
      <c r="A47" s="292" t="s">
        <v>1302</v>
      </c>
      <c r="B47" s="291" t="s">
        <v>1307</v>
      </c>
      <c r="C47" s="290">
        <v>9636.2000000000007</v>
      </c>
    </row>
    <row r="48" spans="1:3" ht="15" x14ac:dyDescent="0.2">
      <c r="A48" s="292" t="s">
        <v>1136</v>
      </c>
      <c r="B48" s="291" t="s">
        <v>1308</v>
      </c>
      <c r="C48" s="290">
        <v>2995</v>
      </c>
    </row>
    <row r="49" spans="1:3" ht="15" x14ac:dyDescent="0.2">
      <c r="A49" s="292" t="s">
        <v>1146</v>
      </c>
      <c r="B49" s="291" t="s">
        <v>1309</v>
      </c>
      <c r="C49" s="290">
        <v>10530.4</v>
      </c>
    </row>
    <row r="50" spans="1:3" ht="15" x14ac:dyDescent="0.2">
      <c r="A50" s="292"/>
      <c r="B50" s="291" t="s">
        <v>3296</v>
      </c>
      <c r="C50" s="290">
        <v>18835.8</v>
      </c>
    </row>
    <row r="51" spans="1:3" ht="15" x14ac:dyDescent="0.2">
      <c r="A51" s="303"/>
      <c r="B51" s="304" t="s">
        <v>1184</v>
      </c>
      <c r="C51" s="290">
        <v>376718.5</v>
      </c>
    </row>
    <row r="52" spans="1:3" ht="12.75" customHeight="1" x14ac:dyDescent="0.2"/>
    <row r="53" spans="1:3" ht="12.75" customHeight="1" x14ac:dyDescent="0.2"/>
    <row r="54" spans="1:3" ht="12.75" customHeight="1" x14ac:dyDescent="0.2"/>
    <row r="55" spans="1:3" ht="12.75" customHeight="1" x14ac:dyDescent="0.2"/>
    <row r="56" spans="1:3" ht="12.75" customHeight="1" x14ac:dyDescent="0.2"/>
    <row r="57" spans="1:3" ht="12.75" customHeight="1" x14ac:dyDescent="0.2"/>
  </sheetData>
  <mergeCells count="1">
    <mergeCell ref="A3:C4"/>
  </mergeCells>
  <pageMargins left="0.51181102362204722" right="0.31496062992125984" top="0.35433070866141736" bottom="0.55118110236220474" header="0.31496062992125984" footer="0.31496062992125984"/>
  <pageSetup paperSize="9" scale="92"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outlinePr summaryBelow="0"/>
    <pageSetUpPr fitToPage="1"/>
  </sheetPr>
  <dimension ref="A1:C336"/>
  <sheetViews>
    <sheetView showGridLines="0" workbookViewId="0">
      <selection activeCell="C2" sqref="C2"/>
    </sheetView>
  </sheetViews>
  <sheetFormatPr defaultRowHeight="12.75" customHeight="1" outlineLevelRow="3" x14ac:dyDescent="0.2"/>
  <cols>
    <col min="1" max="1" width="8.7109375" style="269" customWidth="1"/>
    <col min="2" max="2" width="48.28515625" style="269" customWidth="1"/>
    <col min="3" max="3" width="21.85546875" style="269" customWidth="1"/>
    <col min="4" max="4" width="9.140625" style="269" customWidth="1"/>
    <col min="5" max="5" width="13.140625" style="269" customWidth="1"/>
    <col min="6" max="8" width="9.140625" style="269" customWidth="1"/>
    <col min="9" max="16384" width="9.140625" style="269"/>
  </cols>
  <sheetData>
    <row r="1" spans="1:3" ht="15" x14ac:dyDescent="0.25">
      <c r="A1" s="333" t="s">
        <v>336</v>
      </c>
      <c r="B1" s="334"/>
      <c r="C1" s="326" t="s">
        <v>3360</v>
      </c>
    </row>
    <row r="2" spans="1:3" ht="15" x14ac:dyDescent="0.25">
      <c r="A2" s="333" t="s">
        <v>336</v>
      </c>
      <c r="B2" s="307"/>
      <c r="C2" s="326" t="s">
        <v>3298</v>
      </c>
    </row>
    <row r="3" spans="1:3" ht="113.25" customHeight="1" x14ac:dyDescent="0.2">
      <c r="A3" s="351" t="s">
        <v>3345</v>
      </c>
      <c r="B3" s="351"/>
      <c r="C3" s="351"/>
    </row>
    <row r="4" spans="1:3" ht="39.6" customHeight="1" x14ac:dyDescent="0.2">
      <c r="A4" s="294" t="s">
        <v>687</v>
      </c>
      <c r="B4" s="294" t="s">
        <v>767</v>
      </c>
      <c r="C4" s="308" t="s">
        <v>633</v>
      </c>
    </row>
    <row r="5" spans="1:3" ht="15" x14ac:dyDescent="0.2">
      <c r="A5" s="294" t="s">
        <v>629</v>
      </c>
      <c r="B5" s="294" t="s">
        <v>630</v>
      </c>
      <c r="C5" s="308">
        <v>3</v>
      </c>
    </row>
    <row r="6" spans="1:3" ht="15" outlineLevel="2" x14ac:dyDescent="0.2">
      <c r="A6" s="292" t="s">
        <v>629</v>
      </c>
      <c r="B6" s="291" t="s">
        <v>1257</v>
      </c>
      <c r="C6" s="290">
        <v>648.29999999999995</v>
      </c>
    </row>
    <row r="7" spans="1:3" ht="15" outlineLevel="3" x14ac:dyDescent="0.2">
      <c r="A7" s="292"/>
      <c r="B7" s="291" t="s">
        <v>776</v>
      </c>
      <c r="C7" s="290">
        <v>11.6</v>
      </c>
    </row>
    <row r="8" spans="1:3" ht="15" outlineLevel="3" x14ac:dyDescent="0.2">
      <c r="A8" s="292"/>
      <c r="B8" s="291" t="s">
        <v>777</v>
      </c>
      <c r="C8" s="290">
        <v>145.1</v>
      </c>
    </row>
    <row r="9" spans="1:3" ht="15" outlineLevel="3" x14ac:dyDescent="0.2">
      <c r="A9" s="292"/>
      <c r="B9" s="291" t="s">
        <v>778</v>
      </c>
      <c r="C9" s="290">
        <v>478.5</v>
      </c>
    </row>
    <row r="10" spans="1:3" ht="15" outlineLevel="3" x14ac:dyDescent="0.2">
      <c r="A10" s="292"/>
      <c r="B10" s="291" t="s">
        <v>779</v>
      </c>
      <c r="C10" s="290">
        <v>13.1</v>
      </c>
    </row>
    <row r="11" spans="1:3" ht="15" outlineLevel="2" x14ac:dyDescent="0.2">
      <c r="A11" s="292" t="s">
        <v>630</v>
      </c>
      <c r="B11" s="291" t="s">
        <v>1259</v>
      </c>
      <c r="C11" s="290">
        <v>86.8</v>
      </c>
    </row>
    <row r="12" spans="1:3" ht="15" outlineLevel="3" x14ac:dyDescent="0.2">
      <c r="A12" s="292"/>
      <c r="B12" s="291" t="s">
        <v>1259</v>
      </c>
      <c r="C12" s="290">
        <v>86.8</v>
      </c>
    </row>
    <row r="13" spans="1:3" ht="15" outlineLevel="2" x14ac:dyDescent="0.2">
      <c r="A13" s="292" t="s">
        <v>631</v>
      </c>
      <c r="B13" s="291" t="s">
        <v>1261</v>
      </c>
      <c r="C13" s="290">
        <v>253.6</v>
      </c>
    </row>
    <row r="14" spans="1:3" ht="15" outlineLevel="2" x14ac:dyDescent="0.2">
      <c r="A14" s="292" t="s">
        <v>685</v>
      </c>
      <c r="B14" s="291" t="s">
        <v>1262</v>
      </c>
      <c r="C14" s="290">
        <v>549.20000000000005</v>
      </c>
    </row>
    <row r="15" spans="1:3" ht="15" outlineLevel="3" x14ac:dyDescent="0.2">
      <c r="A15" s="292"/>
      <c r="B15" s="291" t="s">
        <v>792</v>
      </c>
      <c r="C15" s="290">
        <v>325.7</v>
      </c>
    </row>
    <row r="16" spans="1:3" ht="15" outlineLevel="3" x14ac:dyDescent="0.2">
      <c r="A16" s="292"/>
      <c r="B16" s="291" t="s">
        <v>794</v>
      </c>
      <c r="C16" s="290">
        <v>12.8</v>
      </c>
    </row>
    <row r="17" spans="1:3" ht="15" outlineLevel="3" x14ac:dyDescent="0.2">
      <c r="A17" s="292"/>
      <c r="B17" s="291" t="s">
        <v>795</v>
      </c>
      <c r="C17" s="290">
        <v>98.5</v>
      </c>
    </row>
    <row r="18" spans="1:3" ht="15" outlineLevel="3" x14ac:dyDescent="0.2">
      <c r="A18" s="292"/>
      <c r="B18" s="291" t="s">
        <v>797</v>
      </c>
      <c r="C18" s="290">
        <v>71.400000000000006</v>
      </c>
    </row>
    <row r="19" spans="1:3" ht="15" outlineLevel="3" x14ac:dyDescent="0.2">
      <c r="A19" s="292"/>
      <c r="B19" s="291" t="s">
        <v>798</v>
      </c>
      <c r="C19" s="290">
        <v>40.799999999999997</v>
      </c>
    </row>
    <row r="20" spans="1:3" ht="15" outlineLevel="2" x14ac:dyDescent="0.2">
      <c r="A20" s="292" t="s">
        <v>1260</v>
      </c>
      <c r="B20" s="291" t="s">
        <v>1263</v>
      </c>
      <c r="C20" s="290">
        <v>445.2</v>
      </c>
    </row>
    <row r="21" spans="1:3" ht="15" outlineLevel="3" x14ac:dyDescent="0.2">
      <c r="A21" s="292"/>
      <c r="B21" s="291" t="s">
        <v>1263</v>
      </c>
      <c r="C21" s="290">
        <v>131</v>
      </c>
    </row>
    <row r="22" spans="1:3" ht="15" outlineLevel="3" x14ac:dyDescent="0.2">
      <c r="A22" s="292"/>
      <c r="B22" s="291" t="s">
        <v>803</v>
      </c>
      <c r="C22" s="290">
        <v>107.5</v>
      </c>
    </row>
    <row r="23" spans="1:3" ht="15" outlineLevel="3" x14ac:dyDescent="0.2">
      <c r="A23" s="292"/>
      <c r="B23" s="291" t="s">
        <v>805</v>
      </c>
      <c r="C23" s="290">
        <v>95.5</v>
      </c>
    </row>
    <row r="24" spans="1:3" ht="15" outlineLevel="3" x14ac:dyDescent="0.2">
      <c r="A24" s="292"/>
      <c r="B24" s="291" t="s">
        <v>806</v>
      </c>
      <c r="C24" s="290">
        <v>111.2</v>
      </c>
    </row>
    <row r="25" spans="1:3" ht="15" outlineLevel="2" x14ac:dyDescent="0.2">
      <c r="A25" s="292" t="s">
        <v>788</v>
      </c>
      <c r="B25" s="291" t="s">
        <v>1264</v>
      </c>
      <c r="C25" s="290">
        <v>459.5</v>
      </c>
    </row>
    <row r="26" spans="1:3" ht="15" outlineLevel="3" x14ac:dyDescent="0.2">
      <c r="A26" s="292"/>
      <c r="B26" s="291" t="s">
        <v>811</v>
      </c>
      <c r="C26" s="290">
        <v>152.6</v>
      </c>
    </row>
    <row r="27" spans="1:3" ht="15" outlineLevel="3" x14ac:dyDescent="0.2">
      <c r="A27" s="292"/>
      <c r="B27" s="291" t="s">
        <v>812</v>
      </c>
      <c r="C27" s="290">
        <v>245.7</v>
      </c>
    </row>
    <row r="28" spans="1:3" ht="15" outlineLevel="3" x14ac:dyDescent="0.2">
      <c r="A28" s="292"/>
      <c r="B28" s="291" t="s">
        <v>813</v>
      </c>
      <c r="C28" s="290">
        <v>61.2</v>
      </c>
    </row>
    <row r="29" spans="1:3" ht="15" outlineLevel="2" x14ac:dyDescent="0.2">
      <c r="A29" s="292" t="s">
        <v>799</v>
      </c>
      <c r="B29" s="291" t="s">
        <v>1268</v>
      </c>
      <c r="C29" s="290">
        <v>116.1</v>
      </c>
    </row>
    <row r="30" spans="1:3" ht="15" outlineLevel="2" x14ac:dyDescent="0.2">
      <c r="A30" s="292" t="s">
        <v>807</v>
      </c>
      <c r="B30" s="291" t="s">
        <v>1271</v>
      </c>
      <c r="C30" s="290">
        <v>1027.2</v>
      </c>
    </row>
    <row r="31" spans="1:3" ht="15" outlineLevel="3" x14ac:dyDescent="0.2">
      <c r="A31" s="292"/>
      <c r="B31" s="291" t="s">
        <v>1271</v>
      </c>
      <c r="C31" s="290">
        <v>226</v>
      </c>
    </row>
    <row r="32" spans="1:3" ht="15" outlineLevel="3" x14ac:dyDescent="0.2">
      <c r="A32" s="292"/>
      <c r="B32" s="291" t="s">
        <v>821</v>
      </c>
      <c r="C32" s="290">
        <v>10.199999999999999</v>
      </c>
    </row>
    <row r="33" spans="1:3" ht="15" outlineLevel="3" x14ac:dyDescent="0.2">
      <c r="A33" s="292"/>
      <c r="B33" s="291" t="s">
        <v>822</v>
      </c>
      <c r="C33" s="290">
        <v>53.4</v>
      </c>
    </row>
    <row r="34" spans="1:3" ht="15" outlineLevel="3" x14ac:dyDescent="0.2">
      <c r="A34" s="292"/>
      <c r="B34" s="291" t="s">
        <v>823</v>
      </c>
      <c r="C34" s="290">
        <v>116.7</v>
      </c>
    </row>
    <row r="35" spans="1:3" ht="15" outlineLevel="3" x14ac:dyDescent="0.2">
      <c r="A35" s="292"/>
      <c r="B35" s="291" t="s">
        <v>824</v>
      </c>
      <c r="C35" s="290">
        <v>97.9</v>
      </c>
    </row>
    <row r="36" spans="1:3" ht="15" outlineLevel="3" x14ac:dyDescent="0.2">
      <c r="A36" s="292"/>
      <c r="B36" s="291" t="s">
        <v>826</v>
      </c>
      <c r="C36" s="290">
        <v>169.4</v>
      </c>
    </row>
    <row r="37" spans="1:3" ht="15" outlineLevel="3" x14ac:dyDescent="0.2">
      <c r="A37" s="292"/>
      <c r="B37" s="291" t="s">
        <v>827</v>
      </c>
      <c r="C37" s="290">
        <v>78.5</v>
      </c>
    </row>
    <row r="38" spans="1:3" ht="15" outlineLevel="3" x14ac:dyDescent="0.2">
      <c r="A38" s="292"/>
      <c r="B38" s="291" t="s">
        <v>828</v>
      </c>
      <c r="C38" s="290">
        <v>69.7</v>
      </c>
    </row>
    <row r="39" spans="1:3" ht="15" outlineLevel="3" x14ac:dyDescent="0.2">
      <c r="A39" s="292"/>
      <c r="B39" s="291" t="s">
        <v>829</v>
      </c>
      <c r="C39" s="290">
        <v>205.4</v>
      </c>
    </row>
    <row r="40" spans="1:3" ht="15" outlineLevel="2" x14ac:dyDescent="0.2">
      <c r="A40" s="292" t="s">
        <v>1265</v>
      </c>
      <c r="B40" s="291" t="s">
        <v>1272</v>
      </c>
      <c r="C40" s="290">
        <v>364.7</v>
      </c>
    </row>
    <row r="41" spans="1:3" ht="15" outlineLevel="3" x14ac:dyDescent="0.2">
      <c r="A41" s="292"/>
      <c r="B41" s="291" t="s">
        <v>833</v>
      </c>
      <c r="C41" s="290">
        <v>78.2</v>
      </c>
    </row>
    <row r="42" spans="1:3" ht="15" outlineLevel="3" x14ac:dyDescent="0.2">
      <c r="A42" s="292"/>
      <c r="B42" s="291" t="s">
        <v>834</v>
      </c>
      <c r="C42" s="290">
        <v>80.3</v>
      </c>
    </row>
    <row r="43" spans="1:3" ht="15" outlineLevel="3" x14ac:dyDescent="0.2">
      <c r="A43" s="292"/>
      <c r="B43" s="291" t="s">
        <v>835</v>
      </c>
      <c r="C43" s="290">
        <v>35.700000000000003</v>
      </c>
    </row>
    <row r="44" spans="1:3" ht="15" outlineLevel="3" x14ac:dyDescent="0.2">
      <c r="A44" s="292"/>
      <c r="B44" s="291" t="s">
        <v>836</v>
      </c>
      <c r="C44" s="290">
        <v>9.1999999999999993</v>
      </c>
    </row>
    <row r="45" spans="1:3" ht="30" outlineLevel="3" x14ac:dyDescent="0.2">
      <c r="A45" s="292"/>
      <c r="B45" s="291" t="s">
        <v>837</v>
      </c>
      <c r="C45" s="290">
        <v>49.9</v>
      </c>
    </row>
    <row r="46" spans="1:3" ht="15" outlineLevel="3" x14ac:dyDescent="0.2">
      <c r="A46" s="292"/>
      <c r="B46" s="291" t="s">
        <v>838</v>
      </c>
      <c r="C46" s="290">
        <v>48.5</v>
      </c>
    </row>
    <row r="47" spans="1:3" ht="15" outlineLevel="3" x14ac:dyDescent="0.2">
      <c r="A47" s="292"/>
      <c r="B47" s="291" t="s">
        <v>839</v>
      </c>
      <c r="C47" s="290">
        <v>26.5</v>
      </c>
    </row>
    <row r="48" spans="1:3" ht="15" outlineLevel="3" x14ac:dyDescent="0.2">
      <c r="A48" s="292"/>
      <c r="B48" s="291" t="s">
        <v>840</v>
      </c>
      <c r="C48" s="290">
        <v>36.4</v>
      </c>
    </row>
    <row r="49" spans="1:3" ht="15" outlineLevel="2" x14ac:dyDescent="0.2">
      <c r="A49" s="292" t="s">
        <v>1267</v>
      </c>
      <c r="B49" s="291" t="s">
        <v>1273</v>
      </c>
      <c r="C49" s="290">
        <v>1518.4</v>
      </c>
    </row>
    <row r="50" spans="1:3" ht="15" outlineLevel="3" x14ac:dyDescent="0.2">
      <c r="A50" s="292"/>
      <c r="B50" s="291" t="s">
        <v>1273</v>
      </c>
      <c r="C50" s="290">
        <v>939.9</v>
      </c>
    </row>
    <row r="51" spans="1:3" ht="15" outlineLevel="3" x14ac:dyDescent="0.2">
      <c r="A51" s="292"/>
      <c r="B51" s="291" t="s">
        <v>845</v>
      </c>
      <c r="C51" s="290">
        <v>68.2</v>
      </c>
    </row>
    <row r="52" spans="1:3" ht="15" outlineLevel="3" x14ac:dyDescent="0.2">
      <c r="A52" s="292"/>
      <c r="B52" s="291" t="s">
        <v>846</v>
      </c>
      <c r="C52" s="290">
        <v>55.4</v>
      </c>
    </row>
    <row r="53" spans="1:3" ht="15" outlineLevel="3" x14ac:dyDescent="0.2">
      <c r="A53" s="292"/>
      <c r="B53" s="291" t="s">
        <v>847</v>
      </c>
      <c r="C53" s="290">
        <v>37.700000000000003</v>
      </c>
    </row>
    <row r="54" spans="1:3" ht="15" outlineLevel="3" x14ac:dyDescent="0.2">
      <c r="A54" s="292"/>
      <c r="B54" s="291" t="s">
        <v>848</v>
      </c>
      <c r="C54" s="290">
        <v>104.9</v>
      </c>
    </row>
    <row r="55" spans="1:3" ht="15" outlineLevel="3" x14ac:dyDescent="0.2">
      <c r="A55" s="292"/>
      <c r="B55" s="291" t="s">
        <v>849</v>
      </c>
      <c r="C55" s="290">
        <v>16.7</v>
      </c>
    </row>
    <row r="56" spans="1:3" ht="15" outlineLevel="3" x14ac:dyDescent="0.2">
      <c r="A56" s="292"/>
      <c r="B56" s="291" t="s">
        <v>850</v>
      </c>
      <c r="C56" s="290">
        <v>12.3</v>
      </c>
    </row>
    <row r="57" spans="1:3" ht="15" outlineLevel="3" x14ac:dyDescent="0.2">
      <c r="A57" s="292"/>
      <c r="B57" s="291" t="s">
        <v>851</v>
      </c>
      <c r="C57" s="290">
        <v>73.599999999999994</v>
      </c>
    </row>
    <row r="58" spans="1:3" ht="15" outlineLevel="3" x14ac:dyDescent="0.2">
      <c r="A58" s="292"/>
      <c r="B58" s="291" t="s">
        <v>852</v>
      </c>
      <c r="C58" s="290">
        <v>89.2</v>
      </c>
    </row>
    <row r="59" spans="1:3" ht="15" outlineLevel="3" x14ac:dyDescent="0.2">
      <c r="A59" s="292"/>
      <c r="B59" s="291" t="s">
        <v>853</v>
      </c>
      <c r="C59" s="290">
        <v>23.7</v>
      </c>
    </row>
    <row r="60" spans="1:3" ht="15" outlineLevel="3" x14ac:dyDescent="0.2">
      <c r="A60" s="292"/>
      <c r="B60" s="291" t="s">
        <v>854</v>
      </c>
      <c r="C60" s="290">
        <v>16.7</v>
      </c>
    </row>
    <row r="61" spans="1:3" ht="15" outlineLevel="3" x14ac:dyDescent="0.2">
      <c r="A61" s="292"/>
      <c r="B61" s="291" t="s">
        <v>855</v>
      </c>
      <c r="C61" s="290">
        <v>80.099999999999994</v>
      </c>
    </row>
    <row r="62" spans="1:3" ht="15" outlineLevel="2" x14ac:dyDescent="0.2">
      <c r="A62" s="292" t="s">
        <v>1269</v>
      </c>
      <c r="B62" s="291" t="s">
        <v>1274</v>
      </c>
      <c r="C62" s="290">
        <v>589.70000000000005</v>
      </c>
    </row>
    <row r="63" spans="1:3" ht="15" outlineLevel="3" x14ac:dyDescent="0.2">
      <c r="A63" s="292"/>
      <c r="B63" s="291" t="s">
        <v>1274</v>
      </c>
      <c r="C63" s="290">
        <v>351.6</v>
      </c>
    </row>
    <row r="64" spans="1:3" ht="15" outlineLevel="3" x14ac:dyDescent="0.2">
      <c r="A64" s="292"/>
      <c r="B64" s="291" t="s">
        <v>859</v>
      </c>
      <c r="C64" s="290">
        <v>77.7</v>
      </c>
    </row>
    <row r="65" spans="1:3" ht="15" outlineLevel="3" x14ac:dyDescent="0.2">
      <c r="A65" s="292"/>
      <c r="B65" s="291" t="s">
        <v>860</v>
      </c>
      <c r="C65" s="290">
        <v>47.9</v>
      </c>
    </row>
    <row r="66" spans="1:3" ht="15" outlineLevel="3" x14ac:dyDescent="0.2">
      <c r="A66" s="292"/>
      <c r="B66" s="291" t="s">
        <v>861</v>
      </c>
      <c r="C66" s="290">
        <v>27.3</v>
      </c>
    </row>
    <row r="67" spans="1:3" ht="15" outlineLevel="3" x14ac:dyDescent="0.2">
      <c r="A67" s="292"/>
      <c r="B67" s="291" t="s">
        <v>827</v>
      </c>
      <c r="C67" s="290">
        <v>21.3</v>
      </c>
    </row>
    <row r="68" spans="1:3" ht="15" outlineLevel="3" x14ac:dyDescent="0.2">
      <c r="A68" s="292"/>
      <c r="B68" s="291" t="s">
        <v>862</v>
      </c>
      <c r="C68" s="290">
        <v>17.2</v>
      </c>
    </row>
    <row r="69" spans="1:3" ht="15" outlineLevel="3" x14ac:dyDescent="0.2">
      <c r="A69" s="292"/>
      <c r="B69" s="291" t="s">
        <v>863</v>
      </c>
      <c r="C69" s="290">
        <v>33.700000000000003</v>
      </c>
    </row>
    <row r="70" spans="1:3" ht="15" outlineLevel="3" x14ac:dyDescent="0.2">
      <c r="A70" s="292"/>
      <c r="B70" s="291" t="s">
        <v>864</v>
      </c>
      <c r="C70" s="290">
        <v>13</v>
      </c>
    </row>
    <row r="71" spans="1:3" ht="15" outlineLevel="2" x14ac:dyDescent="0.2">
      <c r="A71" s="292" t="s">
        <v>817</v>
      </c>
      <c r="B71" s="291" t="s">
        <v>1275</v>
      </c>
      <c r="C71" s="290">
        <v>1086.5999999999999</v>
      </c>
    </row>
    <row r="72" spans="1:3" ht="15" outlineLevel="3" x14ac:dyDescent="0.2">
      <c r="A72" s="292"/>
      <c r="B72" s="291" t="s">
        <v>1275</v>
      </c>
      <c r="C72" s="290">
        <v>392.3</v>
      </c>
    </row>
    <row r="73" spans="1:3" ht="15" outlineLevel="3" x14ac:dyDescent="0.2">
      <c r="A73" s="292"/>
      <c r="B73" s="291" t="s">
        <v>868</v>
      </c>
      <c r="C73" s="290">
        <v>121.5</v>
      </c>
    </row>
    <row r="74" spans="1:3" ht="15" outlineLevel="3" x14ac:dyDescent="0.2">
      <c r="A74" s="292"/>
      <c r="B74" s="291" t="s">
        <v>869</v>
      </c>
      <c r="C74" s="290">
        <v>55.2</v>
      </c>
    </row>
    <row r="75" spans="1:3" ht="15" outlineLevel="3" x14ac:dyDescent="0.2">
      <c r="A75" s="292"/>
      <c r="B75" s="291" t="s">
        <v>870</v>
      </c>
      <c r="C75" s="290">
        <v>56.6</v>
      </c>
    </row>
    <row r="76" spans="1:3" ht="15" outlineLevel="3" x14ac:dyDescent="0.2">
      <c r="A76" s="292"/>
      <c r="B76" s="291" t="s">
        <v>871</v>
      </c>
      <c r="C76" s="290">
        <v>46</v>
      </c>
    </row>
    <row r="77" spans="1:3" ht="15" outlineLevel="3" x14ac:dyDescent="0.2">
      <c r="A77" s="292"/>
      <c r="B77" s="291" t="s">
        <v>872</v>
      </c>
      <c r="C77" s="290">
        <v>108.3</v>
      </c>
    </row>
    <row r="78" spans="1:3" ht="15" outlineLevel="3" x14ac:dyDescent="0.2">
      <c r="A78" s="292"/>
      <c r="B78" s="291" t="s">
        <v>873</v>
      </c>
      <c r="C78" s="290">
        <v>66.400000000000006</v>
      </c>
    </row>
    <row r="79" spans="1:3" ht="15" outlineLevel="3" x14ac:dyDescent="0.2">
      <c r="A79" s="292"/>
      <c r="B79" s="291" t="s">
        <v>874</v>
      </c>
      <c r="C79" s="290">
        <v>240.3</v>
      </c>
    </row>
    <row r="80" spans="1:3" ht="15" outlineLevel="2" x14ac:dyDescent="0.2">
      <c r="A80" s="292" t="s">
        <v>830</v>
      </c>
      <c r="B80" s="291" t="s">
        <v>1276</v>
      </c>
      <c r="C80" s="290">
        <v>534.20000000000005</v>
      </c>
    </row>
    <row r="81" spans="1:3" ht="15" outlineLevel="3" x14ac:dyDescent="0.2">
      <c r="A81" s="292"/>
      <c r="B81" s="291" t="s">
        <v>1276</v>
      </c>
      <c r="C81" s="290">
        <v>302.2</v>
      </c>
    </row>
    <row r="82" spans="1:3" ht="15" outlineLevel="3" x14ac:dyDescent="0.2">
      <c r="A82" s="292"/>
      <c r="B82" s="291" t="s">
        <v>879</v>
      </c>
      <c r="C82" s="290">
        <v>15.7</v>
      </c>
    </row>
    <row r="83" spans="1:3" ht="15" outlineLevel="3" x14ac:dyDescent="0.2">
      <c r="A83" s="292"/>
      <c r="B83" s="291" t="s">
        <v>880</v>
      </c>
      <c r="C83" s="290">
        <v>40.700000000000003</v>
      </c>
    </row>
    <row r="84" spans="1:3" ht="15" outlineLevel="3" x14ac:dyDescent="0.2">
      <c r="A84" s="292"/>
      <c r="B84" s="291" t="s">
        <v>881</v>
      </c>
      <c r="C84" s="290">
        <v>91.1</v>
      </c>
    </row>
    <row r="85" spans="1:3" ht="15" outlineLevel="3" x14ac:dyDescent="0.2">
      <c r="A85" s="292"/>
      <c r="B85" s="291" t="s">
        <v>882</v>
      </c>
      <c r="C85" s="290">
        <v>31.6</v>
      </c>
    </row>
    <row r="86" spans="1:3" ht="15" outlineLevel="3" x14ac:dyDescent="0.2">
      <c r="A86" s="292"/>
      <c r="B86" s="291" t="s">
        <v>883</v>
      </c>
      <c r="C86" s="290">
        <v>15.5</v>
      </c>
    </row>
    <row r="87" spans="1:3" ht="15" outlineLevel="3" x14ac:dyDescent="0.2">
      <c r="A87" s="292"/>
      <c r="B87" s="291" t="s">
        <v>884</v>
      </c>
      <c r="C87" s="290">
        <v>37.4</v>
      </c>
    </row>
    <row r="88" spans="1:3" ht="15" outlineLevel="2" x14ac:dyDescent="0.2">
      <c r="A88" s="292" t="s">
        <v>841</v>
      </c>
      <c r="B88" s="291" t="s">
        <v>1277</v>
      </c>
      <c r="C88" s="290">
        <v>319.7</v>
      </c>
    </row>
    <row r="89" spans="1:3" ht="15" outlineLevel="3" x14ac:dyDescent="0.2">
      <c r="A89" s="292"/>
      <c r="B89" s="291" t="s">
        <v>1277</v>
      </c>
      <c r="C89" s="290">
        <v>9.1</v>
      </c>
    </row>
    <row r="90" spans="1:3" ht="15" outlineLevel="3" x14ac:dyDescent="0.2">
      <c r="A90" s="292"/>
      <c r="B90" s="291" t="s">
        <v>890</v>
      </c>
      <c r="C90" s="290">
        <v>61.5</v>
      </c>
    </row>
    <row r="91" spans="1:3" ht="15" outlineLevel="3" x14ac:dyDescent="0.2">
      <c r="A91" s="292"/>
      <c r="B91" s="291" t="s">
        <v>891</v>
      </c>
      <c r="C91" s="290">
        <v>68</v>
      </c>
    </row>
    <row r="92" spans="1:3" ht="15" outlineLevel="3" x14ac:dyDescent="0.2">
      <c r="A92" s="292"/>
      <c r="B92" s="291" t="s">
        <v>892</v>
      </c>
      <c r="C92" s="290">
        <v>76.900000000000006</v>
      </c>
    </row>
    <row r="93" spans="1:3" ht="15" outlineLevel="3" x14ac:dyDescent="0.2">
      <c r="A93" s="292"/>
      <c r="B93" s="291" t="s">
        <v>893</v>
      </c>
      <c r="C93" s="290">
        <v>50.5</v>
      </c>
    </row>
    <row r="94" spans="1:3" ht="15" outlineLevel="3" x14ac:dyDescent="0.2">
      <c r="A94" s="292"/>
      <c r="B94" s="291" t="s">
        <v>894</v>
      </c>
      <c r="C94" s="290">
        <v>53.7</v>
      </c>
    </row>
    <row r="95" spans="1:3" ht="15" outlineLevel="2" x14ac:dyDescent="0.2">
      <c r="A95" s="292" t="s">
        <v>856</v>
      </c>
      <c r="B95" s="291" t="s">
        <v>1278</v>
      </c>
      <c r="C95" s="290">
        <v>640</v>
      </c>
    </row>
    <row r="96" spans="1:3" ht="15" outlineLevel="3" x14ac:dyDescent="0.2">
      <c r="A96" s="292"/>
      <c r="B96" s="291" t="s">
        <v>1278</v>
      </c>
      <c r="C96" s="290">
        <v>228.8</v>
      </c>
    </row>
    <row r="97" spans="1:3" ht="15" outlineLevel="3" x14ac:dyDescent="0.2">
      <c r="A97" s="292"/>
      <c r="B97" s="291" t="s">
        <v>898</v>
      </c>
      <c r="C97" s="290">
        <v>245.2</v>
      </c>
    </row>
    <row r="98" spans="1:3" ht="15" outlineLevel="3" x14ac:dyDescent="0.2">
      <c r="A98" s="292"/>
      <c r="B98" s="291" t="s">
        <v>899</v>
      </c>
      <c r="C98" s="290">
        <v>49.1</v>
      </c>
    </row>
    <row r="99" spans="1:3" ht="15" outlineLevel="3" x14ac:dyDescent="0.2">
      <c r="A99" s="292"/>
      <c r="B99" s="291" t="s">
        <v>900</v>
      </c>
      <c r="C99" s="290">
        <v>46.7</v>
      </c>
    </row>
    <row r="100" spans="1:3" ht="15" outlineLevel="3" x14ac:dyDescent="0.2">
      <c r="A100" s="292"/>
      <c r="B100" s="291" t="s">
        <v>901</v>
      </c>
      <c r="C100" s="290">
        <v>39.9</v>
      </c>
    </row>
    <row r="101" spans="1:3" ht="15" outlineLevel="3" x14ac:dyDescent="0.2">
      <c r="A101" s="292"/>
      <c r="B101" s="291" t="s">
        <v>902</v>
      </c>
      <c r="C101" s="290">
        <v>30.3</v>
      </c>
    </row>
    <row r="102" spans="1:3" ht="15" outlineLevel="2" x14ac:dyDescent="0.2">
      <c r="A102" s="292" t="s">
        <v>865</v>
      </c>
      <c r="B102" s="291" t="s">
        <v>1279</v>
      </c>
      <c r="C102" s="290">
        <v>1455.6</v>
      </c>
    </row>
    <row r="103" spans="1:3" ht="15" outlineLevel="3" x14ac:dyDescent="0.2">
      <c r="A103" s="292"/>
      <c r="B103" s="291" t="s">
        <v>1279</v>
      </c>
      <c r="C103" s="290">
        <v>843.9</v>
      </c>
    </row>
    <row r="104" spans="1:3" ht="15" outlineLevel="3" x14ac:dyDescent="0.2">
      <c r="A104" s="292"/>
      <c r="B104" s="291" t="s">
        <v>906</v>
      </c>
      <c r="C104" s="290">
        <v>92.1</v>
      </c>
    </row>
    <row r="105" spans="1:3" ht="15" outlineLevel="3" x14ac:dyDescent="0.2">
      <c r="A105" s="292"/>
      <c r="B105" s="291" t="s">
        <v>907</v>
      </c>
      <c r="C105" s="290">
        <v>9.3000000000000007</v>
      </c>
    </row>
    <row r="106" spans="1:3" ht="15" outlineLevel="3" x14ac:dyDescent="0.2">
      <c r="A106" s="292"/>
      <c r="B106" s="291" t="s">
        <v>908</v>
      </c>
      <c r="C106" s="290">
        <v>33</v>
      </c>
    </row>
    <row r="107" spans="1:3" ht="15" outlineLevel="3" x14ac:dyDescent="0.2">
      <c r="A107" s="292"/>
      <c r="B107" s="291" t="s">
        <v>909</v>
      </c>
      <c r="C107" s="290">
        <v>59.9</v>
      </c>
    </row>
    <row r="108" spans="1:3" ht="15" outlineLevel="3" x14ac:dyDescent="0.2">
      <c r="A108" s="292"/>
      <c r="B108" s="291" t="s">
        <v>910</v>
      </c>
      <c r="C108" s="290">
        <v>95.8</v>
      </c>
    </row>
    <row r="109" spans="1:3" ht="15" outlineLevel="3" x14ac:dyDescent="0.2">
      <c r="A109" s="292"/>
      <c r="B109" s="291" t="s">
        <v>911</v>
      </c>
      <c r="C109" s="290">
        <v>264.2</v>
      </c>
    </row>
    <row r="110" spans="1:3" ht="15" outlineLevel="3" x14ac:dyDescent="0.2">
      <c r="A110" s="292"/>
      <c r="B110" s="291" t="s">
        <v>912</v>
      </c>
      <c r="C110" s="290">
        <v>57.4</v>
      </c>
    </row>
    <row r="111" spans="1:3" ht="15" outlineLevel="2" x14ac:dyDescent="0.2">
      <c r="A111" s="292" t="s">
        <v>875</v>
      </c>
      <c r="B111" s="291" t="s">
        <v>1280</v>
      </c>
      <c r="C111" s="290">
        <v>1486.4</v>
      </c>
    </row>
    <row r="112" spans="1:3" ht="15" outlineLevel="3" x14ac:dyDescent="0.2">
      <c r="A112" s="292"/>
      <c r="B112" s="291" t="s">
        <v>1280</v>
      </c>
      <c r="C112" s="290">
        <v>744.2</v>
      </c>
    </row>
    <row r="113" spans="1:3" ht="15" outlineLevel="3" x14ac:dyDescent="0.2">
      <c r="A113" s="292"/>
      <c r="B113" s="291" t="s">
        <v>916</v>
      </c>
      <c r="C113" s="290">
        <v>255.4</v>
      </c>
    </row>
    <row r="114" spans="1:3" ht="15" outlineLevel="3" x14ac:dyDescent="0.2">
      <c r="A114" s="292"/>
      <c r="B114" s="291" t="s">
        <v>917</v>
      </c>
      <c r="C114" s="290">
        <v>40.4</v>
      </c>
    </row>
    <row r="115" spans="1:3" ht="15" outlineLevel="3" x14ac:dyDescent="0.2">
      <c r="A115" s="292"/>
      <c r="B115" s="291" t="s">
        <v>918</v>
      </c>
      <c r="C115" s="290">
        <v>246.2</v>
      </c>
    </row>
    <row r="116" spans="1:3" ht="15" outlineLevel="3" x14ac:dyDescent="0.2">
      <c r="A116" s="292"/>
      <c r="B116" s="291" t="s">
        <v>919</v>
      </c>
      <c r="C116" s="290">
        <v>48</v>
      </c>
    </row>
    <row r="117" spans="1:3" ht="15" outlineLevel="3" x14ac:dyDescent="0.2">
      <c r="A117" s="292"/>
      <c r="B117" s="291" t="s">
        <v>920</v>
      </c>
      <c r="C117" s="290">
        <v>62.8</v>
      </c>
    </row>
    <row r="118" spans="1:3" ht="15" outlineLevel="3" x14ac:dyDescent="0.2">
      <c r="A118" s="292"/>
      <c r="B118" s="291" t="s">
        <v>921</v>
      </c>
      <c r="C118" s="290">
        <v>24.2</v>
      </c>
    </row>
    <row r="119" spans="1:3" ht="15" outlineLevel="3" x14ac:dyDescent="0.2">
      <c r="A119" s="292"/>
      <c r="B119" s="291" t="s">
        <v>922</v>
      </c>
      <c r="C119" s="290">
        <v>65.2</v>
      </c>
    </row>
    <row r="120" spans="1:3" ht="15" outlineLevel="2" x14ac:dyDescent="0.2">
      <c r="A120" s="292" t="s">
        <v>885</v>
      </c>
      <c r="B120" s="291" t="s">
        <v>1281</v>
      </c>
      <c r="C120" s="290">
        <v>807.1</v>
      </c>
    </row>
    <row r="121" spans="1:3" ht="15" outlineLevel="3" x14ac:dyDescent="0.2">
      <c r="A121" s="292"/>
      <c r="B121" s="291" t="s">
        <v>1281</v>
      </c>
      <c r="C121" s="290">
        <v>390.3</v>
      </c>
    </row>
    <row r="122" spans="1:3" ht="15" outlineLevel="3" x14ac:dyDescent="0.2">
      <c r="A122" s="292"/>
      <c r="B122" s="291" t="s">
        <v>3324</v>
      </c>
      <c r="C122" s="290">
        <v>121.3</v>
      </c>
    </row>
    <row r="123" spans="1:3" ht="15" outlineLevel="3" x14ac:dyDescent="0.2">
      <c r="A123" s="292"/>
      <c r="B123" s="291" t="s">
        <v>927</v>
      </c>
      <c r="C123" s="290">
        <v>89.6</v>
      </c>
    </row>
    <row r="124" spans="1:3" ht="15" outlineLevel="3" x14ac:dyDescent="0.2">
      <c r="A124" s="292"/>
      <c r="B124" s="291" t="s">
        <v>3325</v>
      </c>
      <c r="C124" s="290">
        <v>25.3</v>
      </c>
    </row>
    <row r="125" spans="1:3" ht="15" outlineLevel="3" x14ac:dyDescent="0.2">
      <c r="A125" s="292"/>
      <c r="B125" s="291" t="s">
        <v>929</v>
      </c>
      <c r="C125" s="290">
        <v>139</v>
      </c>
    </row>
    <row r="126" spans="1:3" ht="15" outlineLevel="3" x14ac:dyDescent="0.2">
      <c r="A126" s="292"/>
      <c r="B126" s="291" t="s">
        <v>930</v>
      </c>
      <c r="C126" s="290">
        <v>41.6</v>
      </c>
    </row>
    <row r="127" spans="1:3" ht="15" outlineLevel="2" x14ac:dyDescent="0.2">
      <c r="A127" s="292" t="s">
        <v>895</v>
      </c>
      <c r="B127" s="291" t="s">
        <v>1282</v>
      </c>
      <c r="C127" s="290">
        <v>1543.2</v>
      </c>
    </row>
    <row r="128" spans="1:3" ht="15" outlineLevel="3" x14ac:dyDescent="0.2">
      <c r="A128" s="292"/>
      <c r="B128" s="291" t="s">
        <v>1282</v>
      </c>
      <c r="C128" s="290">
        <v>324.8</v>
      </c>
    </row>
    <row r="129" spans="1:3" ht="15" outlineLevel="3" x14ac:dyDescent="0.2">
      <c r="A129" s="292"/>
      <c r="B129" s="291" t="s">
        <v>3326</v>
      </c>
      <c r="C129" s="290">
        <v>293.10000000000002</v>
      </c>
    </row>
    <row r="130" spans="1:3" ht="15" outlineLevel="3" x14ac:dyDescent="0.2">
      <c r="A130" s="292"/>
      <c r="B130" s="291" t="s">
        <v>935</v>
      </c>
      <c r="C130" s="290">
        <v>74.8</v>
      </c>
    </row>
    <row r="131" spans="1:3" ht="15" outlineLevel="3" x14ac:dyDescent="0.2">
      <c r="A131" s="292"/>
      <c r="B131" s="291" t="s">
        <v>936</v>
      </c>
      <c r="C131" s="290">
        <v>202.7</v>
      </c>
    </row>
    <row r="132" spans="1:3" ht="15" outlineLevel="3" x14ac:dyDescent="0.2">
      <c r="A132" s="292"/>
      <c r="B132" s="291" t="s">
        <v>937</v>
      </c>
      <c r="C132" s="290">
        <v>88.9</v>
      </c>
    </row>
    <row r="133" spans="1:3" ht="15" outlineLevel="3" x14ac:dyDescent="0.2">
      <c r="A133" s="292"/>
      <c r="B133" s="291" t="s">
        <v>938</v>
      </c>
      <c r="C133" s="290">
        <v>128.1</v>
      </c>
    </row>
    <row r="134" spans="1:3" ht="15" outlineLevel="3" x14ac:dyDescent="0.2">
      <c r="A134" s="292"/>
      <c r="B134" s="291" t="s">
        <v>939</v>
      </c>
      <c r="C134" s="290">
        <v>76.400000000000006</v>
      </c>
    </row>
    <row r="135" spans="1:3" ht="15" outlineLevel="3" x14ac:dyDescent="0.2">
      <c r="A135" s="292"/>
      <c r="B135" s="291" t="s">
        <v>940</v>
      </c>
      <c r="C135" s="290">
        <v>125.5</v>
      </c>
    </row>
    <row r="136" spans="1:3" ht="15" outlineLevel="3" x14ac:dyDescent="0.2">
      <c r="A136" s="292"/>
      <c r="B136" s="291" t="s">
        <v>941</v>
      </c>
      <c r="C136" s="290">
        <v>29.6</v>
      </c>
    </row>
    <row r="137" spans="1:3" ht="15" outlineLevel="3" x14ac:dyDescent="0.2">
      <c r="A137" s="292"/>
      <c r="B137" s="291" t="s">
        <v>942</v>
      </c>
      <c r="C137" s="290">
        <v>90.1</v>
      </c>
    </row>
    <row r="138" spans="1:3" ht="15" outlineLevel="3" x14ac:dyDescent="0.2">
      <c r="A138" s="292"/>
      <c r="B138" s="291" t="s">
        <v>943</v>
      </c>
      <c r="C138" s="290">
        <v>109.2</v>
      </c>
    </row>
    <row r="139" spans="1:3" ht="15" outlineLevel="2" x14ac:dyDescent="0.2">
      <c r="A139" s="292" t="s">
        <v>903</v>
      </c>
      <c r="B139" s="291" t="s">
        <v>1283</v>
      </c>
      <c r="C139" s="290">
        <v>1860.5</v>
      </c>
    </row>
    <row r="140" spans="1:3" ht="15" outlineLevel="3" x14ac:dyDescent="0.2">
      <c r="A140" s="292"/>
      <c r="B140" s="291" t="s">
        <v>1283</v>
      </c>
      <c r="C140" s="290">
        <v>13.3</v>
      </c>
    </row>
    <row r="141" spans="1:3" ht="15" outlineLevel="3" x14ac:dyDescent="0.2">
      <c r="A141" s="292"/>
      <c r="B141" s="291" t="s">
        <v>947</v>
      </c>
      <c r="C141" s="290">
        <v>103.3</v>
      </c>
    </row>
    <row r="142" spans="1:3" ht="15" outlineLevel="3" x14ac:dyDescent="0.2">
      <c r="A142" s="292"/>
      <c r="B142" s="291" t="s">
        <v>948</v>
      </c>
      <c r="C142" s="290">
        <v>141.19999999999999</v>
      </c>
    </row>
    <row r="143" spans="1:3" ht="15" outlineLevel="3" x14ac:dyDescent="0.2">
      <c r="A143" s="292"/>
      <c r="B143" s="291" t="s">
        <v>949</v>
      </c>
      <c r="C143" s="290">
        <v>218.6</v>
      </c>
    </row>
    <row r="144" spans="1:3" ht="15" outlineLevel="3" x14ac:dyDescent="0.2">
      <c r="A144" s="292"/>
      <c r="B144" s="291" t="s">
        <v>950</v>
      </c>
      <c r="C144" s="290">
        <v>118.5</v>
      </c>
    </row>
    <row r="145" spans="1:3" ht="15" outlineLevel="3" x14ac:dyDescent="0.2">
      <c r="A145" s="292"/>
      <c r="B145" s="291" t="s">
        <v>951</v>
      </c>
      <c r="C145" s="290">
        <v>113.5</v>
      </c>
    </row>
    <row r="146" spans="1:3" ht="15" outlineLevel="3" x14ac:dyDescent="0.2">
      <c r="A146" s="292"/>
      <c r="B146" s="291" t="s">
        <v>952</v>
      </c>
      <c r="C146" s="290">
        <v>121.6</v>
      </c>
    </row>
    <row r="147" spans="1:3" ht="15" outlineLevel="3" x14ac:dyDescent="0.2">
      <c r="A147" s="292"/>
      <c r="B147" s="291" t="s">
        <v>953</v>
      </c>
      <c r="C147" s="290">
        <v>172.4</v>
      </c>
    </row>
    <row r="148" spans="1:3" ht="15" outlineLevel="3" x14ac:dyDescent="0.2">
      <c r="A148" s="292"/>
      <c r="B148" s="291" t="s">
        <v>954</v>
      </c>
      <c r="C148" s="290">
        <v>53.2</v>
      </c>
    </row>
    <row r="149" spans="1:3" ht="15" outlineLevel="3" x14ac:dyDescent="0.2">
      <c r="A149" s="292"/>
      <c r="B149" s="291" t="s">
        <v>955</v>
      </c>
      <c r="C149" s="290">
        <v>21.5</v>
      </c>
    </row>
    <row r="150" spans="1:3" ht="15" outlineLevel="3" x14ac:dyDescent="0.2">
      <c r="A150" s="292"/>
      <c r="B150" s="291" t="s">
        <v>956</v>
      </c>
      <c r="C150" s="290">
        <v>27</v>
      </c>
    </row>
    <row r="151" spans="1:3" ht="15" outlineLevel="3" x14ac:dyDescent="0.2">
      <c r="A151" s="292"/>
      <c r="B151" s="291" t="s">
        <v>957</v>
      </c>
      <c r="C151" s="290">
        <v>43.7</v>
      </c>
    </row>
    <row r="152" spans="1:3" ht="15" outlineLevel="3" x14ac:dyDescent="0.2">
      <c r="A152" s="292"/>
      <c r="B152" s="291" t="s">
        <v>958</v>
      </c>
      <c r="C152" s="290">
        <v>70.900000000000006</v>
      </c>
    </row>
    <row r="153" spans="1:3" ht="15" outlineLevel="3" x14ac:dyDescent="0.2">
      <c r="A153" s="292"/>
      <c r="B153" s="291" t="s">
        <v>959</v>
      </c>
      <c r="C153" s="290">
        <v>159.6</v>
      </c>
    </row>
    <row r="154" spans="1:3" ht="15" outlineLevel="3" x14ac:dyDescent="0.2">
      <c r="A154" s="292"/>
      <c r="B154" s="291" t="s">
        <v>960</v>
      </c>
      <c r="C154" s="290">
        <v>113</v>
      </c>
    </row>
    <row r="155" spans="1:3" ht="15" outlineLevel="3" x14ac:dyDescent="0.2">
      <c r="A155" s="292"/>
      <c r="B155" s="291" t="s">
        <v>961</v>
      </c>
      <c r="C155" s="290">
        <v>101.7</v>
      </c>
    </row>
    <row r="156" spans="1:3" ht="15" outlineLevel="3" x14ac:dyDescent="0.2">
      <c r="A156" s="292"/>
      <c r="B156" s="291" t="s">
        <v>962</v>
      </c>
      <c r="C156" s="290">
        <v>42.2</v>
      </c>
    </row>
    <row r="157" spans="1:3" ht="15" outlineLevel="3" x14ac:dyDescent="0.2">
      <c r="A157" s="292"/>
      <c r="B157" s="291" t="s">
        <v>963</v>
      </c>
      <c r="C157" s="290">
        <v>111.4</v>
      </c>
    </row>
    <row r="158" spans="1:3" ht="15" outlineLevel="3" x14ac:dyDescent="0.2">
      <c r="A158" s="292"/>
      <c r="B158" s="291" t="s">
        <v>964</v>
      </c>
      <c r="C158" s="290">
        <v>55.2</v>
      </c>
    </row>
    <row r="159" spans="1:3" ht="15" outlineLevel="3" x14ac:dyDescent="0.2">
      <c r="A159" s="292"/>
      <c r="B159" s="291" t="s">
        <v>965</v>
      </c>
      <c r="C159" s="290">
        <v>58.7</v>
      </c>
    </row>
    <row r="160" spans="1:3" ht="15" outlineLevel="2" x14ac:dyDescent="0.2">
      <c r="A160" s="292" t="s">
        <v>913</v>
      </c>
      <c r="B160" s="291" t="s">
        <v>1284</v>
      </c>
      <c r="C160" s="290">
        <v>211.1</v>
      </c>
    </row>
    <row r="161" spans="1:3" ht="15" outlineLevel="3" x14ac:dyDescent="0.2">
      <c r="A161" s="292"/>
      <c r="B161" s="291" t="s">
        <v>970</v>
      </c>
      <c r="C161" s="290">
        <v>124.4</v>
      </c>
    </row>
    <row r="162" spans="1:3" ht="15" outlineLevel="3" x14ac:dyDescent="0.2">
      <c r="A162" s="292"/>
      <c r="B162" s="291" t="s">
        <v>971</v>
      </c>
      <c r="C162" s="290">
        <v>2.7</v>
      </c>
    </row>
    <row r="163" spans="1:3" ht="15" outlineLevel="3" x14ac:dyDescent="0.2">
      <c r="A163" s="292"/>
      <c r="B163" s="291" t="s">
        <v>972</v>
      </c>
      <c r="C163" s="290">
        <v>41.6</v>
      </c>
    </row>
    <row r="164" spans="1:3" ht="15" outlineLevel="3" x14ac:dyDescent="0.2">
      <c r="A164" s="292"/>
      <c r="B164" s="291" t="s">
        <v>973</v>
      </c>
      <c r="C164" s="290">
        <v>42.4</v>
      </c>
    </row>
    <row r="165" spans="1:3" ht="15" outlineLevel="2" x14ac:dyDescent="0.2">
      <c r="A165" s="292" t="s">
        <v>923</v>
      </c>
      <c r="B165" s="291" t="s">
        <v>1285</v>
      </c>
      <c r="C165" s="290">
        <v>580.9</v>
      </c>
    </row>
    <row r="166" spans="1:3" ht="15" outlineLevel="3" x14ac:dyDescent="0.2">
      <c r="A166" s="292"/>
      <c r="B166" s="291" t="s">
        <v>1285</v>
      </c>
      <c r="C166" s="290">
        <v>225</v>
      </c>
    </row>
    <row r="167" spans="1:3" ht="15" outlineLevel="3" x14ac:dyDescent="0.2">
      <c r="A167" s="292"/>
      <c r="B167" s="291" t="s">
        <v>977</v>
      </c>
      <c r="C167" s="290">
        <v>12.3</v>
      </c>
    </row>
    <row r="168" spans="1:3" ht="15" outlineLevel="3" x14ac:dyDescent="0.2">
      <c r="A168" s="292"/>
      <c r="B168" s="291" t="s">
        <v>978</v>
      </c>
      <c r="C168" s="290">
        <v>34.9</v>
      </c>
    </row>
    <row r="169" spans="1:3" ht="15" outlineLevel="3" x14ac:dyDescent="0.2">
      <c r="A169" s="292"/>
      <c r="B169" s="291" t="s">
        <v>979</v>
      </c>
      <c r="C169" s="290">
        <v>81.900000000000006</v>
      </c>
    </row>
    <row r="170" spans="1:3" ht="15" outlineLevel="3" x14ac:dyDescent="0.2">
      <c r="A170" s="292"/>
      <c r="B170" s="291" t="s">
        <v>980</v>
      </c>
      <c r="C170" s="290">
        <v>116.3</v>
      </c>
    </row>
    <row r="171" spans="1:3" ht="15" outlineLevel="3" x14ac:dyDescent="0.2">
      <c r="A171" s="292"/>
      <c r="B171" s="291" t="s">
        <v>981</v>
      </c>
      <c r="C171" s="290">
        <v>14.1</v>
      </c>
    </row>
    <row r="172" spans="1:3" ht="15" outlineLevel="3" x14ac:dyDescent="0.2">
      <c r="A172" s="292"/>
      <c r="B172" s="291" t="s">
        <v>982</v>
      </c>
      <c r="C172" s="290">
        <v>46.8</v>
      </c>
    </row>
    <row r="173" spans="1:3" ht="15" outlineLevel="3" x14ac:dyDescent="0.2">
      <c r="A173" s="292"/>
      <c r="B173" s="291" t="s">
        <v>983</v>
      </c>
      <c r="C173" s="290">
        <v>21.9</v>
      </c>
    </row>
    <row r="174" spans="1:3" ht="15" outlineLevel="3" x14ac:dyDescent="0.2">
      <c r="A174" s="292"/>
      <c r="B174" s="291" t="s">
        <v>984</v>
      </c>
      <c r="C174" s="290">
        <v>27.7</v>
      </c>
    </row>
    <row r="175" spans="1:3" ht="15" outlineLevel="2" x14ac:dyDescent="0.2">
      <c r="A175" s="292" t="s">
        <v>931</v>
      </c>
      <c r="B175" s="291" t="s">
        <v>1286</v>
      </c>
      <c r="C175" s="290">
        <v>1997.3</v>
      </c>
    </row>
    <row r="176" spans="1:3" ht="15" outlineLevel="3" x14ac:dyDescent="0.2">
      <c r="A176" s="292"/>
      <c r="B176" s="291" t="s">
        <v>1286</v>
      </c>
      <c r="C176" s="290">
        <v>1385.5</v>
      </c>
    </row>
    <row r="177" spans="1:3" ht="15" outlineLevel="3" x14ac:dyDescent="0.2">
      <c r="A177" s="292"/>
      <c r="B177" s="291" t="s">
        <v>988</v>
      </c>
      <c r="C177" s="290">
        <v>106</v>
      </c>
    </row>
    <row r="178" spans="1:3" ht="15" outlineLevel="3" x14ac:dyDescent="0.2">
      <c r="A178" s="292"/>
      <c r="B178" s="291" t="s">
        <v>989</v>
      </c>
      <c r="C178" s="290">
        <v>71.2</v>
      </c>
    </row>
    <row r="179" spans="1:3" ht="15" outlineLevel="3" x14ac:dyDescent="0.2">
      <c r="A179" s="292"/>
      <c r="B179" s="291" t="s">
        <v>990</v>
      </c>
      <c r="C179" s="290">
        <v>7.7</v>
      </c>
    </row>
    <row r="180" spans="1:3" ht="15" outlineLevel="3" x14ac:dyDescent="0.2">
      <c r="A180" s="292"/>
      <c r="B180" s="291" t="s">
        <v>991</v>
      </c>
      <c r="C180" s="290">
        <v>61.4</v>
      </c>
    </row>
    <row r="181" spans="1:3" ht="15" outlineLevel="3" x14ac:dyDescent="0.2">
      <c r="A181" s="292"/>
      <c r="B181" s="291" t="s">
        <v>992</v>
      </c>
      <c r="C181" s="290">
        <v>59</v>
      </c>
    </row>
    <row r="182" spans="1:3" ht="15" outlineLevel="3" x14ac:dyDescent="0.2">
      <c r="A182" s="292"/>
      <c r="B182" s="291" t="s">
        <v>993</v>
      </c>
      <c r="C182" s="290">
        <v>74.2</v>
      </c>
    </row>
    <row r="183" spans="1:3" ht="15" outlineLevel="3" x14ac:dyDescent="0.2">
      <c r="A183" s="292"/>
      <c r="B183" s="291" t="s">
        <v>994</v>
      </c>
      <c r="C183" s="290">
        <v>25.6</v>
      </c>
    </row>
    <row r="184" spans="1:3" ht="15" outlineLevel="3" x14ac:dyDescent="0.2">
      <c r="A184" s="292"/>
      <c r="B184" s="291" t="s">
        <v>997</v>
      </c>
      <c r="C184" s="290">
        <v>54.2</v>
      </c>
    </row>
    <row r="185" spans="1:3" ht="15" outlineLevel="3" x14ac:dyDescent="0.2">
      <c r="A185" s="292"/>
      <c r="B185" s="291" t="s">
        <v>871</v>
      </c>
      <c r="C185" s="290">
        <v>55.1</v>
      </c>
    </row>
    <row r="186" spans="1:3" ht="15" outlineLevel="3" x14ac:dyDescent="0.2">
      <c r="A186" s="292"/>
      <c r="B186" s="291" t="s">
        <v>998</v>
      </c>
      <c r="C186" s="290">
        <v>70.900000000000006</v>
      </c>
    </row>
    <row r="187" spans="1:3" ht="15" outlineLevel="3" x14ac:dyDescent="0.2">
      <c r="A187" s="292"/>
      <c r="B187" s="291" t="s">
        <v>3327</v>
      </c>
      <c r="C187" s="290">
        <v>26.5</v>
      </c>
    </row>
    <row r="188" spans="1:3" ht="15" outlineLevel="2" x14ac:dyDescent="0.2">
      <c r="A188" s="292" t="s">
        <v>944</v>
      </c>
      <c r="B188" s="291" t="s">
        <v>1287</v>
      </c>
      <c r="C188" s="290">
        <v>602.6</v>
      </c>
    </row>
    <row r="189" spans="1:3" ht="15" outlineLevel="3" x14ac:dyDescent="0.2">
      <c r="A189" s="292"/>
      <c r="B189" s="291" t="s">
        <v>1004</v>
      </c>
      <c r="C189" s="290">
        <v>38.5</v>
      </c>
    </row>
    <row r="190" spans="1:3" ht="15" outlineLevel="3" x14ac:dyDescent="0.2">
      <c r="A190" s="292"/>
      <c r="B190" s="291" t="s">
        <v>1005</v>
      </c>
      <c r="C190" s="290">
        <v>53.1</v>
      </c>
    </row>
    <row r="191" spans="1:3" ht="15" outlineLevel="3" x14ac:dyDescent="0.2">
      <c r="A191" s="292"/>
      <c r="B191" s="291" t="s">
        <v>1006</v>
      </c>
      <c r="C191" s="290">
        <v>103.6</v>
      </c>
    </row>
    <row r="192" spans="1:3" ht="15" outlineLevel="3" x14ac:dyDescent="0.2">
      <c r="A192" s="292"/>
      <c r="B192" s="291" t="s">
        <v>1007</v>
      </c>
      <c r="C192" s="290">
        <v>122</v>
      </c>
    </row>
    <row r="193" spans="1:3" ht="15" outlineLevel="3" x14ac:dyDescent="0.2">
      <c r="A193" s="292"/>
      <c r="B193" s="291" t="s">
        <v>1008</v>
      </c>
      <c r="C193" s="290">
        <v>125.6</v>
      </c>
    </row>
    <row r="194" spans="1:3" ht="15" outlineLevel="3" x14ac:dyDescent="0.2">
      <c r="A194" s="292"/>
      <c r="B194" s="291" t="s">
        <v>1009</v>
      </c>
      <c r="C194" s="290">
        <v>29.5</v>
      </c>
    </row>
    <row r="195" spans="1:3" ht="15" outlineLevel="3" x14ac:dyDescent="0.2">
      <c r="A195" s="292"/>
      <c r="B195" s="291" t="s">
        <v>1010</v>
      </c>
      <c r="C195" s="290">
        <v>54.1</v>
      </c>
    </row>
    <row r="196" spans="1:3" ht="15" outlineLevel="3" x14ac:dyDescent="0.2">
      <c r="A196" s="292"/>
      <c r="B196" s="291" t="s">
        <v>1011</v>
      </c>
      <c r="C196" s="290">
        <v>76.2</v>
      </c>
    </row>
    <row r="197" spans="1:3" ht="15" outlineLevel="2" x14ac:dyDescent="0.2">
      <c r="A197" s="292" t="s">
        <v>966</v>
      </c>
      <c r="B197" s="291" t="s">
        <v>1288</v>
      </c>
      <c r="C197" s="290">
        <v>945.4</v>
      </c>
    </row>
    <row r="198" spans="1:3" ht="15" outlineLevel="3" x14ac:dyDescent="0.2">
      <c r="A198" s="292"/>
      <c r="B198" s="291" t="s">
        <v>1288</v>
      </c>
      <c r="C198" s="290">
        <v>186.7</v>
      </c>
    </row>
    <row r="199" spans="1:3" ht="15" outlineLevel="3" x14ac:dyDescent="0.2">
      <c r="A199" s="292"/>
      <c r="B199" s="291" t="s">
        <v>1015</v>
      </c>
      <c r="C199" s="290">
        <v>120.1</v>
      </c>
    </row>
    <row r="200" spans="1:3" ht="15" outlineLevel="3" x14ac:dyDescent="0.2">
      <c r="A200" s="292"/>
      <c r="B200" s="291" t="s">
        <v>1016</v>
      </c>
      <c r="C200" s="290">
        <v>111.1</v>
      </c>
    </row>
    <row r="201" spans="1:3" ht="15" outlineLevel="3" x14ac:dyDescent="0.2">
      <c r="A201" s="292"/>
      <c r="B201" s="291" t="s">
        <v>1017</v>
      </c>
      <c r="C201" s="290">
        <v>175.5</v>
      </c>
    </row>
    <row r="202" spans="1:3" ht="15" outlineLevel="3" x14ac:dyDescent="0.2">
      <c r="A202" s="292"/>
      <c r="B202" s="291" t="s">
        <v>1018</v>
      </c>
      <c r="C202" s="290">
        <v>95.4</v>
      </c>
    </row>
    <row r="203" spans="1:3" ht="15" outlineLevel="3" x14ac:dyDescent="0.2">
      <c r="A203" s="292"/>
      <c r="B203" s="291" t="s">
        <v>1019</v>
      </c>
      <c r="C203" s="290">
        <v>256.60000000000002</v>
      </c>
    </row>
    <row r="204" spans="1:3" ht="15" outlineLevel="2" x14ac:dyDescent="0.2">
      <c r="A204" s="292" t="s">
        <v>974</v>
      </c>
      <c r="B204" s="291" t="s">
        <v>1289</v>
      </c>
      <c r="C204" s="290">
        <v>311.39999999999998</v>
      </c>
    </row>
    <row r="205" spans="1:3" ht="15" outlineLevel="3" x14ac:dyDescent="0.2">
      <c r="A205" s="292"/>
      <c r="B205" s="291" t="s">
        <v>927</v>
      </c>
      <c r="C205" s="290">
        <v>44.2</v>
      </c>
    </row>
    <row r="206" spans="1:3" ht="15" outlineLevel="3" x14ac:dyDescent="0.2">
      <c r="A206" s="292"/>
      <c r="B206" s="291" t="s">
        <v>1024</v>
      </c>
      <c r="C206" s="290">
        <v>40.299999999999997</v>
      </c>
    </row>
    <row r="207" spans="1:3" ht="15" outlineLevel="3" x14ac:dyDescent="0.2">
      <c r="A207" s="292"/>
      <c r="B207" s="291" t="s">
        <v>900</v>
      </c>
      <c r="C207" s="290">
        <v>38.299999999999997</v>
      </c>
    </row>
    <row r="208" spans="1:3" ht="15" outlineLevel="3" x14ac:dyDescent="0.2">
      <c r="A208" s="292"/>
      <c r="B208" s="291" t="s">
        <v>1025</v>
      </c>
      <c r="C208" s="290">
        <v>22.6</v>
      </c>
    </row>
    <row r="209" spans="1:3" ht="15" outlineLevel="3" x14ac:dyDescent="0.2">
      <c r="A209" s="292"/>
      <c r="B209" s="291" t="s">
        <v>1026</v>
      </c>
      <c r="C209" s="290">
        <v>88.8</v>
      </c>
    </row>
    <row r="210" spans="1:3" ht="15" outlineLevel="3" x14ac:dyDescent="0.2">
      <c r="A210" s="292"/>
      <c r="B210" s="291" t="s">
        <v>1027</v>
      </c>
      <c r="C210" s="290">
        <v>37.799999999999997</v>
      </c>
    </row>
    <row r="211" spans="1:3" ht="15" outlineLevel="3" x14ac:dyDescent="0.2">
      <c r="A211" s="292"/>
      <c r="B211" s="291" t="s">
        <v>1028</v>
      </c>
      <c r="C211" s="290">
        <v>39.4</v>
      </c>
    </row>
    <row r="212" spans="1:3" ht="15" outlineLevel="2" x14ac:dyDescent="0.2">
      <c r="A212" s="292" t="s">
        <v>985</v>
      </c>
      <c r="B212" s="291" t="s">
        <v>1290</v>
      </c>
      <c r="C212" s="290">
        <v>429.2</v>
      </c>
    </row>
    <row r="213" spans="1:3" ht="15" outlineLevel="3" x14ac:dyDescent="0.2">
      <c r="A213" s="292"/>
      <c r="B213" s="291" t="s">
        <v>1033</v>
      </c>
      <c r="C213" s="290">
        <v>188.2</v>
      </c>
    </row>
    <row r="214" spans="1:3" ht="15" outlineLevel="3" x14ac:dyDescent="0.2">
      <c r="A214" s="292"/>
      <c r="B214" s="291" t="s">
        <v>1034</v>
      </c>
      <c r="C214" s="290">
        <v>64.2</v>
      </c>
    </row>
    <row r="215" spans="1:3" ht="15" outlineLevel="3" x14ac:dyDescent="0.2">
      <c r="A215" s="292"/>
      <c r="B215" s="291" t="s">
        <v>1035</v>
      </c>
      <c r="C215" s="290">
        <v>78.7</v>
      </c>
    </row>
    <row r="216" spans="1:3" ht="15" outlineLevel="3" x14ac:dyDescent="0.2">
      <c r="A216" s="292"/>
      <c r="B216" s="291" t="s">
        <v>1036</v>
      </c>
      <c r="C216" s="290">
        <v>98.1</v>
      </c>
    </row>
    <row r="217" spans="1:3" ht="15" outlineLevel="2" x14ac:dyDescent="0.2">
      <c r="A217" s="292" t="s">
        <v>1000</v>
      </c>
      <c r="B217" s="291" t="s">
        <v>1291</v>
      </c>
      <c r="C217" s="290">
        <v>2658.1</v>
      </c>
    </row>
    <row r="218" spans="1:3" ht="15" outlineLevel="3" x14ac:dyDescent="0.2">
      <c r="A218" s="292"/>
      <c r="B218" s="291" t="s">
        <v>3328</v>
      </c>
      <c r="C218" s="290">
        <v>226.6</v>
      </c>
    </row>
    <row r="219" spans="1:3" ht="15" outlineLevel="3" x14ac:dyDescent="0.2">
      <c r="A219" s="292"/>
      <c r="B219" s="291" t="s">
        <v>1041</v>
      </c>
      <c r="C219" s="290">
        <v>204.2</v>
      </c>
    </row>
    <row r="220" spans="1:3" ht="15" outlineLevel="3" x14ac:dyDescent="0.2">
      <c r="A220" s="292"/>
      <c r="B220" s="291" t="s">
        <v>1042</v>
      </c>
      <c r="C220" s="290">
        <v>120.9</v>
      </c>
    </row>
    <row r="221" spans="1:3" ht="15" outlineLevel="3" x14ac:dyDescent="0.2">
      <c r="A221" s="292"/>
      <c r="B221" s="291" t="s">
        <v>1043</v>
      </c>
      <c r="C221" s="290">
        <v>96.8</v>
      </c>
    </row>
    <row r="222" spans="1:3" ht="15" outlineLevel="3" x14ac:dyDescent="0.2">
      <c r="A222" s="292"/>
      <c r="B222" s="291" t="s">
        <v>1044</v>
      </c>
      <c r="C222" s="290">
        <v>276.8</v>
      </c>
    </row>
    <row r="223" spans="1:3" ht="15" outlineLevel="3" x14ac:dyDescent="0.2">
      <c r="A223" s="292"/>
      <c r="B223" s="291" t="s">
        <v>1045</v>
      </c>
      <c r="C223" s="290">
        <v>5.4</v>
      </c>
    </row>
    <row r="224" spans="1:3" ht="15" outlineLevel="3" x14ac:dyDescent="0.2">
      <c r="A224" s="292"/>
      <c r="B224" s="291" t="s">
        <v>1046</v>
      </c>
      <c r="C224" s="290">
        <v>166.7</v>
      </c>
    </row>
    <row r="225" spans="1:3" ht="15" outlineLevel="3" x14ac:dyDescent="0.2">
      <c r="A225" s="292"/>
      <c r="B225" s="291" t="s">
        <v>1047</v>
      </c>
      <c r="C225" s="290">
        <v>151.9</v>
      </c>
    </row>
    <row r="226" spans="1:3" ht="15" outlineLevel="3" x14ac:dyDescent="0.2">
      <c r="A226" s="292"/>
      <c r="B226" s="291" t="s">
        <v>1048</v>
      </c>
      <c r="C226" s="290">
        <v>404.9</v>
      </c>
    </row>
    <row r="227" spans="1:3" ht="15" outlineLevel="3" x14ac:dyDescent="0.2">
      <c r="A227" s="292"/>
      <c r="B227" s="291" t="s">
        <v>1049</v>
      </c>
      <c r="C227" s="290">
        <v>236.7</v>
      </c>
    </row>
    <row r="228" spans="1:3" ht="15" outlineLevel="3" x14ac:dyDescent="0.2">
      <c r="A228" s="292"/>
      <c r="B228" s="291" t="s">
        <v>1050</v>
      </c>
      <c r="C228" s="290">
        <v>33.200000000000003</v>
      </c>
    </row>
    <row r="229" spans="1:3" ht="15" outlineLevel="3" x14ac:dyDescent="0.2">
      <c r="A229" s="292"/>
      <c r="B229" s="291" t="s">
        <v>1051</v>
      </c>
      <c r="C229" s="290">
        <v>90.7</v>
      </c>
    </row>
    <row r="230" spans="1:3" ht="15" outlineLevel="3" x14ac:dyDescent="0.2">
      <c r="A230" s="292"/>
      <c r="B230" s="291" t="s">
        <v>1052</v>
      </c>
      <c r="C230" s="290">
        <v>134.69999999999999</v>
      </c>
    </row>
    <row r="231" spans="1:3" ht="15" outlineLevel="3" x14ac:dyDescent="0.2">
      <c r="A231" s="292"/>
      <c r="B231" s="291" t="s">
        <v>1053</v>
      </c>
      <c r="C231" s="290">
        <v>79.7</v>
      </c>
    </row>
    <row r="232" spans="1:3" ht="15" outlineLevel="3" x14ac:dyDescent="0.2">
      <c r="A232" s="292"/>
      <c r="B232" s="291" t="s">
        <v>1054</v>
      </c>
      <c r="C232" s="290">
        <v>245</v>
      </c>
    </row>
    <row r="233" spans="1:3" ht="15" outlineLevel="3" x14ac:dyDescent="0.2">
      <c r="A233" s="292"/>
      <c r="B233" s="291" t="s">
        <v>1055</v>
      </c>
      <c r="C233" s="290">
        <v>85.3</v>
      </c>
    </row>
    <row r="234" spans="1:3" ht="15" outlineLevel="3" x14ac:dyDescent="0.2">
      <c r="A234" s="292"/>
      <c r="B234" s="291" t="s">
        <v>1056</v>
      </c>
      <c r="C234" s="290">
        <v>98.6</v>
      </c>
    </row>
    <row r="235" spans="1:3" ht="15" outlineLevel="2" x14ac:dyDescent="0.2">
      <c r="A235" s="292" t="s">
        <v>1012</v>
      </c>
      <c r="B235" s="291" t="s">
        <v>1292</v>
      </c>
      <c r="C235" s="290">
        <v>1082.8</v>
      </c>
    </row>
    <row r="236" spans="1:3" ht="15" outlineLevel="3" x14ac:dyDescent="0.2">
      <c r="A236" s="292"/>
      <c r="B236" s="291" t="s">
        <v>1292</v>
      </c>
      <c r="C236" s="290">
        <v>425.2</v>
      </c>
    </row>
    <row r="237" spans="1:3" ht="15" outlineLevel="3" x14ac:dyDescent="0.2">
      <c r="A237" s="292"/>
      <c r="B237" s="291" t="s">
        <v>1060</v>
      </c>
      <c r="C237" s="290">
        <v>135</v>
      </c>
    </row>
    <row r="238" spans="1:3" ht="15" outlineLevel="3" x14ac:dyDescent="0.2">
      <c r="A238" s="292"/>
      <c r="B238" s="291" t="s">
        <v>1061</v>
      </c>
      <c r="C238" s="290">
        <v>200.9</v>
      </c>
    </row>
    <row r="239" spans="1:3" ht="15" outlineLevel="3" x14ac:dyDescent="0.2">
      <c r="A239" s="292"/>
      <c r="B239" s="291" t="s">
        <v>1062</v>
      </c>
      <c r="C239" s="290">
        <v>183.8</v>
      </c>
    </row>
    <row r="240" spans="1:3" ht="15" outlineLevel="3" x14ac:dyDescent="0.2">
      <c r="A240" s="292"/>
      <c r="B240" s="291" t="s">
        <v>1063</v>
      </c>
      <c r="C240" s="290">
        <v>137.9</v>
      </c>
    </row>
    <row r="241" spans="1:3" ht="15" outlineLevel="2" x14ac:dyDescent="0.2">
      <c r="A241" s="292" t="s">
        <v>1020</v>
      </c>
      <c r="B241" s="291" t="s">
        <v>1293</v>
      </c>
      <c r="C241" s="290">
        <v>460.2</v>
      </c>
    </row>
    <row r="242" spans="1:3" ht="15" outlineLevel="3" x14ac:dyDescent="0.2">
      <c r="A242" s="292"/>
      <c r="B242" s="291" t="s">
        <v>1293</v>
      </c>
      <c r="C242" s="290">
        <v>216.8</v>
      </c>
    </row>
    <row r="243" spans="1:3" ht="15" outlineLevel="3" x14ac:dyDescent="0.2">
      <c r="A243" s="292"/>
      <c r="B243" s="291" t="s">
        <v>1067</v>
      </c>
      <c r="C243" s="290">
        <v>13.3</v>
      </c>
    </row>
    <row r="244" spans="1:3" ht="15" outlineLevel="3" x14ac:dyDescent="0.2">
      <c r="A244" s="292"/>
      <c r="B244" s="291" t="s">
        <v>1068</v>
      </c>
      <c r="C244" s="290">
        <v>36.799999999999997</v>
      </c>
    </row>
    <row r="245" spans="1:3" ht="15" outlineLevel="3" x14ac:dyDescent="0.2">
      <c r="A245" s="292"/>
      <c r="B245" s="291" t="s">
        <v>1069</v>
      </c>
      <c r="C245" s="290">
        <v>7.4</v>
      </c>
    </row>
    <row r="246" spans="1:3" ht="15" outlineLevel="3" x14ac:dyDescent="0.2">
      <c r="A246" s="292"/>
      <c r="B246" s="291" t="s">
        <v>1070</v>
      </c>
      <c r="C246" s="290">
        <v>47.5</v>
      </c>
    </row>
    <row r="247" spans="1:3" ht="15" outlineLevel="3" x14ac:dyDescent="0.2">
      <c r="A247" s="292"/>
      <c r="B247" s="291" t="s">
        <v>1071</v>
      </c>
      <c r="C247" s="290">
        <v>101.4</v>
      </c>
    </row>
    <row r="248" spans="1:3" ht="15" outlineLevel="3" x14ac:dyDescent="0.2">
      <c r="A248" s="292"/>
      <c r="B248" s="291" t="s">
        <v>1072</v>
      </c>
      <c r="C248" s="290">
        <v>37</v>
      </c>
    </row>
    <row r="249" spans="1:3" ht="15" outlineLevel="2" x14ac:dyDescent="0.2">
      <c r="A249" s="292" t="s">
        <v>1029</v>
      </c>
      <c r="B249" s="291" t="s">
        <v>1294</v>
      </c>
      <c r="C249" s="290">
        <v>651.70000000000005</v>
      </c>
    </row>
    <row r="250" spans="1:3" ht="15" outlineLevel="3" x14ac:dyDescent="0.2">
      <c r="A250" s="292"/>
      <c r="B250" s="291" t="s">
        <v>1077</v>
      </c>
      <c r="C250" s="290">
        <v>211.6</v>
      </c>
    </row>
    <row r="251" spans="1:3" ht="15" outlineLevel="3" x14ac:dyDescent="0.2">
      <c r="A251" s="292"/>
      <c r="B251" s="291" t="s">
        <v>1078</v>
      </c>
      <c r="C251" s="290">
        <v>27.4</v>
      </c>
    </row>
    <row r="252" spans="1:3" ht="15" outlineLevel="3" x14ac:dyDescent="0.2">
      <c r="A252" s="292"/>
      <c r="B252" s="291" t="s">
        <v>1079</v>
      </c>
      <c r="C252" s="290">
        <v>142.19999999999999</v>
      </c>
    </row>
    <row r="253" spans="1:3" ht="15" outlineLevel="3" x14ac:dyDescent="0.2">
      <c r="A253" s="292"/>
      <c r="B253" s="291" t="s">
        <v>1080</v>
      </c>
      <c r="C253" s="290">
        <v>270.5</v>
      </c>
    </row>
    <row r="254" spans="1:3" ht="15" outlineLevel="2" x14ac:dyDescent="0.2">
      <c r="A254" s="292" t="s">
        <v>1037</v>
      </c>
      <c r="B254" s="291" t="s">
        <v>1295</v>
      </c>
      <c r="C254" s="290">
        <v>174</v>
      </c>
    </row>
    <row r="255" spans="1:3" ht="15" outlineLevel="3" x14ac:dyDescent="0.2">
      <c r="A255" s="292"/>
      <c r="B255" s="291" t="s">
        <v>1084</v>
      </c>
      <c r="C255" s="290">
        <v>135.30000000000001</v>
      </c>
    </row>
    <row r="256" spans="1:3" ht="15" outlineLevel="3" x14ac:dyDescent="0.2">
      <c r="A256" s="292"/>
      <c r="B256" s="291" t="s">
        <v>1085</v>
      </c>
      <c r="C256" s="290">
        <v>8.4</v>
      </c>
    </row>
    <row r="257" spans="1:3" ht="15" outlineLevel="3" x14ac:dyDescent="0.2">
      <c r="A257" s="292"/>
      <c r="B257" s="291" t="s">
        <v>1086</v>
      </c>
      <c r="C257" s="290">
        <v>9.5</v>
      </c>
    </row>
    <row r="258" spans="1:3" ht="15" outlineLevel="3" x14ac:dyDescent="0.2">
      <c r="A258" s="292"/>
      <c r="B258" s="291" t="s">
        <v>1087</v>
      </c>
      <c r="C258" s="290">
        <v>20.8</v>
      </c>
    </row>
    <row r="259" spans="1:3" ht="15" outlineLevel="2" x14ac:dyDescent="0.2">
      <c r="A259" s="292" t="s">
        <v>1057</v>
      </c>
      <c r="B259" s="291" t="s">
        <v>1296</v>
      </c>
      <c r="C259" s="290">
        <v>481.1</v>
      </c>
    </row>
    <row r="260" spans="1:3" ht="15" outlineLevel="3" x14ac:dyDescent="0.2">
      <c r="A260" s="292"/>
      <c r="B260" s="291" t="s">
        <v>1296</v>
      </c>
      <c r="C260" s="290">
        <v>350.7</v>
      </c>
    </row>
    <row r="261" spans="1:3" ht="15" outlineLevel="3" x14ac:dyDescent="0.2">
      <c r="A261" s="292"/>
      <c r="B261" s="291" t="s">
        <v>1092</v>
      </c>
      <c r="C261" s="290">
        <v>16.8</v>
      </c>
    </row>
    <row r="262" spans="1:3" ht="15" outlineLevel="3" x14ac:dyDescent="0.2">
      <c r="A262" s="292"/>
      <c r="B262" s="291" t="s">
        <v>1094</v>
      </c>
      <c r="C262" s="290">
        <v>8.6</v>
      </c>
    </row>
    <row r="263" spans="1:3" ht="15" outlineLevel="3" x14ac:dyDescent="0.2">
      <c r="A263" s="292"/>
      <c r="B263" s="291" t="s">
        <v>1095</v>
      </c>
      <c r="C263" s="290">
        <v>60.8</v>
      </c>
    </row>
    <row r="264" spans="1:3" ht="15" outlineLevel="3" x14ac:dyDescent="0.2">
      <c r="A264" s="292"/>
      <c r="B264" s="291" t="s">
        <v>1096</v>
      </c>
      <c r="C264" s="290">
        <v>40.1</v>
      </c>
    </row>
    <row r="265" spans="1:3" ht="15" outlineLevel="3" x14ac:dyDescent="0.2">
      <c r="A265" s="292"/>
      <c r="B265" s="291" t="s">
        <v>1097</v>
      </c>
      <c r="C265" s="290">
        <v>4.0999999999999996</v>
      </c>
    </row>
    <row r="266" spans="1:3" ht="15" outlineLevel="2" x14ac:dyDescent="0.2">
      <c r="A266" s="292" t="s">
        <v>1064</v>
      </c>
      <c r="B266" s="291" t="s">
        <v>1297</v>
      </c>
      <c r="C266" s="290">
        <v>485</v>
      </c>
    </row>
    <row r="267" spans="1:3" ht="15" outlineLevel="3" x14ac:dyDescent="0.2">
      <c r="A267" s="292"/>
      <c r="B267" s="291" t="s">
        <v>1297</v>
      </c>
      <c r="C267" s="290">
        <v>222.7</v>
      </c>
    </row>
    <row r="268" spans="1:3" ht="15" outlineLevel="3" x14ac:dyDescent="0.2">
      <c r="A268" s="292"/>
      <c r="B268" s="291" t="s">
        <v>1101</v>
      </c>
      <c r="C268" s="290">
        <v>40.799999999999997</v>
      </c>
    </row>
    <row r="269" spans="1:3" ht="15" outlineLevel="3" x14ac:dyDescent="0.2">
      <c r="A269" s="292"/>
      <c r="B269" s="291" t="s">
        <v>1102</v>
      </c>
      <c r="C269" s="290">
        <v>51</v>
      </c>
    </row>
    <row r="270" spans="1:3" ht="15" outlineLevel="3" x14ac:dyDescent="0.2">
      <c r="A270" s="292"/>
      <c r="B270" s="291" t="s">
        <v>1103</v>
      </c>
      <c r="C270" s="290">
        <v>81.400000000000006</v>
      </c>
    </row>
    <row r="271" spans="1:3" ht="15" outlineLevel="3" x14ac:dyDescent="0.2">
      <c r="A271" s="292"/>
      <c r="B271" s="291" t="s">
        <v>1104</v>
      </c>
      <c r="C271" s="290">
        <v>89.1</v>
      </c>
    </row>
    <row r="272" spans="1:3" ht="15" outlineLevel="2" x14ac:dyDescent="0.2">
      <c r="A272" s="292" t="s">
        <v>1074</v>
      </c>
      <c r="B272" s="291" t="s">
        <v>1298</v>
      </c>
      <c r="C272" s="290">
        <v>575.79999999999995</v>
      </c>
    </row>
    <row r="273" spans="1:3" ht="15" outlineLevel="3" x14ac:dyDescent="0.2">
      <c r="A273" s="292"/>
      <c r="B273" s="291" t="s">
        <v>1298</v>
      </c>
      <c r="C273" s="290">
        <v>280.2</v>
      </c>
    </row>
    <row r="274" spans="1:3" ht="15" outlineLevel="3" x14ac:dyDescent="0.2">
      <c r="A274" s="292"/>
      <c r="B274" s="291" t="s">
        <v>1109</v>
      </c>
      <c r="C274" s="290">
        <v>112.8</v>
      </c>
    </row>
    <row r="275" spans="1:3" ht="15" outlineLevel="3" x14ac:dyDescent="0.2">
      <c r="A275" s="292"/>
      <c r="B275" s="291" t="s">
        <v>1110</v>
      </c>
      <c r="C275" s="290">
        <v>26.1</v>
      </c>
    </row>
    <row r="276" spans="1:3" ht="15" outlineLevel="3" x14ac:dyDescent="0.2">
      <c r="A276" s="292"/>
      <c r="B276" s="291" t="s">
        <v>1111</v>
      </c>
      <c r="C276" s="290">
        <v>13.5</v>
      </c>
    </row>
    <row r="277" spans="1:3" ht="15" outlineLevel="3" x14ac:dyDescent="0.2">
      <c r="A277" s="292"/>
      <c r="B277" s="291" t="s">
        <v>1112</v>
      </c>
      <c r="C277" s="290">
        <v>49</v>
      </c>
    </row>
    <row r="278" spans="1:3" ht="15" outlineLevel="3" x14ac:dyDescent="0.2">
      <c r="A278" s="292"/>
      <c r="B278" s="291" t="s">
        <v>1113</v>
      </c>
      <c r="C278" s="290">
        <v>34.299999999999997</v>
      </c>
    </row>
    <row r="279" spans="1:3" ht="15" outlineLevel="3" x14ac:dyDescent="0.2">
      <c r="A279" s="292"/>
      <c r="B279" s="291" t="s">
        <v>1114</v>
      </c>
      <c r="C279" s="290">
        <v>35.1</v>
      </c>
    </row>
    <row r="280" spans="1:3" ht="15" outlineLevel="3" x14ac:dyDescent="0.2">
      <c r="A280" s="292"/>
      <c r="B280" s="291" t="s">
        <v>1115</v>
      </c>
      <c r="C280" s="290">
        <v>24.8</v>
      </c>
    </row>
    <row r="281" spans="1:3" ht="15" outlineLevel="2" x14ac:dyDescent="0.2">
      <c r="A281" s="292" t="s">
        <v>1081</v>
      </c>
      <c r="B281" s="291" t="s">
        <v>1299</v>
      </c>
      <c r="C281" s="290">
        <v>521.6</v>
      </c>
    </row>
    <row r="282" spans="1:3" ht="15" outlineLevel="3" x14ac:dyDescent="0.2">
      <c r="A282" s="292"/>
      <c r="B282" s="291" t="s">
        <v>1120</v>
      </c>
      <c r="C282" s="290">
        <v>62.7</v>
      </c>
    </row>
    <row r="283" spans="1:3" ht="15" outlineLevel="3" x14ac:dyDescent="0.2">
      <c r="A283" s="292"/>
      <c r="B283" s="291" t="s">
        <v>1121</v>
      </c>
      <c r="C283" s="290">
        <v>17.899999999999999</v>
      </c>
    </row>
    <row r="284" spans="1:3" ht="15" outlineLevel="3" x14ac:dyDescent="0.2">
      <c r="A284" s="292"/>
      <c r="B284" s="291" t="s">
        <v>1122</v>
      </c>
      <c r="C284" s="290">
        <v>57.1</v>
      </c>
    </row>
    <row r="285" spans="1:3" ht="15" outlineLevel="3" x14ac:dyDescent="0.2">
      <c r="A285" s="292"/>
      <c r="B285" s="291" t="s">
        <v>1123</v>
      </c>
      <c r="C285" s="290">
        <v>10.8</v>
      </c>
    </row>
    <row r="286" spans="1:3" ht="15" outlineLevel="3" x14ac:dyDescent="0.2">
      <c r="A286" s="292"/>
      <c r="B286" s="291" t="s">
        <v>1124</v>
      </c>
      <c r="C286" s="290">
        <v>4.5</v>
      </c>
    </row>
    <row r="287" spans="1:3" ht="15" outlineLevel="3" x14ac:dyDescent="0.2">
      <c r="A287" s="292"/>
      <c r="B287" s="291" t="s">
        <v>1125</v>
      </c>
      <c r="C287" s="290">
        <v>7.2</v>
      </c>
    </row>
    <row r="288" spans="1:3" ht="15" outlineLevel="3" x14ac:dyDescent="0.2">
      <c r="A288" s="292"/>
      <c r="B288" s="291" t="s">
        <v>1126</v>
      </c>
      <c r="C288" s="290">
        <v>62</v>
      </c>
    </row>
    <row r="289" spans="1:3" ht="15" outlineLevel="3" x14ac:dyDescent="0.2">
      <c r="A289" s="292"/>
      <c r="B289" s="291" t="s">
        <v>1127</v>
      </c>
      <c r="C289" s="290">
        <v>96.8</v>
      </c>
    </row>
    <row r="290" spans="1:3" ht="15" outlineLevel="3" x14ac:dyDescent="0.2">
      <c r="A290" s="292"/>
      <c r="B290" s="291" t="s">
        <v>1128</v>
      </c>
      <c r="C290" s="290">
        <v>55.9</v>
      </c>
    </row>
    <row r="291" spans="1:3" ht="15" outlineLevel="3" x14ac:dyDescent="0.2">
      <c r="A291" s="292"/>
      <c r="B291" s="291" t="s">
        <v>1129</v>
      </c>
      <c r="C291" s="290">
        <v>16.399999999999999</v>
      </c>
    </row>
    <row r="292" spans="1:3" ht="15" outlineLevel="3" x14ac:dyDescent="0.2">
      <c r="A292" s="292"/>
      <c r="B292" s="291" t="s">
        <v>1130</v>
      </c>
      <c r="C292" s="290">
        <v>61</v>
      </c>
    </row>
    <row r="293" spans="1:3" ht="15" outlineLevel="3" x14ac:dyDescent="0.2">
      <c r="A293" s="292"/>
      <c r="B293" s="291" t="s">
        <v>1131</v>
      </c>
      <c r="C293" s="290">
        <v>26.7</v>
      </c>
    </row>
    <row r="294" spans="1:3" ht="15" outlineLevel="3" x14ac:dyDescent="0.2">
      <c r="A294" s="292"/>
      <c r="B294" s="291" t="s">
        <v>1132</v>
      </c>
      <c r="C294" s="290">
        <v>17.399999999999999</v>
      </c>
    </row>
    <row r="295" spans="1:3" ht="15" outlineLevel="3" x14ac:dyDescent="0.2">
      <c r="A295" s="292"/>
      <c r="B295" s="291" t="s">
        <v>1133</v>
      </c>
      <c r="C295" s="290">
        <v>25.2</v>
      </c>
    </row>
    <row r="296" spans="1:3" ht="15" outlineLevel="2" x14ac:dyDescent="0.2">
      <c r="A296" s="292" t="s">
        <v>1088</v>
      </c>
      <c r="B296" s="291" t="s">
        <v>1301</v>
      </c>
      <c r="C296" s="290">
        <v>394.3</v>
      </c>
    </row>
    <row r="297" spans="1:3" ht="15" outlineLevel="2" x14ac:dyDescent="0.2">
      <c r="A297" s="292" t="s">
        <v>1098</v>
      </c>
      <c r="B297" s="291" t="s">
        <v>1304</v>
      </c>
      <c r="C297" s="290">
        <v>344.5</v>
      </c>
    </row>
    <row r="298" spans="1:3" ht="15" outlineLevel="3" x14ac:dyDescent="0.2">
      <c r="A298" s="292"/>
      <c r="B298" s="291" t="s">
        <v>1304</v>
      </c>
      <c r="C298" s="290">
        <v>123.9</v>
      </c>
    </row>
    <row r="299" spans="1:3" ht="15" outlineLevel="3" x14ac:dyDescent="0.2">
      <c r="A299" s="292"/>
      <c r="B299" s="291" t="s">
        <v>3330</v>
      </c>
      <c r="C299" s="290">
        <v>67.599999999999994</v>
      </c>
    </row>
    <row r="300" spans="1:3" ht="15" outlineLevel="3" x14ac:dyDescent="0.2">
      <c r="A300" s="292"/>
      <c r="B300" s="291" t="s">
        <v>1140</v>
      </c>
      <c r="C300" s="290">
        <v>20.8</v>
      </c>
    </row>
    <row r="301" spans="1:3" ht="15" outlineLevel="3" x14ac:dyDescent="0.2">
      <c r="A301" s="292"/>
      <c r="B301" s="291" t="s">
        <v>1141</v>
      </c>
      <c r="C301" s="290">
        <v>17.7</v>
      </c>
    </row>
    <row r="302" spans="1:3" ht="15" outlineLevel="3" x14ac:dyDescent="0.2">
      <c r="A302" s="292"/>
      <c r="B302" s="291" t="s">
        <v>1142</v>
      </c>
      <c r="C302" s="290">
        <v>19.600000000000001</v>
      </c>
    </row>
    <row r="303" spans="1:3" ht="15" outlineLevel="3" x14ac:dyDescent="0.2">
      <c r="A303" s="292"/>
      <c r="B303" s="291" t="s">
        <v>1143</v>
      </c>
      <c r="C303" s="290">
        <v>37.4</v>
      </c>
    </row>
    <row r="304" spans="1:3" ht="15" outlineLevel="3" x14ac:dyDescent="0.2">
      <c r="A304" s="292"/>
      <c r="B304" s="291" t="s">
        <v>1144</v>
      </c>
      <c r="C304" s="290">
        <v>5.3</v>
      </c>
    </row>
    <row r="305" spans="1:3" ht="15" outlineLevel="3" x14ac:dyDescent="0.2">
      <c r="A305" s="292"/>
      <c r="B305" s="291" t="s">
        <v>1145</v>
      </c>
      <c r="C305" s="290">
        <v>52.2</v>
      </c>
    </row>
    <row r="306" spans="1:3" ht="15" outlineLevel="2" x14ac:dyDescent="0.2">
      <c r="A306" s="292" t="s">
        <v>1105</v>
      </c>
      <c r="B306" s="291" t="s">
        <v>1305</v>
      </c>
      <c r="C306" s="290">
        <v>224.9</v>
      </c>
    </row>
    <row r="307" spans="1:3" ht="15" outlineLevel="3" x14ac:dyDescent="0.2">
      <c r="A307" s="292"/>
      <c r="B307" s="291" t="s">
        <v>1305</v>
      </c>
      <c r="C307" s="290">
        <v>213.1</v>
      </c>
    </row>
    <row r="308" spans="1:3" ht="15" outlineLevel="3" x14ac:dyDescent="0.2">
      <c r="A308" s="292"/>
      <c r="B308" s="291" t="s">
        <v>1149</v>
      </c>
      <c r="C308" s="290">
        <v>11.8</v>
      </c>
    </row>
    <row r="309" spans="1:3" ht="15" outlineLevel="2" x14ac:dyDescent="0.2">
      <c r="A309" s="292" t="s">
        <v>1116</v>
      </c>
      <c r="B309" s="291" t="s">
        <v>1306</v>
      </c>
      <c r="C309" s="290">
        <v>493.2</v>
      </c>
    </row>
    <row r="310" spans="1:3" ht="15" outlineLevel="3" x14ac:dyDescent="0.2">
      <c r="A310" s="292"/>
      <c r="B310" s="291" t="s">
        <v>1306</v>
      </c>
      <c r="C310" s="290">
        <v>236.9</v>
      </c>
    </row>
    <row r="311" spans="1:3" ht="15" outlineLevel="3" x14ac:dyDescent="0.2">
      <c r="A311" s="292"/>
      <c r="B311" s="291" t="s">
        <v>1156</v>
      </c>
      <c r="C311" s="290">
        <v>73.400000000000006</v>
      </c>
    </row>
    <row r="312" spans="1:3" ht="15" outlineLevel="3" x14ac:dyDescent="0.2">
      <c r="A312" s="292"/>
      <c r="B312" s="291" t="s">
        <v>1157</v>
      </c>
      <c r="C312" s="290">
        <v>23.3</v>
      </c>
    </row>
    <row r="313" spans="1:3" ht="15" outlineLevel="3" x14ac:dyDescent="0.2">
      <c r="A313" s="292"/>
      <c r="B313" s="291" t="s">
        <v>1158</v>
      </c>
      <c r="C313" s="290">
        <v>79.099999999999994</v>
      </c>
    </row>
    <row r="314" spans="1:3" ht="15" outlineLevel="3" x14ac:dyDescent="0.2">
      <c r="A314" s="292"/>
      <c r="B314" s="291" t="s">
        <v>1159</v>
      </c>
      <c r="C314" s="290">
        <v>58.5</v>
      </c>
    </row>
    <row r="315" spans="1:3" ht="15" outlineLevel="3" x14ac:dyDescent="0.2">
      <c r="A315" s="292"/>
      <c r="B315" s="291" t="s">
        <v>1160</v>
      </c>
      <c r="C315" s="290">
        <v>22</v>
      </c>
    </row>
    <row r="316" spans="1:3" ht="15" outlineLevel="2" x14ac:dyDescent="0.2">
      <c r="A316" s="292" t="s">
        <v>1300</v>
      </c>
      <c r="B316" s="291" t="s">
        <v>1307</v>
      </c>
      <c r="C316" s="290">
        <v>1038.5</v>
      </c>
    </row>
    <row r="317" spans="1:3" ht="15" outlineLevel="3" x14ac:dyDescent="0.2">
      <c r="A317" s="292"/>
      <c r="B317" s="291" t="s">
        <v>1164</v>
      </c>
      <c r="C317" s="290">
        <v>479.8</v>
      </c>
    </row>
    <row r="318" spans="1:3" ht="15" outlineLevel="3" x14ac:dyDescent="0.2">
      <c r="A318" s="292"/>
      <c r="B318" s="291" t="s">
        <v>1165</v>
      </c>
      <c r="C318" s="290">
        <v>207.8</v>
      </c>
    </row>
    <row r="319" spans="1:3" ht="15" outlineLevel="3" x14ac:dyDescent="0.2">
      <c r="A319" s="292"/>
      <c r="B319" s="291" t="s">
        <v>1166</v>
      </c>
      <c r="C319" s="290">
        <v>68.400000000000006</v>
      </c>
    </row>
    <row r="320" spans="1:3" ht="15" outlineLevel="3" x14ac:dyDescent="0.2">
      <c r="A320" s="292"/>
      <c r="B320" s="291" t="s">
        <v>1167</v>
      </c>
      <c r="C320" s="290">
        <v>127.1</v>
      </c>
    </row>
    <row r="321" spans="1:3" ht="15" outlineLevel="3" x14ac:dyDescent="0.2">
      <c r="A321" s="292"/>
      <c r="B321" s="291" t="s">
        <v>1168</v>
      </c>
      <c r="C321" s="290">
        <v>55.1</v>
      </c>
    </row>
    <row r="322" spans="1:3" ht="15" outlineLevel="3" x14ac:dyDescent="0.2">
      <c r="A322" s="292"/>
      <c r="B322" s="291" t="s">
        <v>1169</v>
      </c>
      <c r="C322" s="290">
        <v>100.3</v>
      </c>
    </row>
    <row r="323" spans="1:3" ht="15" outlineLevel="2" x14ac:dyDescent="0.2">
      <c r="A323" s="292" t="s">
        <v>1302</v>
      </c>
      <c r="B323" s="291" t="s">
        <v>1308</v>
      </c>
      <c r="C323" s="290">
        <v>325.10000000000002</v>
      </c>
    </row>
    <row r="324" spans="1:3" ht="15" outlineLevel="3" x14ac:dyDescent="0.2">
      <c r="A324" s="292"/>
      <c r="B324" s="291" t="s">
        <v>1308</v>
      </c>
      <c r="C324" s="290">
        <v>122.6</v>
      </c>
    </row>
    <row r="325" spans="1:3" ht="15" outlineLevel="3" x14ac:dyDescent="0.2">
      <c r="A325" s="292"/>
      <c r="B325" s="291" t="s">
        <v>1173</v>
      </c>
      <c r="C325" s="290">
        <v>146.5</v>
      </c>
    </row>
    <row r="326" spans="1:3" ht="15" outlineLevel="3" x14ac:dyDescent="0.2">
      <c r="A326" s="292"/>
      <c r="B326" s="291" t="s">
        <v>1174</v>
      </c>
      <c r="C326" s="290">
        <v>34.6</v>
      </c>
    </row>
    <row r="327" spans="1:3" ht="15" outlineLevel="3" x14ac:dyDescent="0.2">
      <c r="A327" s="292"/>
      <c r="B327" s="291" t="s">
        <v>1175</v>
      </c>
      <c r="C327" s="290">
        <v>21.4</v>
      </c>
    </row>
    <row r="328" spans="1:3" ht="15" outlineLevel="2" x14ac:dyDescent="0.2">
      <c r="A328" s="292" t="s">
        <v>1136</v>
      </c>
      <c r="B328" s="291" t="s">
        <v>1309</v>
      </c>
      <c r="C328" s="290">
        <v>1021.3</v>
      </c>
    </row>
    <row r="329" spans="1:3" ht="15" outlineLevel="3" x14ac:dyDescent="0.2">
      <c r="A329" s="292"/>
      <c r="B329" s="291" t="s">
        <v>1309</v>
      </c>
      <c r="C329" s="290">
        <v>308.60000000000002</v>
      </c>
    </row>
    <row r="330" spans="1:3" ht="15" outlineLevel="3" x14ac:dyDescent="0.2">
      <c r="A330" s="292"/>
      <c r="B330" s="291" t="s">
        <v>1179</v>
      </c>
      <c r="C330" s="290">
        <v>104.1</v>
      </c>
    </row>
    <row r="331" spans="1:3" ht="15" outlineLevel="3" x14ac:dyDescent="0.2">
      <c r="A331" s="292"/>
      <c r="B331" s="291" t="s">
        <v>1180</v>
      </c>
      <c r="C331" s="290">
        <v>108</v>
      </c>
    </row>
    <row r="332" spans="1:3" ht="15" outlineLevel="3" x14ac:dyDescent="0.2">
      <c r="A332" s="292"/>
      <c r="B332" s="291" t="s">
        <v>1181</v>
      </c>
      <c r="C332" s="290">
        <v>258.7</v>
      </c>
    </row>
    <row r="333" spans="1:3" ht="15" outlineLevel="3" x14ac:dyDescent="0.2">
      <c r="A333" s="292"/>
      <c r="B333" s="291" t="s">
        <v>1182</v>
      </c>
      <c r="C333" s="290">
        <v>111.9</v>
      </c>
    </row>
    <row r="334" spans="1:3" ht="15" outlineLevel="3" x14ac:dyDescent="0.2">
      <c r="A334" s="292"/>
      <c r="B334" s="291" t="s">
        <v>1183</v>
      </c>
      <c r="C334" s="290">
        <v>130</v>
      </c>
    </row>
    <row r="335" spans="1:3" ht="15" x14ac:dyDescent="0.2">
      <c r="A335" s="292"/>
      <c r="B335" s="291" t="s">
        <v>3296</v>
      </c>
      <c r="C335" s="290">
        <v>1674.6</v>
      </c>
    </row>
    <row r="336" spans="1:3" ht="15" x14ac:dyDescent="0.2">
      <c r="A336" s="303"/>
      <c r="B336" s="304" t="s">
        <v>1184</v>
      </c>
      <c r="C336" s="290">
        <v>33476.6</v>
      </c>
    </row>
  </sheetData>
  <mergeCells count="1">
    <mergeCell ref="A3:C3"/>
  </mergeCells>
  <pageMargins left="0.55118110236220474" right="0.35433070866141736" top="0.31496062992125984" bottom="0.51181102362204722" header="0.51181102362204722" footer="0.51181102362204722"/>
  <pageSetup paperSize="9" fitToHeight="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39"/>
  <sheetViews>
    <sheetView workbookViewId="0">
      <selection activeCell="C2" sqref="C2"/>
    </sheetView>
  </sheetViews>
  <sheetFormatPr defaultRowHeight="12.75" x14ac:dyDescent="0.2"/>
  <cols>
    <col min="1" max="1" width="8.7109375" style="269" customWidth="1"/>
    <col min="2" max="2" width="42" style="269" customWidth="1"/>
    <col min="3" max="3" width="19.140625" style="269" customWidth="1"/>
    <col min="4" max="4" width="9.140625" style="269" customWidth="1"/>
    <col min="5" max="5" width="13.140625" style="269" customWidth="1"/>
    <col min="6" max="8" width="9.140625" style="269" customWidth="1"/>
    <col min="9" max="16384" width="9.140625" style="269"/>
  </cols>
  <sheetData>
    <row r="1" spans="1:4" s="295" customFormat="1" ht="15" x14ac:dyDescent="0.25">
      <c r="A1" s="267"/>
      <c r="B1" s="267"/>
      <c r="C1" s="268" t="s">
        <v>3363</v>
      </c>
    </row>
    <row r="2" spans="1:4" s="295" customFormat="1" ht="15" x14ac:dyDescent="0.25">
      <c r="A2" s="267" t="s">
        <v>336</v>
      </c>
      <c r="B2" s="296"/>
      <c r="C2" s="268" t="s">
        <v>3298</v>
      </c>
    </row>
    <row r="3" spans="1:4" s="295" customFormat="1" ht="15" x14ac:dyDescent="0.25">
      <c r="A3" s="267" t="s">
        <v>336</v>
      </c>
      <c r="B3" s="267"/>
      <c r="C3" s="267"/>
    </row>
    <row r="4" spans="1:4" s="295" customFormat="1" ht="82.5" customHeight="1" x14ac:dyDescent="0.2">
      <c r="A4" s="347" t="s">
        <v>3312</v>
      </c>
      <c r="B4" s="347"/>
      <c r="C4" s="347"/>
    </row>
    <row r="5" spans="1:4" x14ac:dyDescent="0.2">
      <c r="A5" s="279"/>
      <c r="B5" s="280"/>
      <c r="C5" s="280"/>
      <c r="D5" s="280"/>
    </row>
    <row r="6" spans="1:4" ht="39.6" customHeight="1" x14ac:dyDescent="0.2">
      <c r="A6" s="294" t="s">
        <v>687</v>
      </c>
      <c r="B6" s="294" t="s">
        <v>767</v>
      </c>
      <c r="C6" s="308" t="s">
        <v>633</v>
      </c>
    </row>
    <row r="7" spans="1:4" ht="15" x14ac:dyDescent="0.2">
      <c r="A7" s="292" t="s">
        <v>629</v>
      </c>
      <c r="B7" s="291" t="s">
        <v>1256</v>
      </c>
      <c r="C7" s="290">
        <v>9538.2999999999993</v>
      </c>
    </row>
    <row r="8" spans="1:4" ht="15" x14ac:dyDescent="0.2">
      <c r="A8" s="292" t="s">
        <v>630</v>
      </c>
      <c r="B8" s="291" t="s">
        <v>1258</v>
      </c>
      <c r="C8" s="290">
        <v>3085.9</v>
      </c>
    </row>
    <row r="9" spans="1:4" ht="15" x14ac:dyDescent="0.2">
      <c r="A9" s="292" t="s">
        <v>631</v>
      </c>
      <c r="B9" s="291" t="s">
        <v>1262</v>
      </c>
      <c r="C9" s="290">
        <v>1241.5999999999999</v>
      </c>
    </row>
    <row r="10" spans="1:4" ht="15" x14ac:dyDescent="0.2">
      <c r="A10" s="292" t="s">
        <v>685</v>
      </c>
      <c r="B10" s="291" t="s">
        <v>1263</v>
      </c>
      <c r="C10" s="290">
        <v>830.8</v>
      </c>
    </row>
    <row r="11" spans="1:4" ht="15" x14ac:dyDescent="0.2">
      <c r="A11" s="292" t="s">
        <v>1260</v>
      </c>
      <c r="B11" s="291" t="s">
        <v>1285</v>
      </c>
      <c r="C11" s="290">
        <v>2298.1999999999998</v>
      </c>
    </row>
    <row r="12" spans="1:4" ht="15" x14ac:dyDescent="0.2">
      <c r="A12" s="292" t="s">
        <v>788</v>
      </c>
      <c r="B12" s="291" t="s">
        <v>1287</v>
      </c>
      <c r="C12" s="290">
        <v>2764.2</v>
      </c>
    </row>
    <row r="13" spans="1:4" ht="15" x14ac:dyDescent="0.2">
      <c r="A13" s="292" t="s">
        <v>799</v>
      </c>
      <c r="B13" s="291" t="s">
        <v>1298</v>
      </c>
      <c r="C13" s="290">
        <v>696.8</v>
      </c>
    </row>
    <row r="14" spans="1:4" ht="15" x14ac:dyDescent="0.2">
      <c r="A14" s="292" t="s">
        <v>807</v>
      </c>
      <c r="B14" s="291" t="s">
        <v>1304</v>
      </c>
      <c r="C14" s="290">
        <v>649.5</v>
      </c>
    </row>
    <row r="15" spans="1:4" ht="15" x14ac:dyDescent="0.2">
      <c r="A15" s="292" t="s">
        <v>1265</v>
      </c>
      <c r="B15" s="291" t="s">
        <v>1305</v>
      </c>
      <c r="C15" s="290">
        <v>826.6</v>
      </c>
    </row>
    <row r="16" spans="1:4" ht="15" x14ac:dyDescent="0.2">
      <c r="A16" s="292"/>
      <c r="B16" s="291" t="s">
        <v>3296</v>
      </c>
      <c r="C16" s="290">
        <v>608.4</v>
      </c>
    </row>
    <row r="17" spans="1:3" ht="15" x14ac:dyDescent="0.2">
      <c r="A17" s="303"/>
      <c r="B17" s="304" t="s">
        <v>1184</v>
      </c>
      <c r="C17" s="290">
        <v>22540.3</v>
      </c>
    </row>
    <row r="18" spans="1:3" ht="12.75" customHeight="1" x14ac:dyDescent="0.2"/>
    <row r="19" spans="1:3" ht="12.75" customHeight="1" x14ac:dyDescent="0.2"/>
    <row r="20" spans="1:3" ht="12.75" customHeight="1" x14ac:dyDescent="0.2"/>
    <row r="21" spans="1:3" ht="12.75" customHeight="1" x14ac:dyDescent="0.2"/>
    <row r="22" spans="1:3" ht="12.75" customHeight="1" x14ac:dyDescent="0.2"/>
    <row r="23" spans="1:3" ht="12.75" customHeight="1" x14ac:dyDescent="0.2"/>
    <row r="24" spans="1:3" ht="12.75" customHeight="1" x14ac:dyDescent="0.2"/>
    <row r="25" spans="1:3" ht="12.75" customHeight="1" x14ac:dyDescent="0.2"/>
    <row r="26" spans="1:3" ht="12.75" customHeight="1" x14ac:dyDescent="0.2"/>
    <row r="27" spans="1:3" ht="12.75" customHeight="1" x14ac:dyDescent="0.2"/>
    <row r="28" spans="1:3" ht="12.75" customHeight="1" x14ac:dyDescent="0.2"/>
    <row r="29" spans="1:3" ht="12.75" customHeight="1" x14ac:dyDescent="0.2"/>
    <row r="30" spans="1:3" ht="12.75" customHeight="1" x14ac:dyDescent="0.2"/>
    <row r="31" spans="1:3" ht="12.75" customHeight="1" x14ac:dyDescent="0.2"/>
    <row r="32" spans="1:3"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sheetData>
  <mergeCells count="1">
    <mergeCell ref="A4:C4"/>
  </mergeCells>
  <pageMargins left="0.51181102362204722" right="0.31496062992125984" top="0.35433070866141736" bottom="0.55118110236220474" header="0.31496062992125984" footer="0.31496062992125984"/>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55"/>
  <sheetViews>
    <sheetView workbookViewId="0">
      <selection activeCell="J34" sqref="J34"/>
    </sheetView>
  </sheetViews>
  <sheetFormatPr defaultRowHeight="12.75" x14ac:dyDescent="0.2"/>
  <cols>
    <col min="1" max="1" width="11.28515625" style="269" customWidth="1"/>
    <col min="2" max="2" width="45" style="269" customWidth="1"/>
    <col min="3" max="3" width="23" style="269" customWidth="1"/>
    <col min="4" max="4" width="9.140625" style="269" customWidth="1"/>
    <col min="5" max="5" width="13.140625" style="269" customWidth="1"/>
    <col min="6" max="8" width="9.140625" style="269" customWidth="1"/>
    <col min="9" max="256" width="9.140625" style="269"/>
    <col min="257" max="257" width="11.28515625" style="269" customWidth="1"/>
    <col min="258" max="258" width="30.7109375" style="269" customWidth="1"/>
    <col min="259" max="259" width="15.42578125" style="269" customWidth="1"/>
    <col min="260" max="260" width="9.140625" style="269" customWidth="1"/>
    <col min="261" max="261" width="13.140625" style="269" customWidth="1"/>
    <col min="262" max="264" width="9.140625" style="269" customWidth="1"/>
    <col min="265" max="512" width="9.140625" style="269"/>
    <col min="513" max="513" width="11.28515625" style="269" customWidth="1"/>
    <col min="514" max="514" width="30.7109375" style="269" customWidth="1"/>
    <col min="515" max="515" width="15.42578125" style="269" customWidth="1"/>
    <col min="516" max="516" width="9.140625" style="269" customWidth="1"/>
    <col min="517" max="517" width="13.140625" style="269" customWidth="1"/>
    <col min="518" max="520" width="9.140625" style="269" customWidth="1"/>
    <col min="521" max="768" width="9.140625" style="269"/>
    <col min="769" max="769" width="11.28515625" style="269" customWidth="1"/>
    <col min="770" max="770" width="30.7109375" style="269" customWidth="1"/>
    <col min="771" max="771" width="15.42578125" style="269" customWidth="1"/>
    <col min="772" max="772" width="9.140625" style="269" customWidth="1"/>
    <col min="773" max="773" width="13.140625" style="269" customWidth="1"/>
    <col min="774" max="776" width="9.140625" style="269" customWidth="1"/>
    <col min="777" max="1024" width="9.140625" style="269"/>
    <col min="1025" max="1025" width="11.28515625" style="269" customWidth="1"/>
    <col min="1026" max="1026" width="30.7109375" style="269" customWidth="1"/>
    <col min="1027" max="1027" width="15.42578125" style="269" customWidth="1"/>
    <col min="1028" max="1028" width="9.140625" style="269" customWidth="1"/>
    <col min="1029" max="1029" width="13.140625" style="269" customWidth="1"/>
    <col min="1030" max="1032" width="9.140625" style="269" customWidth="1"/>
    <col min="1033" max="1280" width="9.140625" style="269"/>
    <col min="1281" max="1281" width="11.28515625" style="269" customWidth="1"/>
    <col min="1282" max="1282" width="30.7109375" style="269" customWidth="1"/>
    <col min="1283" max="1283" width="15.42578125" style="269" customWidth="1"/>
    <col min="1284" max="1284" width="9.140625" style="269" customWidth="1"/>
    <col min="1285" max="1285" width="13.140625" style="269" customWidth="1"/>
    <col min="1286" max="1288" width="9.140625" style="269" customWidth="1"/>
    <col min="1289" max="1536" width="9.140625" style="269"/>
    <col min="1537" max="1537" width="11.28515625" style="269" customWidth="1"/>
    <col min="1538" max="1538" width="30.7109375" style="269" customWidth="1"/>
    <col min="1539" max="1539" width="15.42578125" style="269" customWidth="1"/>
    <col min="1540" max="1540" width="9.140625" style="269" customWidth="1"/>
    <col min="1541" max="1541" width="13.140625" style="269" customWidth="1"/>
    <col min="1542" max="1544" width="9.140625" style="269" customWidth="1"/>
    <col min="1545" max="1792" width="9.140625" style="269"/>
    <col min="1793" max="1793" width="11.28515625" style="269" customWidth="1"/>
    <col min="1794" max="1794" width="30.7109375" style="269" customWidth="1"/>
    <col min="1795" max="1795" width="15.42578125" style="269" customWidth="1"/>
    <col min="1796" max="1796" width="9.140625" style="269" customWidth="1"/>
    <col min="1797" max="1797" width="13.140625" style="269" customWidth="1"/>
    <col min="1798" max="1800" width="9.140625" style="269" customWidth="1"/>
    <col min="1801" max="2048" width="9.140625" style="269"/>
    <col min="2049" max="2049" width="11.28515625" style="269" customWidth="1"/>
    <col min="2050" max="2050" width="30.7109375" style="269" customWidth="1"/>
    <col min="2051" max="2051" width="15.42578125" style="269" customWidth="1"/>
    <col min="2052" max="2052" width="9.140625" style="269" customWidth="1"/>
    <col min="2053" max="2053" width="13.140625" style="269" customWidth="1"/>
    <col min="2054" max="2056" width="9.140625" style="269" customWidth="1"/>
    <col min="2057" max="2304" width="9.140625" style="269"/>
    <col min="2305" max="2305" width="11.28515625" style="269" customWidth="1"/>
    <col min="2306" max="2306" width="30.7109375" style="269" customWidth="1"/>
    <col min="2307" max="2307" width="15.42578125" style="269" customWidth="1"/>
    <col min="2308" max="2308" width="9.140625" style="269" customWidth="1"/>
    <col min="2309" max="2309" width="13.140625" style="269" customWidth="1"/>
    <col min="2310" max="2312" width="9.140625" style="269" customWidth="1"/>
    <col min="2313" max="2560" width="9.140625" style="269"/>
    <col min="2561" max="2561" width="11.28515625" style="269" customWidth="1"/>
    <col min="2562" max="2562" width="30.7109375" style="269" customWidth="1"/>
    <col min="2563" max="2563" width="15.42578125" style="269" customWidth="1"/>
    <col min="2564" max="2564" width="9.140625" style="269" customWidth="1"/>
    <col min="2565" max="2565" width="13.140625" style="269" customWidth="1"/>
    <col min="2566" max="2568" width="9.140625" style="269" customWidth="1"/>
    <col min="2569" max="2816" width="9.140625" style="269"/>
    <col min="2817" max="2817" width="11.28515625" style="269" customWidth="1"/>
    <col min="2818" max="2818" width="30.7109375" style="269" customWidth="1"/>
    <col min="2819" max="2819" width="15.42578125" style="269" customWidth="1"/>
    <col min="2820" max="2820" width="9.140625" style="269" customWidth="1"/>
    <col min="2821" max="2821" width="13.140625" style="269" customWidth="1"/>
    <col min="2822" max="2824" width="9.140625" style="269" customWidth="1"/>
    <col min="2825" max="3072" width="9.140625" style="269"/>
    <col min="3073" max="3073" width="11.28515625" style="269" customWidth="1"/>
    <col min="3074" max="3074" width="30.7109375" style="269" customWidth="1"/>
    <col min="3075" max="3075" width="15.42578125" style="269" customWidth="1"/>
    <col min="3076" max="3076" width="9.140625" style="269" customWidth="1"/>
    <col min="3077" max="3077" width="13.140625" style="269" customWidth="1"/>
    <col min="3078" max="3080" width="9.140625" style="269" customWidth="1"/>
    <col min="3081" max="3328" width="9.140625" style="269"/>
    <col min="3329" max="3329" width="11.28515625" style="269" customWidth="1"/>
    <col min="3330" max="3330" width="30.7109375" style="269" customWidth="1"/>
    <col min="3331" max="3331" width="15.42578125" style="269" customWidth="1"/>
    <col min="3332" max="3332" width="9.140625" style="269" customWidth="1"/>
    <col min="3333" max="3333" width="13.140625" style="269" customWidth="1"/>
    <col min="3334" max="3336" width="9.140625" style="269" customWidth="1"/>
    <col min="3337" max="3584" width="9.140625" style="269"/>
    <col min="3585" max="3585" width="11.28515625" style="269" customWidth="1"/>
    <col min="3586" max="3586" width="30.7109375" style="269" customWidth="1"/>
    <col min="3587" max="3587" width="15.42578125" style="269" customWidth="1"/>
    <col min="3588" max="3588" width="9.140625" style="269" customWidth="1"/>
    <col min="3589" max="3589" width="13.140625" style="269" customWidth="1"/>
    <col min="3590" max="3592" width="9.140625" style="269" customWidth="1"/>
    <col min="3593" max="3840" width="9.140625" style="269"/>
    <col min="3841" max="3841" width="11.28515625" style="269" customWidth="1"/>
    <col min="3842" max="3842" width="30.7109375" style="269" customWidth="1"/>
    <col min="3843" max="3843" width="15.42578125" style="269" customWidth="1"/>
    <col min="3844" max="3844" width="9.140625" style="269" customWidth="1"/>
    <col min="3845" max="3845" width="13.140625" style="269" customWidth="1"/>
    <col min="3846" max="3848" width="9.140625" style="269" customWidth="1"/>
    <col min="3849" max="4096" width="9.140625" style="269"/>
    <col min="4097" max="4097" width="11.28515625" style="269" customWidth="1"/>
    <col min="4098" max="4098" width="30.7109375" style="269" customWidth="1"/>
    <col min="4099" max="4099" width="15.42578125" style="269" customWidth="1"/>
    <col min="4100" max="4100" width="9.140625" style="269" customWidth="1"/>
    <col min="4101" max="4101" width="13.140625" style="269" customWidth="1"/>
    <col min="4102" max="4104" width="9.140625" style="269" customWidth="1"/>
    <col min="4105" max="4352" width="9.140625" style="269"/>
    <col min="4353" max="4353" width="11.28515625" style="269" customWidth="1"/>
    <col min="4354" max="4354" width="30.7109375" style="269" customWidth="1"/>
    <col min="4355" max="4355" width="15.42578125" style="269" customWidth="1"/>
    <col min="4356" max="4356" width="9.140625" style="269" customWidth="1"/>
    <col min="4357" max="4357" width="13.140625" style="269" customWidth="1"/>
    <col min="4358" max="4360" width="9.140625" style="269" customWidth="1"/>
    <col min="4361" max="4608" width="9.140625" style="269"/>
    <col min="4609" max="4609" width="11.28515625" style="269" customWidth="1"/>
    <col min="4610" max="4610" width="30.7109375" style="269" customWidth="1"/>
    <col min="4611" max="4611" width="15.42578125" style="269" customWidth="1"/>
    <col min="4612" max="4612" width="9.140625" style="269" customWidth="1"/>
    <col min="4613" max="4613" width="13.140625" style="269" customWidth="1"/>
    <col min="4614" max="4616" width="9.140625" style="269" customWidth="1"/>
    <col min="4617" max="4864" width="9.140625" style="269"/>
    <col min="4865" max="4865" width="11.28515625" style="269" customWidth="1"/>
    <col min="4866" max="4866" width="30.7109375" style="269" customWidth="1"/>
    <col min="4867" max="4867" width="15.42578125" style="269" customWidth="1"/>
    <col min="4868" max="4868" width="9.140625" style="269" customWidth="1"/>
    <col min="4869" max="4869" width="13.140625" style="269" customWidth="1"/>
    <col min="4870" max="4872" width="9.140625" style="269" customWidth="1"/>
    <col min="4873" max="5120" width="9.140625" style="269"/>
    <col min="5121" max="5121" width="11.28515625" style="269" customWidth="1"/>
    <col min="5122" max="5122" width="30.7109375" style="269" customWidth="1"/>
    <col min="5123" max="5123" width="15.42578125" style="269" customWidth="1"/>
    <col min="5124" max="5124" width="9.140625" style="269" customWidth="1"/>
    <col min="5125" max="5125" width="13.140625" style="269" customWidth="1"/>
    <col min="5126" max="5128" width="9.140625" style="269" customWidth="1"/>
    <col min="5129" max="5376" width="9.140625" style="269"/>
    <col min="5377" max="5377" width="11.28515625" style="269" customWidth="1"/>
    <col min="5378" max="5378" width="30.7109375" style="269" customWidth="1"/>
    <col min="5379" max="5379" width="15.42578125" style="269" customWidth="1"/>
    <col min="5380" max="5380" width="9.140625" style="269" customWidth="1"/>
    <col min="5381" max="5381" width="13.140625" style="269" customWidth="1"/>
    <col min="5382" max="5384" width="9.140625" style="269" customWidth="1"/>
    <col min="5385" max="5632" width="9.140625" style="269"/>
    <col min="5633" max="5633" width="11.28515625" style="269" customWidth="1"/>
    <col min="5634" max="5634" width="30.7109375" style="269" customWidth="1"/>
    <col min="5635" max="5635" width="15.42578125" style="269" customWidth="1"/>
    <col min="5636" max="5636" width="9.140625" style="269" customWidth="1"/>
    <col min="5637" max="5637" width="13.140625" style="269" customWidth="1"/>
    <col min="5638" max="5640" width="9.140625" style="269" customWidth="1"/>
    <col min="5641" max="5888" width="9.140625" style="269"/>
    <col min="5889" max="5889" width="11.28515625" style="269" customWidth="1"/>
    <col min="5890" max="5890" width="30.7109375" style="269" customWidth="1"/>
    <col min="5891" max="5891" width="15.42578125" style="269" customWidth="1"/>
    <col min="5892" max="5892" width="9.140625" style="269" customWidth="1"/>
    <col min="5893" max="5893" width="13.140625" style="269" customWidth="1"/>
    <col min="5894" max="5896" width="9.140625" style="269" customWidth="1"/>
    <col min="5897" max="6144" width="9.140625" style="269"/>
    <col min="6145" max="6145" width="11.28515625" style="269" customWidth="1"/>
    <col min="6146" max="6146" width="30.7109375" style="269" customWidth="1"/>
    <col min="6147" max="6147" width="15.42578125" style="269" customWidth="1"/>
    <col min="6148" max="6148" width="9.140625" style="269" customWidth="1"/>
    <col min="6149" max="6149" width="13.140625" style="269" customWidth="1"/>
    <col min="6150" max="6152" width="9.140625" style="269" customWidth="1"/>
    <col min="6153" max="6400" width="9.140625" style="269"/>
    <col min="6401" max="6401" width="11.28515625" style="269" customWidth="1"/>
    <col min="6402" max="6402" width="30.7109375" style="269" customWidth="1"/>
    <col min="6403" max="6403" width="15.42578125" style="269" customWidth="1"/>
    <col min="6404" max="6404" width="9.140625" style="269" customWidth="1"/>
    <col min="6405" max="6405" width="13.140625" style="269" customWidth="1"/>
    <col min="6406" max="6408" width="9.140625" style="269" customWidth="1"/>
    <col min="6409" max="6656" width="9.140625" style="269"/>
    <col min="6657" max="6657" width="11.28515625" style="269" customWidth="1"/>
    <col min="6658" max="6658" width="30.7109375" style="269" customWidth="1"/>
    <col min="6659" max="6659" width="15.42578125" style="269" customWidth="1"/>
    <col min="6660" max="6660" width="9.140625" style="269" customWidth="1"/>
    <col min="6661" max="6661" width="13.140625" style="269" customWidth="1"/>
    <col min="6662" max="6664" width="9.140625" style="269" customWidth="1"/>
    <col min="6665" max="6912" width="9.140625" style="269"/>
    <col min="6913" max="6913" width="11.28515625" style="269" customWidth="1"/>
    <col min="6914" max="6914" width="30.7109375" style="269" customWidth="1"/>
    <col min="6915" max="6915" width="15.42578125" style="269" customWidth="1"/>
    <col min="6916" max="6916" width="9.140625" style="269" customWidth="1"/>
    <col min="6917" max="6917" width="13.140625" style="269" customWidth="1"/>
    <col min="6918" max="6920" width="9.140625" style="269" customWidth="1"/>
    <col min="6921" max="7168" width="9.140625" style="269"/>
    <col min="7169" max="7169" width="11.28515625" style="269" customWidth="1"/>
    <col min="7170" max="7170" width="30.7109375" style="269" customWidth="1"/>
    <col min="7171" max="7171" width="15.42578125" style="269" customWidth="1"/>
    <col min="7172" max="7172" width="9.140625" style="269" customWidth="1"/>
    <col min="7173" max="7173" width="13.140625" style="269" customWidth="1"/>
    <col min="7174" max="7176" width="9.140625" style="269" customWidth="1"/>
    <col min="7177" max="7424" width="9.140625" style="269"/>
    <col min="7425" max="7425" width="11.28515625" style="269" customWidth="1"/>
    <col min="7426" max="7426" width="30.7109375" style="269" customWidth="1"/>
    <col min="7427" max="7427" width="15.42578125" style="269" customWidth="1"/>
    <col min="7428" max="7428" width="9.140625" style="269" customWidth="1"/>
    <col min="7429" max="7429" width="13.140625" style="269" customWidth="1"/>
    <col min="7430" max="7432" width="9.140625" style="269" customWidth="1"/>
    <col min="7433" max="7680" width="9.140625" style="269"/>
    <col min="7681" max="7681" width="11.28515625" style="269" customWidth="1"/>
    <col min="7682" max="7682" width="30.7109375" style="269" customWidth="1"/>
    <col min="7683" max="7683" width="15.42578125" style="269" customWidth="1"/>
    <col min="7684" max="7684" width="9.140625" style="269" customWidth="1"/>
    <col min="7685" max="7685" width="13.140625" style="269" customWidth="1"/>
    <col min="7686" max="7688" width="9.140625" style="269" customWidth="1"/>
    <col min="7689" max="7936" width="9.140625" style="269"/>
    <col min="7937" max="7937" width="11.28515625" style="269" customWidth="1"/>
    <col min="7938" max="7938" width="30.7109375" style="269" customWidth="1"/>
    <col min="7939" max="7939" width="15.42578125" style="269" customWidth="1"/>
    <col min="7940" max="7940" width="9.140625" style="269" customWidth="1"/>
    <col min="7941" max="7941" width="13.140625" style="269" customWidth="1"/>
    <col min="7942" max="7944" width="9.140625" style="269" customWidth="1"/>
    <col min="7945" max="8192" width="9.140625" style="269"/>
    <col min="8193" max="8193" width="11.28515625" style="269" customWidth="1"/>
    <col min="8194" max="8194" width="30.7109375" style="269" customWidth="1"/>
    <col min="8195" max="8195" width="15.42578125" style="269" customWidth="1"/>
    <col min="8196" max="8196" width="9.140625" style="269" customWidth="1"/>
    <col min="8197" max="8197" width="13.140625" style="269" customWidth="1"/>
    <col min="8198" max="8200" width="9.140625" style="269" customWidth="1"/>
    <col min="8201" max="8448" width="9.140625" style="269"/>
    <col min="8449" max="8449" width="11.28515625" style="269" customWidth="1"/>
    <col min="8450" max="8450" width="30.7109375" style="269" customWidth="1"/>
    <col min="8451" max="8451" width="15.42578125" style="269" customWidth="1"/>
    <col min="8452" max="8452" width="9.140625" style="269" customWidth="1"/>
    <col min="8453" max="8453" width="13.140625" style="269" customWidth="1"/>
    <col min="8454" max="8456" width="9.140625" style="269" customWidth="1"/>
    <col min="8457" max="8704" width="9.140625" style="269"/>
    <col min="8705" max="8705" width="11.28515625" style="269" customWidth="1"/>
    <col min="8706" max="8706" width="30.7109375" style="269" customWidth="1"/>
    <col min="8707" max="8707" width="15.42578125" style="269" customWidth="1"/>
    <col min="8708" max="8708" width="9.140625" style="269" customWidth="1"/>
    <col min="8709" max="8709" width="13.140625" style="269" customWidth="1"/>
    <col min="8710" max="8712" width="9.140625" style="269" customWidth="1"/>
    <col min="8713" max="8960" width="9.140625" style="269"/>
    <col min="8961" max="8961" width="11.28515625" style="269" customWidth="1"/>
    <col min="8962" max="8962" width="30.7109375" style="269" customWidth="1"/>
    <col min="8963" max="8963" width="15.42578125" style="269" customWidth="1"/>
    <col min="8964" max="8964" width="9.140625" style="269" customWidth="1"/>
    <col min="8965" max="8965" width="13.140625" style="269" customWidth="1"/>
    <col min="8966" max="8968" width="9.140625" style="269" customWidth="1"/>
    <col min="8969" max="9216" width="9.140625" style="269"/>
    <col min="9217" max="9217" width="11.28515625" style="269" customWidth="1"/>
    <col min="9218" max="9218" width="30.7109375" style="269" customWidth="1"/>
    <col min="9219" max="9219" width="15.42578125" style="269" customWidth="1"/>
    <col min="9220" max="9220" width="9.140625" style="269" customWidth="1"/>
    <col min="9221" max="9221" width="13.140625" style="269" customWidth="1"/>
    <col min="9222" max="9224" width="9.140625" style="269" customWidth="1"/>
    <col min="9225" max="9472" width="9.140625" style="269"/>
    <col min="9473" max="9473" width="11.28515625" style="269" customWidth="1"/>
    <col min="9474" max="9474" width="30.7109375" style="269" customWidth="1"/>
    <col min="9475" max="9475" width="15.42578125" style="269" customWidth="1"/>
    <col min="9476" max="9476" width="9.140625" style="269" customWidth="1"/>
    <col min="9477" max="9477" width="13.140625" style="269" customWidth="1"/>
    <col min="9478" max="9480" width="9.140625" style="269" customWidth="1"/>
    <col min="9481" max="9728" width="9.140625" style="269"/>
    <col min="9729" max="9729" width="11.28515625" style="269" customWidth="1"/>
    <col min="9730" max="9730" width="30.7109375" style="269" customWidth="1"/>
    <col min="9731" max="9731" width="15.42578125" style="269" customWidth="1"/>
    <col min="9732" max="9732" width="9.140625" style="269" customWidth="1"/>
    <col min="9733" max="9733" width="13.140625" style="269" customWidth="1"/>
    <col min="9734" max="9736" width="9.140625" style="269" customWidth="1"/>
    <col min="9737" max="9984" width="9.140625" style="269"/>
    <col min="9985" max="9985" width="11.28515625" style="269" customWidth="1"/>
    <col min="9986" max="9986" width="30.7109375" style="269" customWidth="1"/>
    <col min="9987" max="9987" width="15.42578125" style="269" customWidth="1"/>
    <col min="9988" max="9988" width="9.140625" style="269" customWidth="1"/>
    <col min="9989" max="9989" width="13.140625" style="269" customWidth="1"/>
    <col min="9990" max="9992" width="9.140625" style="269" customWidth="1"/>
    <col min="9993" max="10240" width="9.140625" style="269"/>
    <col min="10241" max="10241" width="11.28515625" style="269" customWidth="1"/>
    <col min="10242" max="10242" width="30.7109375" style="269" customWidth="1"/>
    <col min="10243" max="10243" width="15.42578125" style="269" customWidth="1"/>
    <col min="10244" max="10244" width="9.140625" style="269" customWidth="1"/>
    <col min="10245" max="10245" width="13.140625" style="269" customWidth="1"/>
    <col min="10246" max="10248" width="9.140625" style="269" customWidth="1"/>
    <col min="10249" max="10496" width="9.140625" style="269"/>
    <col min="10497" max="10497" width="11.28515625" style="269" customWidth="1"/>
    <col min="10498" max="10498" width="30.7109375" style="269" customWidth="1"/>
    <col min="10499" max="10499" width="15.42578125" style="269" customWidth="1"/>
    <col min="10500" max="10500" width="9.140625" style="269" customWidth="1"/>
    <col min="10501" max="10501" width="13.140625" style="269" customWidth="1"/>
    <col min="10502" max="10504" width="9.140625" style="269" customWidth="1"/>
    <col min="10505" max="10752" width="9.140625" style="269"/>
    <col min="10753" max="10753" width="11.28515625" style="269" customWidth="1"/>
    <col min="10754" max="10754" width="30.7109375" style="269" customWidth="1"/>
    <col min="10755" max="10755" width="15.42578125" style="269" customWidth="1"/>
    <col min="10756" max="10756" width="9.140625" style="269" customWidth="1"/>
    <col min="10757" max="10757" width="13.140625" style="269" customWidth="1"/>
    <col min="10758" max="10760" width="9.140625" style="269" customWidth="1"/>
    <col min="10761" max="11008" width="9.140625" style="269"/>
    <col min="11009" max="11009" width="11.28515625" style="269" customWidth="1"/>
    <col min="11010" max="11010" width="30.7109375" style="269" customWidth="1"/>
    <col min="11011" max="11011" width="15.42578125" style="269" customWidth="1"/>
    <col min="11012" max="11012" width="9.140625" style="269" customWidth="1"/>
    <col min="11013" max="11013" width="13.140625" style="269" customWidth="1"/>
    <col min="11014" max="11016" width="9.140625" style="269" customWidth="1"/>
    <col min="11017" max="11264" width="9.140625" style="269"/>
    <col min="11265" max="11265" width="11.28515625" style="269" customWidth="1"/>
    <col min="11266" max="11266" width="30.7109375" style="269" customWidth="1"/>
    <col min="11267" max="11267" width="15.42578125" style="269" customWidth="1"/>
    <col min="11268" max="11268" width="9.140625" style="269" customWidth="1"/>
    <col min="11269" max="11269" width="13.140625" style="269" customWidth="1"/>
    <col min="11270" max="11272" width="9.140625" style="269" customWidth="1"/>
    <col min="11273" max="11520" width="9.140625" style="269"/>
    <col min="11521" max="11521" width="11.28515625" style="269" customWidth="1"/>
    <col min="11522" max="11522" width="30.7109375" style="269" customWidth="1"/>
    <col min="11523" max="11523" width="15.42578125" style="269" customWidth="1"/>
    <col min="11524" max="11524" width="9.140625" style="269" customWidth="1"/>
    <col min="11525" max="11525" width="13.140625" style="269" customWidth="1"/>
    <col min="11526" max="11528" width="9.140625" style="269" customWidth="1"/>
    <col min="11529" max="11776" width="9.140625" style="269"/>
    <col min="11777" max="11777" width="11.28515625" style="269" customWidth="1"/>
    <col min="11778" max="11778" width="30.7109375" style="269" customWidth="1"/>
    <col min="11779" max="11779" width="15.42578125" style="269" customWidth="1"/>
    <col min="11780" max="11780" width="9.140625" style="269" customWidth="1"/>
    <col min="11781" max="11781" width="13.140625" style="269" customWidth="1"/>
    <col min="11782" max="11784" width="9.140625" style="269" customWidth="1"/>
    <col min="11785" max="12032" width="9.140625" style="269"/>
    <col min="12033" max="12033" width="11.28515625" style="269" customWidth="1"/>
    <col min="12034" max="12034" width="30.7109375" style="269" customWidth="1"/>
    <col min="12035" max="12035" width="15.42578125" style="269" customWidth="1"/>
    <col min="12036" max="12036" width="9.140625" style="269" customWidth="1"/>
    <col min="12037" max="12037" width="13.140625" style="269" customWidth="1"/>
    <col min="12038" max="12040" width="9.140625" style="269" customWidth="1"/>
    <col min="12041" max="12288" width="9.140625" style="269"/>
    <col min="12289" max="12289" width="11.28515625" style="269" customWidth="1"/>
    <col min="12290" max="12290" width="30.7109375" style="269" customWidth="1"/>
    <col min="12291" max="12291" width="15.42578125" style="269" customWidth="1"/>
    <col min="12292" max="12292" width="9.140625" style="269" customWidth="1"/>
    <col min="12293" max="12293" width="13.140625" style="269" customWidth="1"/>
    <col min="12294" max="12296" width="9.140625" style="269" customWidth="1"/>
    <col min="12297" max="12544" width="9.140625" style="269"/>
    <col min="12545" max="12545" width="11.28515625" style="269" customWidth="1"/>
    <col min="12546" max="12546" width="30.7109375" style="269" customWidth="1"/>
    <col min="12547" max="12547" width="15.42578125" style="269" customWidth="1"/>
    <col min="12548" max="12548" width="9.140625" style="269" customWidth="1"/>
    <col min="12549" max="12549" width="13.140625" style="269" customWidth="1"/>
    <col min="12550" max="12552" width="9.140625" style="269" customWidth="1"/>
    <col min="12553" max="12800" width="9.140625" style="269"/>
    <col min="12801" max="12801" width="11.28515625" style="269" customWidth="1"/>
    <col min="12802" max="12802" width="30.7109375" style="269" customWidth="1"/>
    <col min="12803" max="12803" width="15.42578125" style="269" customWidth="1"/>
    <col min="12804" max="12804" width="9.140625" style="269" customWidth="1"/>
    <col min="12805" max="12805" width="13.140625" style="269" customWidth="1"/>
    <col min="12806" max="12808" width="9.140625" style="269" customWidth="1"/>
    <col min="12809" max="13056" width="9.140625" style="269"/>
    <col min="13057" max="13057" width="11.28515625" style="269" customWidth="1"/>
    <col min="13058" max="13058" width="30.7109375" style="269" customWidth="1"/>
    <col min="13059" max="13059" width="15.42578125" style="269" customWidth="1"/>
    <col min="13060" max="13060" width="9.140625" style="269" customWidth="1"/>
    <col min="13061" max="13061" width="13.140625" style="269" customWidth="1"/>
    <col min="13062" max="13064" width="9.140625" style="269" customWidth="1"/>
    <col min="13065" max="13312" width="9.140625" style="269"/>
    <col min="13313" max="13313" width="11.28515625" style="269" customWidth="1"/>
    <col min="13314" max="13314" width="30.7109375" style="269" customWidth="1"/>
    <col min="13315" max="13315" width="15.42578125" style="269" customWidth="1"/>
    <col min="13316" max="13316" width="9.140625" style="269" customWidth="1"/>
    <col min="13317" max="13317" width="13.140625" style="269" customWidth="1"/>
    <col min="13318" max="13320" width="9.140625" style="269" customWidth="1"/>
    <col min="13321" max="13568" width="9.140625" style="269"/>
    <col min="13569" max="13569" width="11.28515625" style="269" customWidth="1"/>
    <col min="13570" max="13570" width="30.7109375" style="269" customWidth="1"/>
    <col min="13571" max="13571" width="15.42578125" style="269" customWidth="1"/>
    <col min="13572" max="13572" width="9.140625" style="269" customWidth="1"/>
    <col min="13573" max="13573" width="13.140625" style="269" customWidth="1"/>
    <col min="13574" max="13576" width="9.140625" style="269" customWidth="1"/>
    <col min="13577" max="13824" width="9.140625" style="269"/>
    <col min="13825" max="13825" width="11.28515625" style="269" customWidth="1"/>
    <col min="13826" max="13826" width="30.7109375" style="269" customWidth="1"/>
    <col min="13827" max="13827" width="15.42578125" style="269" customWidth="1"/>
    <col min="13828" max="13828" width="9.140625" style="269" customWidth="1"/>
    <col min="13829" max="13829" width="13.140625" style="269" customWidth="1"/>
    <col min="13830" max="13832" width="9.140625" style="269" customWidth="1"/>
    <col min="13833" max="14080" width="9.140625" style="269"/>
    <col min="14081" max="14081" width="11.28515625" style="269" customWidth="1"/>
    <col min="14082" max="14082" width="30.7109375" style="269" customWidth="1"/>
    <col min="14083" max="14083" width="15.42578125" style="269" customWidth="1"/>
    <col min="14084" max="14084" width="9.140625" style="269" customWidth="1"/>
    <col min="14085" max="14085" width="13.140625" style="269" customWidth="1"/>
    <col min="14086" max="14088" width="9.140625" style="269" customWidth="1"/>
    <col min="14089" max="14336" width="9.140625" style="269"/>
    <col min="14337" max="14337" width="11.28515625" style="269" customWidth="1"/>
    <col min="14338" max="14338" width="30.7109375" style="269" customWidth="1"/>
    <col min="14339" max="14339" width="15.42578125" style="269" customWidth="1"/>
    <col min="14340" max="14340" width="9.140625" style="269" customWidth="1"/>
    <col min="14341" max="14341" width="13.140625" style="269" customWidth="1"/>
    <col min="14342" max="14344" width="9.140625" style="269" customWidth="1"/>
    <col min="14345" max="14592" width="9.140625" style="269"/>
    <col min="14593" max="14593" width="11.28515625" style="269" customWidth="1"/>
    <col min="14594" max="14594" width="30.7109375" style="269" customWidth="1"/>
    <col min="14595" max="14595" width="15.42578125" style="269" customWidth="1"/>
    <col min="14596" max="14596" width="9.140625" style="269" customWidth="1"/>
    <col min="14597" max="14597" width="13.140625" style="269" customWidth="1"/>
    <col min="14598" max="14600" width="9.140625" style="269" customWidth="1"/>
    <col min="14601" max="14848" width="9.140625" style="269"/>
    <col min="14849" max="14849" width="11.28515625" style="269" customWidth="1"/>
    <col min="14850" max="14850" width="30.7109375" style="269" customWidth="1"/>
    <col min="14851" max="14851" width="15.42578125" style="269" customWidth="1"/>
    <col min="14852" max="14852" width="9.140625" style="269" customWidth="1"/>
    <col min="14853" max="14853" width="13.140625" style="269" customWidth="1"/>
    <col min="14854" max="14856" width="9.140625" style="269" customWidth="1"/>
    <col min="14857" max="15104" width="9.140625" style="269"/>
    <col min="15105" max="15105" width="11.28515625" style="269" customWidth="1"/>
    <col min="15106" max="15106" width="30.7109375" style="269" customWidth="1"/>
    <col min="15107" max="15107" width="15.42578125" style="269" customWidth="1"/>
    <col min="15108" max="15108" width="9.140625" style="269" customWidth="1"/>
    <col min="15109" max="15109" width="13.140625" style="269" customWidth="1"/>
    <col min="15110" max="15112" width="9.140625" style="269" customWidth="1"/>
    <col min="15113" max="15360" width="9.140625" style="269"/>
    <col min="15361" max="15361" width="11.28515625" style="269" customWidth="1"/>
    <col min="15362" max="15362" width="30.7109375" style="269" customWidth="1"/>
    <col min="15363" max="15363" width="15.42578125" style="269" customWidth="1"/>
    <col min="15364" max="15364" width="9.140625" style="269" customWidth="1"/>
    <col min="15365" max="15365" width="13.140625" style="269" customWidth="1"/>
    <col min="15366" max="15368" width="9.140625" style="269" customWidth="1"/>
    <col min="15369" max="15616" width="9.140625" style="269"/>
    <col min="15617" max="15617" width="11.28515625" style="269" customWidth="1"/>
    <col min="15618" max="15618" width="30.7109375" style="269" customWidth="1"/>
    <col min="15619" max="15619" width="15.42578125" style="269" customWidth="1"/>
    <col min="15620" max="15620" width="9.140625" style="269" customWidth="1"/>
    <col min="15621" max="15621" width="13.140625" style="269" customWidth="1"/>
    <col min="15622" max="15624" width="9.140625" style="269" customWidth="1"/>
    <col min="15625" max="15872" width="9.140625" style="269"/>
    <col min="15873" max="15873" width="11.28515625" style="269" customWidth="1"/>
    <col min="15874" max="15874" width="30.7109375" style="269" customWidth="1"/>
    <col min="15875" max="15875" width="15.42578125" style="269" customWidth="1"/>
    <col min="15876" max="15876" width="9.140625" style="269" customWidth="1"/>
    <col min="15877" max="15877" width="13.140625" style="269" customWidth="1"/>
    <col min="15878" max="15880" width="9.140625" style="269" customWidth="1"/>
    <col min="15881" max="16128" width="9.140625" style="269"/>
    <col min="16129" max="16129" width="11.28515625" style="269" customWidth="1"/>
    <col min="16130" max="16130" width="30.7109375" style="269" customWidth="1"/>
    <col min="16131" max="16131" width="15.42578125" style="269" customWidth="1"/>
    <col min="16132" max="16132" width="9.140625" style="269" customWidth="1"/>
    <col min="16133" max="16133" width="13.140625" style="269" customWidth="1"/>
    <col min="16134" max="16136" width="9.140625" style="269" customWidth="1"/>
    <col min="16137" max="16384" width="9.140625" style="269"/>
  </cols>
  <sheetData>
    <row r="1" spans="1:3" s="295" customFormat="1" ht="15" x14ac:dyDescent="0.25">
      <c r="A1" s="267"/>
      <c r="B1" s="267"/>
      <c r="C1" s="268" t="s">
        <v>3359</v>
      </c>
    </row>
    <row r="2" spans="1:3" s="295" customFormat="1" ht="15" x14ac:dyDescent="0.25">
      <c r="A2" s="267" t="s">
        <v>336</v>
      </c>
      <c r="B2" s="296"/>
      <c r="C2" s="268" t="s">
        <v>3298</v>
      </c>
    </row>
    <row r="3" spans="1:3" s="295" customFormat="1" ht="84" customHeight="1" x14ac:dyDescent="0.2">
      <c r="A3" s="347" t="s">
        <v>3316</v>
      </c>
      <c r="B3" s="347"/>
      <c r="C3" s="347"/>
    </row>
    <row r="4" spans="1:3" x14ac:dyDescent="0.2">
      <c r="A4" s="318"/>
    </row>
    <row r="5" spans="1:3" ht="39.6" customHeight="1" x14ac:dyDescent="0.2">
      <c r="A5" s="294" t="s">
        <v>687</v>
      </c>
      <c r="B5" s="294" t="s">
        <v>767</v>
      </c>
      <c r="C5" s="308" t="s">
        <v>633</v>
      </c>
    </row>
    <row r="6" spans="1:3" ht="15" x14ac:dyDescent="0.2">
      <c r="A6" s="292" t="s">
        <v>629</v>
      </c>
      <c r="B6" s="291" t="s">
        <v>1256</v>
      </c>
      <c r="C6" s="290">
        <v>18.8</v>
      </c>
    </row>
    <row r="7" spans="1:3" ht="15" x14ac:dyDescent="0.2">
      <c r="A7" s="292" t="s">
        <v>630</v>
      </c>
      <c r="B7" s="291" t="s">
        <v>1257</v>
      </c>
      <c r="C7" s="290">
        <v>0.4</v>
      </c>
    </row>
    <row r="8" spans="1:3" ht="15" x14ac:dyDescent="0.2">
      <c r="A8" s="292" t="s">
        <v>631</v>
      </c>
      <c r="B8" s="291" t="s">
        <v>1258</v>
      </c>
      <c r="C8" s="290">
        <v>10.1</v>
      </c>
    </row>
    <row r="9" spans="1:3" ht="15" x14ac:dyDescent="0.2">
      <c r="A9" s="292" t="s">
        <v>685</v>
      </c>
      <c r="B9" s="291" t="s">
        <v>1262</v>
      </c>
      <c r="C9" s="290">
        <v>0.5</v>
      </c>
    </row>
    <row r="10" spans="1:3" ht="15" x14ac:dyDescent="0.2">
      <c r="A10" s="292" t="s">
        <v>1260</v>
      </c>
      <c r="B10" s="291" t="s">
        <v>1263</v>
      </c>
      <c r="C10" s="290">
        <v>0.4</v>
      </c>
    </row>
    <row r="11" spans="1:3" ht="15" x14ac:dyDescent="0.2">
      <c r="A11" s="292" t="s">
        <v>788</v>
      </c>
      <c r="B11" s="291" t="s">
        <v>1264</v>
      </c>
      <c r="C11" s="290">
        <v>1.4</v>
      </c>
    </row>
    <row r="12" spans="1:3" ht="15" x14ac:dyDescent="0.2">
      <c r="A12" s="292" t="s">
        <v>799</v>
      </c>
      <c r="B12" s="291" t="s">
        <v>1266</v>
      </c>
      <c r="C12" s="290">
        <v>1.4</v>
      </c>
    </row>
    <row r="13" spans="1:3" ht="15" x14ac:dyDescent="0.2">
      <c r="A13" s="292" t="s">
        <v>807</v>
      </c>
      <c r="B13" s="291" t="s">
        <v>1268</v>
      </c>
      <c r="C13" s="290">
        <v>2.4</v>
      </c>
    </row>
    <row r="14" spans="1:3" ht="15" x14ac:dyDescent="0.2">
      <c r="A14" s="292" t="s">
        <v>1265</v>
      </c>
      <c r="B14" s="291" t="s">
        <v>1270</v>
      </c>
      <c r="C14" s="290">
        <v>1.1000000000000001</v>
      </c>
    </row>
    <row r="15" spans="1:3" ht="15" x14ac:dyDescent="0.2">
      <c r="A15" s="292" t="s">
        <v>1267</v>
      </c>
      <c r="B15" s="291" t="s">
        <v>1271</v>
      </c>
      <c r="C15" s="290">
        <v>2.1</v>
      </c>
    </row>
    <row r="16" spans="1:3" ht="15" x14ac:dyDescent="0.2">
      <c r="A16" s="292" t="s">
        <v>1269</v>
      </c>
      <c r="B16" s="291" t="s">
        <v>1272</v>
      </c>
      <c r="C16" s="290">
        <v>0.5</v>
      </c>
    </row>
    <row r="17" spans="1:3" ht="15" x14ac:dyDescent="0.2">
      <c r="A17" s="292" t="s">
        <v>817</v>
      </c>
      <c r="B17" s="291" t="s">
        <v>1273</v>
      </c>
      <c r="C17" s="290">
        <v>0.4</v>
      </c>
    </row>
    <row r="18" spans="1:3" ht="15" x14ac:dyDescent="0.2">
      <c r="A18" s="292" t="s">
        <v>830</v>
      </c>
      <c r="B18" s="291" t="s">
        <v>1274</v>
      </c>
      <c r="C18" s="290">
        <v>0.4</v>
      </c>
    </row>
    <row r="19" spans="1:3" ht="15" x14ac:dyDescent="0.2">
      <c r="A19" s="292" t="s">
        <v>841</v>
      </c>
      <c r="B19" s="291" t="s">
        <v>1275</v>
      </c>
      <c r="C19" s="290">
        <v>0.4</v>
      </c>
    </row>
    <row r="20" spans="1:3" ht="15" x14ac:dyDescent="0.2">
      <c r="A20" s="292" t="s">
        <v>856</v>
      </c>
      <c r="B20" s="291" t="s">
        <v>1276</v>
      </c>
      <c r="C20" s="290">
        <v>0.5</v>
      </c>
    </row>
    <row r="21" spans="1:3" ht="15" x14ac:dyDescent="0.2">
      <c r="A21" s="292" t="s">
        <v>865</v>
      </c>
      <c r="B21" s="291" t="s">
        <v>1277</v>
      </c>
      <c r="C21" s="290">
        <v>0.4</v>
      </c>
    </row>
    <row r="22" spans="1:3" ht="15" x14ac:dyDescent="0.2">
      <c r="A22" s="292" t="s">
        <v>875</v>
      </c>
      <c r="B22" s="291" t="s">
        <v>1278</v>
      </c>
      <c r="C22" s="290">
        <v>0.4</v>
      </c>
    </row>
    <row r="23" spans="1:3" ht="15" x14ac:dyDescent="0.2">
      <c r="A23" s="292" t="s">
        <v>885</v>
      </c>
      <c r="B23" s="291" t="s">
        <v>1279</v>
      </c>
      <c r="C23" s="290">
        <v>0.7</v>
      </c>
    </row>
    <row r="24" spans="1:3" ht="15" x14ac:dyDescent="0.2">
      <c r="A24" s="292" t="s">
        <v>895</v>
      </c>
      <c r="B24" s="291" t="s">
        <v>1282</v>
      </c>
      <c r="C24" s="290">
        <v>0.4</v>
      </c>
    </row>
    <row r="25" spans="1:3" ht="15" x14ac:dyDescent="0.2">
      <c r="A25" s="292" t="s">
        <v>903</v>
      </c>
      <c r="B25" s="291" t="s">
        <v>1283</v>
      </c>
      <c r="C25" s="290">
        <v>2.9</v>
      </c>
    </row>
    <row r="26" spans="1:3" ht="15" x14ac:dyDescent="0.2">
      <c r="A26" s="292" t="s">
        <v>913</v>
      </c>
      <c r="B26" s="291" t="s">
        <v>1284</v>
      </c>
      <c r="C26" s="290">
        <v>0.4</v>
      </c>
    </row>
    <row r="27" spans="1:3" ht="15" x14ac:dyDescent="0.2">
      <c r="A27" s="292" t="s">
        <v>923</v>
      </c>
      <c r="B27" s="291" t="s">
        <v>1285</v>
      </c>
      <c r="C27" s="290">
        <v>3.8</v>
      </c>
    </row>
    <row r="28" spans="1:3" ht="15" x14ac:dyDescent="0.2">
      <c r="A28" s="292" t="s">
        <v>931</v>
      </c>
      <c r="B28" s="291" t="s">
        <v>1286</v>
      </c>
      <c r="C28" s="290">
        <v>4.2</v>
      </c>
    </row>
    <row r="29" spans="1:3" ht="15" x14ac:dyDescent="0.2">
      <c r="A29" s="292" t="s">
        <v>944</v>
      </c>
      <c r="B29" s="291" t="s">
        <v>1288</v>
      </c>
      <c r="C29" s="290">
        <v>0.4</v>
      </c>
    </row>
    <row r="30" spans="1:3" ht="15" x14ac:dyDescent="0.2">
      <c r="A30" s="292" t="s">
        <v>966</v>
      </c>
      <c r="B30" s="291" t="s">
        <v>1289</v>
      </c>
      <c r="C30" s="290">
        <v>0.7</v>
      </c>
    </row>
    <row r="31" spans="1:3" ht="15" x14ac:dyDescent="0.2">
      <c r="A31" s="292" t="s">
        <v>974</v>
      </c>
      <c r="B31" s="291" t="s">
        <v>1290</v>
      </c>
      <c r="C31" s="290">
        <v>1.7</v>
      </c>
    </row>
    <row r="32" spans="1:3" ht="15" x14ac:dyDescent="0.2">
      <c r="A32" s="292" t="s">
        <v>985</v>
      </c>
      <c r="B32" s="291" t="s">
        <v>1291</v>
      </c>
      <c r="C32" s="290">
        <v>5.3</v>
      </c>
    </row>
    <row r="33" spans="1:3" ht="15" x14ac:dyDescent="0.2">
      <c r="A33" s="292" t="s">
        <v>1000</v>
      </c>
      <c r="B33" s="291" t="s">
        <v>1292</v>
      </c>
      <c r="C33" s="290">
        <v>0.7</v>
      </c>
    </row>
    <row r="34" spans="1:3" ht="15" x14ac:dyDescent="0.2">
      <c r="A34" s="292" t="s">
        <v>1012</v>
      </c>
      <c r="B34" s="291" t="s">
        <v>1293</v>
      </c>
      <c r="C34" s="290">
        <v>0.7</v>
      </c>
    </row>
    <row r="35" spans="1:3" ht="15" x14ac:dyDescent="0.2">
      <c r="A35" s="292" t="s">
        <v>1020</v>
      </c>
      <c r="B35" s="291" t="s">
        <v>1294</v>
      </c>
      <c r="C35" s="290">
        <v>1.4</v>
      </c>
    </row>
    <row r="36" spans="1:3" ht="15" x14ac:dyDescent="0.2">
      <c r="A36" s="292" t="s">
        <v>1029</v>
      </c>
      <c r="B36" s="291" t="s">
        <v>1296</v>
      </c>
      <c r="C36" s="290">
        <v>1.1000000000000001</v>
      </c>
    </row>
    <row r="37" spans="1:3" ht="15" x14ac:dyDescent="0.2">
      <c r="A37" s="292" t="s">
        <v>1037</v>
      </c>
      <c r="B37" s="291" t="s">
        <v>1297</v>
      </c>
      <c r="C37" s="290">
        <v>0.4</v>
      </c>
    </row>
    <row r="38" spans="1:3" ht="15" x14ac:dyDescent="0.2">
      <c r="A38" s="292" t="s">
        <v>1057</v>
      </c>
      <c r="B38" s="291" t="s">
        <v>1298</v>
      </c>
      <c r="C38" s="290">
        <v>0.9</v>
      </c>
    </row>
    <row r="39" spans="1:3" ht="15" x14ac:dyDescent="0.2">
      <c r="A39" s="292" t="s">
        <v>1064</v>
      </c>
      <c r="B39" s="291" t="s">
        <v>1303</v>
      </c>
      <c r="C39" s="290">
        <v>5.3</v>
      </c>
    </row>
    <row r="40" spans="1:3" ht="15" x14ac:dyDescent="0.2">
      <c r="A40" s="292" t="s">
        <v>1074</v>
      </c>
      <c r="B40" s="291" t="s">
        <v>1304</v>
      </c>
      <c r="C40" s="290">
        <v>846.8</v>
      </c>
    </row>
    <row r="41" spans="1:3" ht="15" x14ac:dyDescent="0.2">
      <c r="A41" s="292" t="s">
        <v>1081</v>
      </c>
      <c r="B41" s="291" t="s">
        <v>1305</v>
      </c>
      <c r="C41" s="290">
        <v>752</v>
      </c>
    </row>
    <row r="42" spans="1:3" ht="15" x14ac:dyDescent="0.2">
      <c r="A42" s="292" t="s">
        <v>1088</v>
      </c>
      <c r="B42" s="291" t="s">
        <v>1306</v>
      </c>
      <c r="C42" s="290">
        <v>818.2</v>
      </c>
    </row>
    <row r="43" spans="1:3" ht="15" x14ac:dyDescent="0.2">
      <c r="A43" s="292" t="s">
        <v>1098</v>
      </c>
      <c r="B43" s="291" t="s">
        <v>1307</v>
      </c>
      <c r="C43" s="290">
        <v>10.6</v>
      </c>
    </row>
    <row r="44" spans="1:3" ht="15" x14ac:dyDescent="0.2">
      <c r="A44" s="292" t="s">
        <v>1105</v>
      </c>
      <c r="B44" s="291" t="s">
        <v>1309</v>
      </c>
      <c r="C44" s="290">
        <v>1.6</v>
      </c>
    </row>
    <row r="45" spans="1:3" ht="15" x14ac:dyDescent="0.2">
      <c r="A45" s="303"/>
      <c r="B45" s="304" t="s">
        <v>1184</v>
      </c>
      <c r="C45" s="290">
        <v>2501.8000000000002</v>
      </c>
    </row>
    <row r="47" spans="1:3" ht="12.75" customHeight="1" x14ac:dyDescent="0.2"/>
    <row r="48" spans="1:3"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sheetData>
  <mergeCells count="1">
    <mergeCell ref="A3:C3"/>
  </mergeCells>
  <pageMargins left="0.51181102362204722" right="0.31496062992125984" top="0.35433070866141736" bottom="0.55118110236220474" header="0.31496062992125984" footer="0.31496062992125984"/>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outlinePr summaryBelow="0"/>
    <pageSetUpPr fitToPage="1"/>
  </sheetPr>
  <dimension ref="A1:C54"/>
  <sheetViews>
    <sheetView showGridLines="0" workbookViewId="0">
      <selection activeCell="C2" sqref="C2"/>
    </sheetView>
  </sheetViews>
  <sheetFormatPr defaultRowHeight="12.75" customHeight="1" x14ac:dyDescent="0.2"/>
  <cols>
    <col min="1" max="1" width="8.7109375" style="269" customWidth="1"/>
    <col min="2" max="2" width="45.5703125" style="269" customWidth="1"/>
    <col min="3" max="3" width="23.42578125" style="269" customWidth="1"/>
    <col min="4" max="4" width="9.140625" style="269" customWidth="1"/>
    <col min="5" max="5" width="13.140625" style="269" customWidth="1"/>
    <col min="6" max="8" width="9.140625" style="269" customWidth="1"/>
    <col min="9" max="16384" width="9.140625" style="269"/>
  </cols>
  <sheetData>
    <row r="1" spans="1:3" s="298" customFormat="1" ht="15" x14ac:dyDescent="0.25">
      <c r="A1" s="307" t="s">
        <v>336</v>
      </c>
      <c r="B1" s="307"/>
      <c r="C1" s="268" t="s">
        <v>3364</v>
      </c>
    </row>
    <row r="2" spans="1:3" s="298" customFormat="1" ht="15" x14ac:dyDescent="0.25">
      <c r="A2" s="307" t="s">
        <v>336</v>
      </c>
      <c r="B2" s="307"/>
      <c r="C2" s="268" t="s">
        <v>3298</v>
      </c>
    </row>
    <row r="3" spans="1:3" s="298" customFormat="1" ht="61.5" customHeight="1" x14ac:dyDescent="0.2">
      <c r="A3" s="351" t="s">
        <v>3367</v>
      </c>
      <c r="B3" s="351"/>
      <c r="C3" s="351"/>
    </row>
    <row r="4" spans="1:3" ht="39.6" customHeight="1" x14ac:dyDescent="0.2">
      <c r="A4" s="294" t="s">
        <v>687</v>
      </c>
      <c r="B4" s="294" t="s">
        <v>767</v>
      </c>
      <c r="C4" s="308" t="s">
        <v>633</v>
      </c>
    </row>
    <row r="5" spans="1:3" ht="15" x14ac:dyDescent="0.2">
      <c r="A5" s="292" t="s">
        <v>629</v>
      </c>
      <c r="B5" s="291" t="s">
        <v>1256</v>
      </c>
      <c r="C5" s="290">
        <v>32883.9</v>
      </c>
    </row>
    <row r="6" spans="1:3" ht="15" x14ac:dyDescent="0.2">
      <c r="A6" s="292" t="s">
        <v>630</v>
      </c>
      <c r="B6" s="291" t="s">
        <v>1257</v>
      </c>
      <c r="C6" s="290">
        <v>4245.8999999999996</v>
      </c>
    </row>
    <row r="7" spans="1:3" ht="15" x14ac:dyDescent="0.2">
      <c r="A7" s="292" t="s">
        <v>631</v>
      </c>
      <c r="B7" s="291" t="s">
        <v>1258</v>
      </c>
      <c r="C7" s="290">
        <v>6210.9</v>
      </c>
    </row>
    <row r="8" spans="1:3" ht="15" x14ac:dyDescent="0.2">
      <c r="A8" s="292" t="s">
        <v>685</v>
      </c>
      <c r="B8" s="291" t="s">
        <v>1259</v>
      </c>
      <c r="C8" s="290">
        <v>1818.1</v>
      </c>
    </row>
    <row r="9" spans="1:3" ht="15" x14ac:dyDescent="0.2">
      <c r="A9" s="292" t="s">
        <v>1260</v>
      </c>
      <c r="B9" s="291" t="s">
        <v>1261</v>
      </c>
      <c r="C9" s="290">
        <v>3274.9</v>
      </c>
    </row>
    <row r="10" spans="1:3" ht="15" x14ac:dyDescent="0.2">
      <c r="A10" s="292" t="s">
        <v>788</v>
      </c>
      <c r="B10" s="291" t="s">
        <v>1262</v>
      </c>
      <c r="C10" s="290">
        <v>6143.1</v>
      </c>
    </row>
    <row r="11" spans="1:3" ht="15" x14ac:dyDescent="0.2">
      <c r="A11" s="292" t="s">
        <v>799</v>
      </c>
      <c r="B11" s="291" t="s">
        <v>1263</v>
      </c>
      <c r="C11" s="290">
        <v>2303.6999999999998</v>
      </c>
    </row>
    <row r="12" spans="1:3" ht="15" x14ac:dyDescent="0.2">
      <c r="A12" s="292" t="s">
        <v>807</v>
      </c>
      <c r="B12" s="291" t="s">
        <v>1264</v>
      </c>
      <c r="C12" s="290">
        <v>7690.3</v>
      </c>
    </row>
    <row r="13" spans="1:3" ht="15" x14ac:dyDescent="0.2">
      <c r="A13" s="292" t="s">
        <v>1265</v>
      </c>
      <c r="B13" s="291" t="s">
        <v>1266</v>
      </c>
      <c r="C13" s="290">
        <v>7148.2</v>
      </c>
    </row>
    <row r="14" spans="1:3" ht="15" x14ac:dyDescent="0.2">
      <c r="A14" s="292" t="s">
        <v>1267</v>
      </c>
      <c r="B14" s="291" t="s">
        <v>1268</v>
      </c>
      <c r="C14" s="290">
        <v>11078</v>
      </c>
    </row>
    <row r="15" spans="1:3" ht="15" x14ac:dyDescent="0.2">
      <c r="A15" s="292" t="s">
        <v>1269</v>
      </c>
      <c r="B15" s="291" t="s">
        <v>1270</v>
      </c>
      <c r="C15" s="290">
        <v>6391.6</v>
      </c>
    </row>
    <row r="16" spans="1:3" ht="15" x14ac:dyDescent="0.2">
      <c r="A16" s="292" t="s">
        <v>817</v>
      </c>
      <c r="B16" s="291" t="s">
        <v>1271</v>
      </c>
      <c r="C16" s="290">
        <v>12444.3</v>
      </c>
    </row>
    <row r="17" spans="1:3" ht="15" x14ac:dyDescent="0.2">
      <c r="A17" s="292" t="s">
        <v>830</v>
      </c>
      <c r="B17" s="291" t="s">
        <v>1272</v>
      </c>
      <c r="C17" s="290">
        <v>8130.7</v>
      </c>
    </row>
    <row r="18" spans="1:3" ht="15" x14ac:dyDescent="0.2">
      <c r="A18" s="292" t="s">
        <v>841</v>
      </c>
      <c r="B18" s="291" t="s">
        <v>1273</v>
      </c>
      <c r="C18" s="290">
        <v>5985.1</v>
      </c>
    </row>
    <row r="19" spans="1:3" ht="15" x14ac:dyDescent="0.2">
      <c r="A19" s="292" t="s">
        <v>856</v>
      </c>
      <c r="B19" s="291" t="s">
        <v>1274</v>
      </c>
      <c r="C19" s="290">
        <v>4449.3</v>
      </c>
    </row>
    <row r="20" spans="1:3" ht="15" x14ac:dyDescent="0.2">
      <c r="A20" s="292" t="s">
        <v>865</v>
      </c>
      <c r="B20" s="291" t="s">
        <v>1275</v>
      </c>
      <c r="C20" s="290">
        <v>5070.3</v>
      </c>
    </row>
    <row r="21" spans="1:3" ht="15" x14ac:dyDescent="0.2">
      <c r="A21" s="292" t="s">
        <v>875</v>
      </c>
      <c r="B21" s="291" t="s">
        <v>1276</v>
      </c>
      <c r="C21" s="290">
        <v>10423</v>
      </c>
    </row>
    <row r="22" spans="1:3" ht="15" x14ac:dyDescent="0.2">
      <c r="A22" s="292" t="s">
        <v>885</v>
      </c>
      <c r="B22" s="291" t="s">
        <v>1277</v>
      </c>
      <c r="C22" s="290">
        <v>3399</v>
      </c>
    </row>
    <row r="23" spans="1:3" ht="15" x14ac:dyDescent="0.2">
      <c r="A23" s="292" t="s">
        <v>895</v>
      </c>
      <c r="B23" s="291" t="s">
        <v>1278</v>
      </c>
      <c r="C23" s="290">
        <v>2540.8000000000002</v>
      </c>
    </row>
    <row r="24" spans="1:3" ht="15" x14ac:dyDescent="0.2">
      <c r="A24" s="292" t="s">
        <v>903</v>
      </c>
      <c r="B24" s="291" t="s">
        <v>1279</v>
      </c>
      <c r="C24" s="290">
        <v>4392.8</v>
      </c>
    </row>
    <row r="25" spans="1:3" ht="15" x14ac:dyDescent="0.2">
      <c r="A25" s="292" t="s">
        <v>913</v>
      </c>
      <c r="B25" s="291" t="s">
        <v>1280</v>
      </c>
      <c r="C25" s="290">
        <v>7486.9</v>
      </c>
    </row>
    <row r="26" spans="1:3" ht="15" x14ac:dyDescent="0.2">
      <c r="A26" s="292" t="s">
        <v>923</v>
      </c>
      <c r="B26" s="291" t="s">
        <v>1281</v>
      </c>
      <c r="C26" s="290">
        <v>1806.8</v>
      </c>
    </row>
    <row r="27" spans="1:3" ht="15" x14ac:dyDescent="0.2">
      <c r="A27" s="292" t="s">
        <v>931</v>
      </c>
      <c r="B27" s="291" t="s">
        <v>1282</v>
      </c>
      <c r="C27" s="290">
        <v>8401.6</v>
      </c>
    </row>
    <row r="28" spans="1:3" ht="15" x14ac:dyDescent="0.2">
      <c r="A28" s="292" t="s">
        <v>944</v>
      </c>
      <c r="B28" s="291" t="s">
        <v>1283</v>
      </c>
      <c r="C28" s="290">
        <v>11066.6</v>
      </c>
    </row>
    <row r="29" spans="1:3" ht="15" x14ac:dyDescent="0.2">
      <c r="A29" s="292" t="s">
        <v>966</v>
      </c>
      <c r="B29" s="291" t="s">
        <v>1284</v>
      </c>
      <c r="C29" s="290">
        <v>4054.1</v>
      </c>
    </row>
    <row r="30" spans="1:3" ht="15" x14ac:dyDescent="0.2">
      <c r="A30" s="292" t="s">
        <v>974</v>
      </c>
      <c r="B30" s="291" t="s">
        <v>1285</v>
      </c>
      <c r="C30" s="290">
        <v>8412.9</v>
      </c>
    </row>
    <row r="31" spans="1:3" ht="15" x14ac:dyDescent="0.2">
      <c r="A31" s="292" t="s">
        <v>985</v>
      </c>
      <c r="B31" s="291" t="s">
        <v>1286</v>
      </c>
      <c r="C31" s="290">
        <v>8085.5</v>
      </c>
    </row>
    <row r="32" spans="1:3" ht="15" x14ac:dyDescent="0.2">
      <c r="A32" s="292" t="s">
        <v>1000</v>
      </c>
      <c r="B32" s="291" t="s">
        <v>1287</v>
      </c>
      <c r="C32" s="290">
        <v>2913.4</v>
      </c>
    </row>
    <row r="33" spans="1:3" ht="15" x14ac:dyDescent="0.2">
      <c r="A33" s="292" t="s">
        <v>1012</v>
      </c>
      <c r="B33" s="291" t="s">
        <v>1288</v>
      </c>
      <c r="C33" s="290">
        <v>3624.9</v>
      </c>
    </row>
    <row r="34" spans="1:3" ht="15" x14ac:dyDescent="0.2">
      <c r="A34" s="292" t="s">
        <v>1020</v>
      </c>
      <c r="B34" s="291" t="s">
        <v>1289</v>
      </c>
      <c r="C34" s="290">
        <v>3997.5</v>
      </c>
    </row>
    <row r="35" spans="1:3" ht="15" x14ac:dyDescent="0.2">
      <c r="A35" s="292" t="s">
        <v>1029</v>
      </c>
      <c r="B35" s="291" t="s">
        <v>1290</v>
      </c>
      <c r="C35" s="290">
        <v>5183.3</v>
      </c>
    </row>
    <row r="36" spans="1:3" ht="15" x14ac:dyDescent="0.2">
      <c r="A36" s="292" t="s">
        <v>1037</v>
      </c>
      <c r="B36" s="291" t="s">
        <v>1291</v>
      </c>
      <c r="C36" s="290">
        <v>12659</v>
      </c>
    </row>
    <row r="37" spans="1:3" ht="15" x14ac:dyDescent="0.2">
      <c r="A37" s="292" t="s">
        <v>1057</v>
      </c>
      <c r="B37" s="291" t="s">
        <v>1292</v>
      </c>
      <c r="C37" s="290">
        <v>5691.4</v>
      </c>
    </row>
    <row r="38" spans="1:3" ht="15" x14ac:dyDescent="0.2">
      <c r="A38" s="292" t="s">
        <v>1064</v>
      </c>
      <c r="B38" s="291" t="s">
        <v>1293</v>
      </c>
      <c r="C38" s="290">
        <v>2540.8000000000002</v>
      </c>
    </row>
    <row r="39" spans="1:3" ht="15" x14ac:dyDescent="0.2">
      <c r="A39" s="292" t="s">
        <v>1074</v>
      </c>
      <c r="B39" s="291" t="s">
        <v>1294</v>
      </c>
      <c r="C39" s="290">
        <v>4923.5</v>
      </c>
    </row>
    <row r="40" spans="1:3" ht="15" x14ac:dyDescent="0.2">
      <c r="A40" s="292" t="s">
        <v>1081</v>
      </c>
      <c r="B40" s="291" t="s">
        <v>1295</v>
      </c>
      <c r="C40" s="290">
        <v>1840.6</v>
      </c>
    </row>
    <row r="41" spans="1:3" ht="15" x14ac:dyDescent="0.2">
      <c r="A41" s="292" t="s">
        <v>1088</v>
      </c>
      <c r="B41" s="291" t="s">
        <v>1296</v>
      </c>
      <c r="C41" s="290">
        <v>2823.2</v>
      </c>
    </row>
    <row r="42" spans="1:3" ht="15" x14ac:dyDescent="0.2">
      <c r="A42" s="292" t="s">
        <v>1098</v>
      </c>
      <c r="B42" s="291" t="s">
        <v>1297</v>
      </c>
      <c r="C42" s="290">
        <v>4302.5</v>
      </c>
    </row>
    <row r="43" spans="1:3" ht="15" x14ac:dyDescent="0.2">
      <c r="A43" s="292" t="s">
        <v>1105</v>
      </c>
      <c r="B43" s="291" t="s">
        <v>1298</v>
      </c>
      <c r="C43" s="290">
        <v>5217.1000000000004</v>
      </c>
    </row>
    <row r="44" spans="1:3" ht="15" x14ac:dyDescent="0.2">
      <c r="A44" s="292" t="s">
        <v>1116</v>
      </c>
      <c r="B44" s="291" t="s">
        <v>1299</v>
      </c>
      <c r="C44" s="290">
        <v>9305.1</v>
      </c>
    </row>
    <row r="45" spans="1:3" ht="15" x14ac:dyDescent="0.2">
      <c r="A45" s="292" t="s">
        <v>1300</v>
      </c>
      <c r="B45" s="291" t="s">
        <v>1301</v>
      </c>
      <c r="C45" s="290">
        <v>564.70000000000005</v>
      </c>
    </row>
    <row r="46" spans="1:3" ht="15" x14ac:dyDescent="0.2">
      <c r="A46" s="292" t="s">
        <v>1302</v>
      </c>
      <c r="B46" s="291" t="s">
        <v>1303</v>
      </c>
      <c r="C46" s="290">
        <v>7080.4</v>
      </c>
    </row>
    <row r="47" spans="1:3" ht="15" x14ac:dyDescent="0.2">
      <c r="A47" s="292" t="s">
        <v>1136</v>
      </c>
      <c r="B47" s="291" t="s">
        <v>1304</v>
      </c>
      <c r="C47" s="290">
        <v>4008.9</v>
      </c>
    </row>
    <row r="48" spans="1:3" ht="15" x14ac:dyDescent="0.2">
      <c r="A48" s="292" t="s">
        <v>1146</v>
      </c>
      <c r="B48" s="291" t="s">
        <v>1305</v>
      </c>
      <c r="C48" s="290">
        <v>2540.8000000000002</v>
      </c>
    </row>
    <row r="49" spans="1:3" ht="15" x14ac:dyDescent="0.2">
      <c r="A49" s="292" t="s">
        <v>1153</v>
      </c>
      <c r="B49" s="291" t="s">
        <v>1306</v>
      </c>
      <c r="C49" s="290">
        <v>3884.6</v>
      </c>
    </row>
    <row r="50" spans="1:3" ht="15" x14ac:dyDescent="0.2">
      <c r="A50" s="292" t="s">
        <v>1161</v>
      </c>
      <c r="B50" s="291" t="s">
        <v>1307</v>
      </c>
      <c r="C50" s="290">
        <v>11010.2</v>
      </c>
    </row>
    <row r="51" spans="1:3" ht="15" x14ac:dyDescent="0.2">
      <c r="A51" s="292" t="s">
        <v>1170</v>
      </c>
      <c r="B51" s="291" t="s">
        <v>1308</v>
      </c>
      <c r="C51" s="290">
        <v>4584.6000000000004</v>
      </c>
    </row>
    <row r="52" spans="1:3" ht="15" x14ac:dyDescent="0.2">
      <c r="A52" s="292" t="s">
        <v>1176</v>
      </c>
      <c r="B52" s="291" t="s">
        <v>1309</v>
      </c>
      <c r="C52" s="290">
        <v>6414.1</v>
      </c>
    </row>
    <row r="53" spans="1:3" ht="15" x14ac:dyDescent="0.2">
      <c r="A53" s="292"/>
      <c r="B53" s="291" t="s">
        <v>3296</v>
      </c>
      <c r="C53" s="290">
        <v>6132</v>
      </c>
    </row>
    <row r="54" spans="1:3" ht="15" x14ac:dyDescent="0.2">
      <c r="A54" s="303"/>
      <c r="B54" s="304" t="s">
        <v>1184</v>
      </c>
      <c r="C54" s="290">
        <v>306580.90000000002</v>
      </c>
    </row>
  </sheetData>
  <mergeCells count="1">
    <mergeCell ref="A3:C3"/>
  </mergeCells>
  <pageMargins left="0.55118110236220474" right="0.35433070866141736" top="0.31496062992125984" bottom="0.51181102362204722" header="0.51181102362204722" footer="0.51181102362204722"/>
  <pageSetup paperSize="9"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64"/>
  <sheetViews>
    <sheetView workbookViewId="0">
      <selection activeCell="C2" sqref="C2"/>
    </sheetView>
  </sheetViews>
  <sheetFormatPr defaultRowHeight="12.75" x14ac:dyDescent="0.2"/>
  <cols>
    <col min="1" max="1" width="8.7109375" style="269" customWidth="1"/>
    <col min="2" max="2" width="42.140625" style="269" customWidth="1"/>
    <col min="3" max="3" width="20" style="269" customWidth="1"/>
    <col min="4" max="4" width="9.140625" style="269" customWidth="1"/>
    <col min="5" max="5" width="13.140625" style="269" customWidth="1"/>
    <col min="6" max="8" width="9.140625" style="269" customWidth="1"/>
    <col min="9" max="16384" width="9.140625" style="269"/>
  </cols>
  <sheetData>
    <row r="1" spans="1:3" s="306" customFormat="1" ht="15" x14ac:dyDescent="0.25">
      <c r="C1" s="268" t="s">
        <v>3366</v>
      </c>
    </row>
    <row r="2" spans="1:3" s="306" customFormat="1" ht="15" x14ac:dyDescent="0.25">
      <c r="A2" s="307" t="s">
        <v>336</v>
      </c>
      <c r="B2" s="307"/>
      <c r="C2" s="268" t="s">
        <v>3298</v>
      </c>
    </row>
    <row r="3" spans="1:3" s="306" customFormat="1" ht="15" x14ac:dyDescent="0.25">
      <c r="A3" s="351" t="s">
        <v>3369</v>
      </c>
      <c r="B3" s="351"/>
      <c r="C3" s="351"/>
    </row>
    <row r="4" spans="1:3" s="306" customFormat="1" ht="60" customHeight="1" x14ac:dyDescent="0.25">
      <c r="A4" s="351"/>
      <c r="B4" s="351"/>
      <c r="C4" s="351"/>
    </row>
    <row r="5" spans="1:3" ht="39.6" customHeight="1" x14ac:dyDescent="0.2">
      <c r="A5" s="294" t="s">
        <v>687</v>
      </c>
      <c r="B5" s="294" t="s">
        <v>767</v>
      </c>
      <c r="C5" s="308" t="s">
        <v>633</v>
      </c>
    </row>
    <row r="6" spans="1:3" ht="15" x14ac:dyDescent="0.2">
      <c r="A6" s="292" t="s">
        <v>629</v>
      </c>
      <c r="B6" s="291" t="s">
        <v>1256</v>
      </c>
      <c r="C6" s="290">
        <v>56736.9</v>
      </c>
    </row>
    <row r="7" spans="1:3" ht="15" x14ac:dyDescent="0.2">
      <c r="A7" s="292" t="s">
        <v>630</v>
      </c>
      <c r="B7" s="291" t="s">
        <v>1257</v>
      </c>
      <c r="C7" s="290">
        <v>6838.5</v>
      </c>
    </row>
    <row r="8" spans="1:3" ht="15" x14ac:dyDescent="0.2">
      <c r="A8" s="292" t="s">
        <v>631</v>
      </c>
      <c r="B8" s="291" t="s">
        <v>1258</v>
      </c>
      <c r="C8" s="290">
        <v>5244.1</v>
      </c>
    </row>
    <row r="9" spans="1:3" ht="15" x14ac:dyDescent="0.2">
      <c r="A9" s="292" t="s">
        <v>685</v>
      </c>
      <c r="B9" s="291" t="s">
        <v>1259</v>
      </c>
      <c r="C9" s="290">
        <v>2400.6</v>
      </c>
    </row>
    <row r="10" spans="1:3" ht="15" x14ac:dyDescent="0.2">
      <c r="A10" s="292" t="s">
        <v>1260</v>
      </c>
      <c r="B10" s="291" t="s">
        <v>1261</v>
      </c>
      <c r="C10" s="290">
        <v>4526.5</v>
      </c>
    </row>
    <row r="11" spans="1:3" ht="15" x14ac:dyDescent="0.2">
      <c r="A11" s="292" t="s">
        <v>788</v>
      </c>
      <c r="B11" s="291" t="s">
        <v>1262</v>
      </c>
      <c r="C11" s="290">
        <v>8867</v>
      </c>
    </row>
    <row r="12" spans="1:3" ht="15" x14ac:dyDescent="0.2">
      <c r="A12" s="292" t="s">
        <v>799</v>
      </c>
      <c r="B12" s="291" t="s">
        <v>1263</v>
      </c>
      <c r="C12" s="290">
        <v>3410.4</v>
      </c>
    </row>
    <row r="13" spans="1:3" ht="15" x14ac:dyDescent="0.2">
      <c r="A13" s="292" t="s">
        <v>807</v>
      </c>
      <c r="B13" s="291" t="s">
        <v>1264</v>
      </c>
      <c r="C13" s="290">
        <v>8840.5</v>
      </c>
    </row>
    <row r="14" spans="1:3" ht="15" x14ac:dyDescent="0.2">
      <c r="A14" s="292" t="s">
        <v>1265</v>
      </c>
      <c r="B14" s="291" t="s">
        <v>1266</v>
      </c>
      <c r="C14" s="290">
        <v>12197.8</v>
      </c>
    </row>
    <row r="15" spans="1:3" ht="15" x14ac:dyDescent="0.2">
      <c r="A15" s="292" t="s">
        <v>1267</v>
      </c>
      <c r="B15" s="291" t="s">
        <v>1268</v>
      </c>
      <c r="C15" s="290">
        <v>24191.8</v>
      </c>
    </row>
    <row r="16" spans="1:3" ht="15" x14ac:dyDescent="0.2">
      <c r="A16" s="292" t="s">
        <v>1269</v>
      </c>
      <c r="B16" s="291" t="s">
        <v>1270</v>
      </c>
      <c r="C16" s="290">
        <v>9708.6</v>
      </c>
    </row>
    <row r="17" spans="1:3" ht="15" x14ac:dyDescent="0.2">
      <c r="A17" s="292" t="s">
        <v>817</v>
      </c>
      <c r="B17" s="291" t="s">
        <v>1271</v>
      </c>
      <c r="C17" s="290">
        <v>24253.8</v>
      </c>
    </row>
    <row r="18" spans="1:3" ht="15" x14ac:dyDescent="0.2">
      <c r="A18" s="292" t="s">
        <v>830</v>
      </c>
      <c r="B18" s="291" t="s">
        <v>1272</v>
      </c>
      <c r="C18" s="290">
        <v>12516.7</v>
      </c>
    </row>
    <row r="19" spans="1:3" ht="15" x14ac:dyDescent="0.2">
      <c r="A19" s="292" t="s">
        <v>841</v>
      </c>
      <c r="B19" s="291" t="s">
        <v>1273</v>
      </c>
      <c r="C19" s="290">
        <v>13375.9</v>
      </c>
    </row>
    <row r="20" spans="1:3" ht="15" x14ac:dyDescent="0.2">
      <c r="A20" s="292" t="s">
        <v>856</v>
      </c>
      <c r="B20" s="291" t="s">
        <v>1274</v>
      </c>
      <c r="C20" s="290">
        <v>6971.4</v>
      </c>
    </row>
    <row r="21" spans="1:3" ht="15" x14ac:dyDescent="0.2">
      <c r="A21" s="292" t="s">
        <v>865</v>
      </c>
      <c r="B21" s="291" t="s">
        <v>1275</v>
      </c>
      <c r="C21" s="290">
        <v>6342.5</v>
      </c>
    </row>
    <row r="22" spans="1:3" ht="15" x14ac:dyDescent="0.2">
      <c r="A22" s="292" t="s">
        <v>875</v>
      </c>
      <c r="B22" s="291" t="s">
        <v>1276</v>
      </c>
      <c r="C22" s="290">
        <v>14465.5</v>
      </c>
    </row>
    <row r="23" spans="1:3" ht="15" x14ac:dyDescent="0.2">
      <c r="A23" s="292" t="s">
        <v>885</v>
      </c>
      <c r="B23" s="291" t="s">
        <v>1277</v>
      </c>
      <c r="C23" s="290">
        <v>5155.5</v>
      </c>
    </row>
    <row r="24" spans="1:3" ht="15" x14ac:dyDescent="0.2">
      <c r="A24" s="292" t="s">
        <v>895</v>
      </c>
      <c r="B24" s="291" t="s">
        <v>1278</v>
      </c>
      <c r="C24" s="290">
        <v>5819.8</v>
      </c>
    </row>
    <row r="25" spans="1:3" ht="15" x14ac:dyDescent="0.2">
      <c r="A25" s="292" t="s">
        <v>903</v>
      </c>
      <c r="B25" s="291" t="s">
        <v>1279</v>
      </c>
      <c r="C25" s="290">
        <v>7015.7</v>
      </c>
    </row>
    <row r="26" spans="1:3" ht="15" x14ac:dyDescent="0.2">
      <c r="A26" s="292" t="s">
        <v>913</v>
      </c>
      <c r="B26" s="291" t="s">
        <v>1280</v>
      </c>
      <c r="C26" s="290">
        <v>8991.1</v>
      </c>
    </row>
    <row r="27" spans="1:3" ht="15" x14ac:dyDescent="0.2">
      <c r="A27" s="292" t="s">
        <v>923</v>
      </c>
      <c r="B27" s="291" t="s">
        <v>1281</v>
      </c>
      <c r="C27" s="290">
        <v>4880.8999999999996</v>
      </c>
    </row>
    <row r="28" spans="1:3" ht="15" x14ac:dyDescent="0.2">
      <c r="A28" s="292" t="s">
        <v>931</v>
      </c>
      <c r="B28" s="291" t="s">
        <v>1282</v>
      </c>
      <c r="C28" s="290">
        <v>12844.5</v>
      </c>
    </row>
    <row r="29" spans="1:3" ht="15" x14ac:dyDescent="0.2">
      <c r="A29" s="292" t="s">
        <v>944</v>
      </c>
      <c r="B29" s="291" t="s">
        <v>1283</v>
      </c>
      <c r="C29" s="290">
        <v>13526.5</v>
      </c>
    </row>
    <row r="30" spans="1:3" ht="15" x14ac:dyDescent="0.2">
      <c r="A30" s="292" t="s">
        <v>966</v>
      </c>
      <c r="B30" s="291" t="s">
        <v>1284</v>
      </c>
      <c r="C30" s="290">
        <v>8991.1</v>
      </c>
    </row>
    <row r="31" spans="1:3" ht="15" x14ac:dyDescent="0.2">
      <c r="A31" s="292" t="s">
        <v>974</v>
      </c>
      <c r="B31" s="291" t="s">
        <v>1285</v>
      </c>
      <c r="C31" s="290">
        <v>11072.8</v>
      </c>
    </row>
    <row r="32" spans="1:3" ht="15" x14ac:dyDescent="0.2">
      <c r="A32" s="292" t="s">
        <v>985</v>
      </c>
      <c r="B32" s="291" t="s">
        <v>1286</v>
      </c>
      <c r="C32" s="290">
        <v>12401.5</v>
      </c>
    </row>
    <row r="33" spans="1:3" ht="15" x14ac:dyDescent="0.2">
      <c r="A33" s="292" t="s">
        <v>1000</v>
      </c>
      <c r="B33" s="291" t="s">
        <v>1287</v>
      </c>
      <c r="C33" s="290">
        <v>7423.2</v>
      </c>
    </row>
    <row r="34" spans="1:3" ht="15" x14ac:dyDescent="0.2">
      <c r="A34" s="292" t="s">
        <v>1012</v>
      </c>
      <c r="B34" s="291" t="s">
        <v>1288</v>
      </c>
      <c r="C34" s="290">
        <v>7387.7</v>
      </c>
    </row>
    <row r="35" spans="1:3" ht="15" x14ac:dyDescent="0.2">
      <c r="A35" s="292" t="s">
        <v>1020</v>
      </c>
      <c r="B35" s="291" t="s">
        <v>1289</v>
      </c>
      <c r="C35" s="290">
        <v>6227.3</v>
      </c>
    </row>
    <row r="36" spans="1:3" ht="15" x14ac:dyDescent="0.2">
      <c r="A36" s="292" t="s">
        <v>1029</v>
      </c>
      <c r="B36" s="291" t="s">
        <v>1290</v>
      </c>
      <c r="C36" s="290">
        <v>7192.9</v>
      </c>
    </row>
    <row r="37" spans="1:3" ht="15" x14ac:dyDescent="0.2">
      <c r="A37" s="292" t="s">
        <v>1037</v>
      </c>
      <c r="B37" s="291" t="s">
        <v>1291</v>
      </c>
      <c r="C37" s="290">
        <v>21321.8</v>
      </c>
    </row>
    <row r="38" spans="1:3" ht="15" x14ac:dyDescent="0.2">
      <c r="A38" s="292" t="s">
        <v>1057</v>
      </c>
      <c r="B38" s="291" t="s">
        <v>1292</v>
      </c>
      <c r="C38" s="290">
        <v>7742.1</v>
      </c>
    </row>
    <row r="39" spans="1:3" ht="15" x14ac:dyDescent="0.2">
      <c r="A39" s="292" t="s">
        <v>1064</v>
      </c>
      <c r="B39" s="291" t="s">
        <v>1293</v>
      </c>
      <c r="C39" s="290">
        <v>2303.1</v>
      </c>
    </row>
    <row r="40" spans="1:3" ht="15" x14ac:dyDescent="0.2">
      <c r="A40" s="292" t="s">
        <v>1074</v>
      </c>
      <c r="B40" s="291" t="s">
        <v>1294</v>
      </c>
      <c r="C40" s="290">
        <v>8751.9</v>
      </c>
    </row>
    <row r="41" spans="1:3" ht="15" x14ac:dyDescent="0.2">
      <c r="A41" s="292" t="s">
        <v>1081</v>
      </c>
      <c r="B41" s="291" t="s">
        <v>1295</v>
      </c>
      <c r="C41" s="290">
        <v>2258.8000000000002</v>
      </c>
    </row>
    <row r="42" spans="1:3" ht="15" x14ac:dyDescent="0.2">
      <c r="A42" s="292" t="s">
        <v>1088</v>
      </c>
      <c r="B42" s="291" t="s">
        <v>1296</v>
      </c>
      <c r="C42" s="290">
        <v>5111.2</v>
      </c>
    </row>
    <row r="43" spans="1:3" ht="15" x14ac:dyDescent="0.2">
      <c r="A43" s="292" t="s">
        <v>1098</v>
      </c>
      <c r="B43" s="291" t="s">
        <v>1297</v>
      </c>
      <c r="C43" s="290">
        <v>6298.2</v>
      </c>
    </row>
    <row r="44" spans="1:3" ht="15" x14ac:dyDescent="0.2">
      <c r="A44" s="292" t="s">
        <v>1105</v>
      </c>
      <c r="B44" s="291" t="s">
        <v>1298</v>
      </c>
      <c r="C44" s="290">
        <v>7795.2</v>
      </c>
    </row>
    <row r="45" spans="1:3" ht="15" x14ac:dyDescent="0.2">
      <c r="A45" s="292" t="s">
        <v>1116</v>
      </c>
      <c r="B45" s="291" t="s">
        <v>1299</v>
      </c>
      <c r="C45" s="290">
        <v>12977.3</v>
      </c>
    </row>
    <row r="46" spans="1:3" ht="15" x14ac:dyDescent="0.2">
      <c r="A46" s="292" t="s">
        <v>1300</v>
      </c>
      <c r="B46" s="291" t="s">
        <v>1301</v>
      </c>
      <c r="C46" s="290">
        <v>673.3</v>
      </c>
    </row>
    <row r="47" spans="1:3" ht="15" x14ac:dyDescent="0.2">
      <c r="A47" s="292" t="s">
        <v>1302</v>
      </c>
      <c r="B47" s="291" t="s">
        <v>1303</v>
      </c>
      <c r="C47" s="290">
        <v>12374.9</v>
      </c>
    </row>
    <row r="48" spans="1:3" ht="15" x14ac:dyDescent="0.2">
      <c r="A48" s="292" t="s">
        <v>1136</v>
      </c>
      <c r="B48" s="291" t="s">
        <v>1304</v>
      </c>
      <c r="C48" s="290">
        <v>6652.5</v>
      </c>
    </row>
    <row r="49" spans="1:3" ht="15" x14ac:dyDescent="0.2">
      <c r="A49" s="292" t="s">
        <v>1146</v>
      </c>
      <c r="B49" s="291" t="s">
        <v>1305</v>
      </c>
      <c r="C49" s="290">
        <v>2878.9</v>
      </c>
    </row>
    <row r="50" spans="1:3" ht="15" x14ac:dyDescent="0.2">
      <c r="A50" s="292" t="s">
        <v>1153</v>
      </c>
      <c r="B50" s="291" t="s">
        <v>1306</v>
      </c>
      <c r="C50" s="290">
        <v>6253.9</v>
      </c>
    </row>
    <row r="51" spans="1:3" ht="15" x14ac:dyDescent="0.2">
      <c r="A51" s="292" t="s">
        <v>1161</v>
      </c>
      <c r="B51" s="291" t="s">
        <v>1307</v>
      </c>
      <c r="C51" s="290">
        <v>10417.299999999999</v>
      </c>
    </row>
    <row r="52" spans="1:3" ht="15" x14ac:dyDescent="0.2">
      <c r="A52" s="292" t="s">
        <v>1170</v>
      </c>
      <c r="B52" s="291" t="s">
        <v>1308</v>
      </c>
      <c r="C52" s="290">
        <v>4659.3999999999996</v>
      </c>
    </row>
    <row r="53" spans="1:3" ht="15" x14ac:dyDescent="0.2">
      <c r="A53" s="292" t="s">
        <v>1176</v>
      </c>
      <c r="B53" s="291" t="s">
        <v>1309</v>
      </c>
      <c r="C53" s="290">
        <v>9194.7999999999993</v>
      </c>
    </row>
    <row r="54" spans="1:3" ht="15" x14ac:dyDescent="0.2">
      <c r="A54" s="292"/>
      <c r="B54" s="291" t="s">
        <v>3296</v>
      </c>
      <c r="C54" s="290">
        <v>9540.6</v>
      </c>
    </row>
    <row r="55" spans="1:3" ht="15" x14ac:dyDescent="0.2">
      <c r="A55" s="303"/>
      <c r="B55" s="304" t="s">
        <v>1184</v>
      </c>
      <c r="C55" s="290">
        <v>477024.2</v>
      </c>
    </row>
    <row r="56" spans="1:3" ht="12.75" customHeight="1" x14ac:dyDescent="0.2"/>
    <row r="57" spans="1:3" ht="12.75" customHeight="1" x14ac:dyDescent="0.2"/>
    <row r="58" spans="1:3" ht="12.75" customHeight="1" x14ac:dyDescent="0.2"/>
    <row r="59" spans="1:3" ht="12.75" customHeight="1" x14ac:dyDescent="0.2"/>
    <row r="60" spans="1:3" ht="12.75" customHeight="1" x14ac:dyDescent="0.2"/>
    <row r="61" spans="1:3" ht="12.75" customHeight="1" x14ac:dyDescent="0.2"/>
    <row r="62" spans="1:3" ht="12.75" customHeight="1" x14ac:dyDescent="0.2"/>
    <row r="63" spans="1:3" ht="12.75" customHeight="1" x14ac:dyDescent="0.2"/>
    <row r="64" spans="1:3" ht="12.75" customHeight="1" x14ac:dyDescent="0.2"/>
  </sheetData>
  <mergeCells count="1">
    <mergeCell ref="A3:C4"/>
  </mergeCells>
  <pageMargins left="0.51181102362204722" right="0.31496062992125984" top="0.35433070866141736" bottom="0.55118110236220474" header="0.31496062992125984" footer="0.31496062992125984"/>
  <pageSetup paperSize="9" scale="8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62"/>
  <sheetViews>
    <sheetView workbookViewId="0">
      <selection activeCell="C2" sqref="C2"/>
    </sheetView>
  </sheetViews>
  <sheetFormatPr defaultRowHeight="12.75" x14ac:dyDescent="0.2"/>
  <cols>
    <col min="1" max="1" width="8.7109375" style="269" customWidth="1"/>
    <col min="2" max="2" width="44.5703125" style="269" customWidth="1"/>
    <col min="3" max="3" width="20" style="269" customWidth="1"/>
    <col min="4" max="4" width="9.140625" style="269" customWidth="1"/>
    <col min="5" max="5" width="13.140625" style="269" customWidth="1"/>
    <col min="6" max="8" width="9.140625" style="269" customWidth="1"/>
    <col min="9" max="16384" width="9.140625" style="269"/>
  </cols>
  <sheetData>
    <row r="1" spans="1:3" s="306" customFormat="1" ht="15" x14ac:dyDescent="0.25">
      <c r="C1" s="268" t="s">
        <v>3368</v>
      </c>
    </row>
    <row r="2" spans="1:3" s="306" customFormat="1" ht="15" x14ac:dyDescent="0.25">
      <c r="A2" s="307" t="s">
        <v>336</v>
      </c>
      <c r="B2" s="307"/>
      <c r="C2" s="268" t="s">
        <v>3298</v>
      </c>
    </row>
    <row r="3" spans="1:3" s="306" customFormat="1" ht="92.25" customHeight="1" x14ac:dyDescent="0.25">
      <c r="A3" s="351" t="s">
        <v>3321</v>
      </c>
      <c r="B3" s="351"/>
      <c r="C3" s="351"/>
    </row>
    <row r="4" spans="1:3" ht="39.6" customHeight="1" x14ac:dyDescent="0.2">
      <c r="A4" s="294" t="s">
        <v>687</v>
      </c>
      <c r="B4" s="294" t="s">
        <v>767</v>
      </c>
      <c r="C4" s="308" t="s">
        <v>633</v>
      </c>
    </row>
    <row r="5" spans="1:3" ht="15" x14ac:dyDescent="0.2">
      <c r="A5" s="292" t="s">
        <v>629</v>
      </c>
      <c r="B5" s="291" t="s">
        <v>1256</v>
      </c>
      <c r="C5" s="290">
        <v>127459.6</v>
      </c>
    </row>
    <row r="6" spans="1:3" ht="15" x14ac:dyDescent="0.2">
      <c r="A6" s="292" t="s">
        <v>630</v>
      </c>
      <c r="B6" s="291" t="s">
        <v>1257</v>
      </c>
      <c r="C6" s="290">
        <v>5354</v>
      </c>
    </row>
    <row r="7" spans="1:3" ht="15" x14ac:dyDescent="0.2">
      <c r="A7" s="292" t="s">
        <v>631</v>
      </c>
      <c r="B7" s="291" t="s">
        <v>1258</v>
      </c>
      <c r="C7" s="290">
        <v>61989.2</v>
      </c>
    </row>
    <row r="8" spans="1:3" ht="15" x14ac:dyDescent="0.2">
      <c r="A8" s="292" t="s">
        <v>685</v>
      </c>
      <c r="B8" s="291" t="s">
        <v>1259</v>
      </c>
      <c r="C8" s="290">
        <v>5402.1</v>
      </c>
    </row>
    <row r="9" spans="1:3" ht="15" x14ac:dyDescent="0.2">
      <c r="A9" s="292" t="s">
        <v>1260</v>
      </c>
      <c r="B9" s="291" t="s">
        <v>1261</v>
      </c>
      <c r="C9" s="290">
        <v>7987</v>
      </c>
    </row>
    <row r="10" spans="1:3" ht="15" x14ac:dyDescent="0.2">
      <c r="A10" s="292" t="s">
        <v>788</v>
      </c>
      <c r="B10" s="291" t="s">
        <v>1262</v>
      </c>
      <c r="C10" s="290">
        <v>13417.9</v>
      </c>
    </row>
    <row r="11" spans="1:3" ht="15" x14ac:dyDescent="0.2">
      <c r="A11" s="292" t="s">
        <v>799</v>
      </c>
      <c r="B11" s="291" t="s">
        <v>1263</v>
      </c>
      <c r="C11" s="290">
        <v>5370.3</v>
      </c>
    </row>
    <row r="12" spans="1:3" ht="15" x14ac:dyDescent="0.2">
      <c r="A12" s="292" t="s">
        <v>807</v>
      </c>
      <c r="B12" s="291" t="s">
        <v>1264</v>
      </c>
      <c r="C12" s="290">
        <v>22334.799999999999</v>
      </c>
    </row>
    <row r="13" spans="1:3" ht="15" x14ac:dyDescent="0.2">
      <c r="A13" s="292" t="s">
        <v>1265</v>
      </c>
      <c r="B13" s="291" t="s">
        <v>1266</v>
      </c>
      <c r="C13" s="290">
        <v>22561.8</v>
      </c>
    </row>
    <row r="14" spans="1:3" ht="15" x14ac:dyDescent="0.2">
      <c r="A14" s="292" t="s">
        <v>1267</v>
      </c>
      <c r="B14" s="291" t="s">
        <v>1268</v>
      </c>
      <c r="C14" s="290">
        <v>14487.7</v>
      </c>
    </row>
    <row r="15" spans="1:3" ht="15" x14ac:dyDescent="0.2">
      <c r="A15" s="292" t="s">
        <v>1269</v>
      </c>
      <c r="B15" s="291" t="s">
        <v>1270</v>
      </c>
      <c r="C15" s="290">
        <v>27678.1</v>
      </c>
    </row>
    <row r="16" spans="1:3" ht="15" x14ac:dyDescent="0.2">
      <c r="A16" s="292" t="s">
        <v>817</v>
      </c>
      <c r="B16" s="291" t="s">
        <v>1271</v>
      </c>
      <c r="C16" s="290">
        <v>38425.5</v>
      </c>
    </row>
    <row r="17" spans="1:3" ht="15" x14ac:dyDescent="0.2">
      <c r="A17" s="292" t="s">
        <v>830</v>
      </c>
      <c r="B17" s="291" t="s">
        <v>1272</v>
      </c>
      <c r="C17" s="290">
        <v>14449.3</v>
      </c>
    </row>
    <row r="18" spans="1:3" ht="15" x14ac:dyDescent="0.2">
      <c r="A18" s="292" t="s">
        <v>841</v>
      </c>
      <c r="B18" s="291" t="s">
        <v>1273</v>
      </c>
      <c r="C18" s="290">
        <v>5700.9</v>
      </c>
    </row>
    <row r="19" spans="1:3" ht="15" x14ac:dyDescent="0.2">
      <c r="A19" s="292" t="s">
        <v>856</v>
      </c>
      <c r="B19" s="291" t="s">
        <v>1274</v>
      </c>
      <c r="C19" s="290">
        <v>2597.3000000000002</v>
      </c>
    </row>
    <row r="20" spans="1:3" ht="15" x14ac:dyDescent="0.2">
      <c r="A20" s="292" t="s">
        <v>865</v>
      </c>
      <c r="B20" s="291" t="s">
        <v>1275</v>
      </c>
      <c r="C20" s="290">
        <v>3997.2</v>
      </c>
    </row>
    <row r="21" spans="1:3" ht="15" x14ac:dyDescent="0.2">
      <c r="A21" s="292" t="s">
        <v>875</v>
      </c>
      <c r="B21" s="291" t="s">
        <v>1276</v>
      </c>
      <c r="C21" s="290">
        <v>12867.6</v>
      </c>
    </row>
    <row r="22" spans="1:3" ht="15" x14ac:dyDescent="0.2">
      <c r="A22" s="292" t="s">
        <v>885</v>
      </c>
      <c r="B22" s="291" t="s">
        <v>1277</v>
      </c>
      <c r="C22" s="290">
        <v>5664.5</v>
      </c>
    </row>
    <row r="23" spans="1:3" ht="15" x14ac:dyDescent="0.2">
      <c r="A23" s="292" t="s">
        <v>895</v>
      </c>
      <c r="B23" s="291" t="s">
        <v>1278</v>
      </c>
      <c r="C23" s="290">
        <v>1795</v>
      </c>
    </row>
    <row r="24" spans="1:3" ht="15" x14ac:dyDescent="0.2">
      <c r="A24" s="292" t="s">
        <v>903</v>
      </c>
      <c r="B24" s="291" t="s">
        <v>1279</v>
      </c>
      <c r="C24" s="290">
        <v>3180.6</v>
      </c>
    </row>
    <row r="25" spans="1:3" ht="15" x14ac:dyDescent="0.2">
      <c r="A25" s="292" t="s">
        <v>913</v>
      </c>
      <c r="B25" s="291" t="s">
        <v>1280</v>
      </c>
      <c r="C25" s="290">
        <v>5150.7</v>
      </c>
    </row>
    <row r="26" spans="1:3" ht="15" x14ac:dyDescent="0.2">
      <c r="A26" s="292" t="s">
        <v>923</v>
      </c>
      <c r="B26" s="291" t="s">
        <v>1281</v>
      </c>
      <c r="C26" s="290">
        <v>1440.3</v>
      </c>
    </row>
    <row r="27" spans="1:3" ht="15" x14ac:dyDescent="0.2">
      <c r="A27" s="292" t="s">
        <v>931</v>
      </c>
      <c r="B27" s="291" t="s">
        <v>1282</v>
      </c>
      <c r="C27" s="290">
        <v>7557.4</v>
      </c>
    </row>
    <row r="28" spans="1:3" ht="15" x14ac:dyDescent="0.2">
      <c r="A28" s="292" t="s">
        <v>944</v>
      </c>
      <c r="B28" s="291" t="s">
        <v>1283</v>
      </c>
      <c r="C28" s="290">
        <v>7705.9</v>
      </c>
    </row>
    <row r="29" spans="1:3" ht="15" x14ac:dyDescent="0.2">
      <c r="A29" s="292" t="s">
        <v>966</v>
      </c>
      <c r="B29" s="291" t="s">
        <v>1284</v>
      </c>
      <c r="C29" s="290">
        <v>6081</v>
      </c>
    </row>
    <row r="30" spans="1:3" ht="15" x14ac:dyDescent="0.2">
      <c r="A30" s="292" t="s">
        <v>974</v>
      </c>
      <c r="B30" s="291" t="s">
        <v>1285</v>
      </c>
      <c r="C30" s="290">
        <v>9241.2999999999993</v>
      </c>
    </row>
    <row r="31" spans="1:3" ht="15" x14ac:dyDescent="0.2">
      <c r="A31" s="292" t="s">
        <v>985</v>
      </c>
      <c r="B31" s="291" t="s">
        <v>1286</v>
      </c>
      <c r="C31" s="290">
        <v>5853</v>
      </c>
    </row>
    <row r="32" spans="1:3" ht="15" x14ac:dyDescent="0.2">
      <c r="A32" s="292" t="s">
        <v>1000</v>
      </c>
      <c r="B32" s="291" t="s">
        <v>1287</v>
      </c>
      <c r="C32" s="290">
        <v>4423.2</v>
      </c>
    </row>
    <row r="33" spans="1:3" ht="15" x14ac:dyDescent="0.2">
      <c r="A33" s="292" t="s">
        <v>1012</v>
      </c>
      <c r="B33" s="291" t="s">
        <v>1288</v>
      </c>
      <c r="C33" s="290">
        <v>2043.5</v>
      </c>
    </row>
    <row r="34" spans="1:3" ht="15" x14ac:dyDescent="0.2">
      <c r="A34" s="292" t="s">
        <v>1020</v>
      </c>
      <c r="B34" s="291" t="s">
        <v>1289</v>
      </c>
      <c r="C34" s="290">
        <v>2557.3000000000002</v>
      </c>
    </row>
    <row r="35" spans="1:3" ht="15" x14ac:dyDescent="0.2">
      <c r="A35" s="292" t="s">
        <v>1029</v>
      </c>
      <c r="B35" s="291" t="s">
        <v>1290</v>
      </c>
      <c r="C35" s="290">
        <v>8122.7</v>
      </c>
    </row>
    <row r="36" spans="1:3" ht="15" x14ac:dyDescent="0.2">
      <c r="A36" s="292" t="s">
        <v>1037</v>
      </c>
      <c r="B36" s="291" t="s">
        <v>1291</v>
      </c>
      <c r="C36" s="290">
        <v>27970.3</v>
      </c>
    </row>
    <row r="37" spans="1:3" ht="15" x14ac:dyDescent="0.2">
      <c r="A37" s="292" t="s">
        <v>1057</v>
      </c>
      <c r="B37" s="291" t="s">
        <v>1292</v>
      </c>
      <c r="C37" s="290">
        <v>3002.9</v>
      </c>
    </row>
    <row r="38" spans="1:3" ht="15" x14ac:dyDescent="0.2">
      <c r="A38" s="292" t="s">
        <v>1064</v>
      </c>
      <c r="B38" s="291" t="s">
        <v>1293</v>
      </c>
      <c r="C38" s="290">
        <v>2485.9</v>
      </c>
    </row>
    <row r="39" spans="1:3" ht="15" x14ac:dyDescent="0.2">
      <c r="A39" s="292" t="s">
        <v>1074</v>
      </c>
      <c r="B39" s="291" t="s">
        <v>1294</v>
      </c>
      <c r="C39" s="290">
        <v>3381.7</v>
      </c>
    </row>
    <row r="40" spans="1:3" ht="15" x14ac:dyDescent="0.2">
      <c r="A40" s="292" t="s">
        <v>1081</v>
      </c>
      <c r="B40" s="291" t="s">
        <v>1295</v>
      </c>
      <c r="C40" s="290">
        <v>1844.5</v>
      </c>
    </row>
    <row r="41" spans="1:3" ht="15" x14ac:dyDescent="0.2">
      <c r="A41" s="292" t="s">
        <v>1088</v>
      </c>
      <c r="B41" s="291" t="s">
        <v>1296</v>
      </c>
      <c r="C41" s="290">
        <v>1610.3</v>
      </c>
    </row>
    <row r="42" spans="1:3" ht="15" x14ac:dyDescent="0.2">
      <c r="A42" s="292" t="s">
        <v>1098</v>
      </c>
      <c r="B42" s="291" t="s">
        <v>1297</v>
      </c>
      <c r="C42" s="290">
        <v>4294</v>
      </c>
    </row>
    <row r="43" spans="1:3" ht="15" x14ac:dyDescent="0.2">
      <c r="A43" s="292" t="s">
        <v>1105</v>
      </c>
      <c r="B43" s="291" t="s">
        <v>1298</v>
      </c>
      <c r="C43" s="290">
        <v>3233.9</v>
      </c>
    </row>
    <row r="44" spans="1:3" ht="15" x14ac:dyDescent="0.2">
      <c r="A44" s="292" t="s">
        <v>1116</v>
      </c>
      <c r="B44" s="291" t="s">
        <v>1299</v>
      </c>
      <c r="C44" s="290">
        <v>17827.8</v>
      </c>
    </row>
    <row r="45" spans="1:3" ht="15" x14ac:dyDescent="0.2">
      <c r="A45" s="292" t="s">
        <v>1300</v>
      </c>
      <c r="B45" s="291" t="s">
        <v>1301</v>
      </c>
      <c r="C45" s="290">
        <v>2439</v>
      </c>
    </row>
    <row r="46" spans="1:3" ht="15" x14ac:dyDescent="0.2">
      <c r="A46" s="292" t="s">
        <v>1302</v>
      </c>
      <c r="B46" s="291" t="s">
        <v>1303</v>
      </c>
      <c r="C46" s="290">
        <v>8661.6</v>
      </c>
    </row>
    <row r="47" spans="1:3" ht="15" x14ac:dyDescent="0.2">
      <c r="A47" s="292" t="s">
        <v>1136</v>
      </c>
      <c r="B47" s="291" t="s">
        <v>1304</v>
      </c>
      <c r="C47" s="290">
        <v>2512.8000000000002</v>
      </c>
    </row>
    <row r="48" spans="1:3" ht="15" x14ac:dyDescent="0.2">
      <c r="A48" s="292" t="s">
        <v>1146</v>
      </c>
      <c r="B48" s="291" t="s">
        <v>1305</v>
      </c>
      <c r="C48" s="290">
        <v>1454.4</v>
      </c>
    </row>
    <row r="49" spans="1:3" ht="15" x14ac:dyDescent="0.2">
      <c r="A49" s="292" t="s">
        <v>1153</v>
      </c>
      <c r="B49" s="291" t="s">
        <v>1306</v>
      </c>
      <c r="C49" s="290">
        <v>2700.1</v>
      </c>
    </row>
    <row r="50" spans="1:3" ht="15" x14ac:dyDescent="0.2">
      <c r="A50" s="292" t="s">
        <v>1161</v>
      </c>
      <c r="B50" s="291" t="s">
        <v>1307</v>
      </c>
      <c r="C50" s="290">
        <v>6882.8</v>
      </c>
    </row>
    <row r="51" spans="1:3" ht="15" x14ac:dyDescent="0.2">
      <c r="A51" s="292" t="s">
        <v>1170</v>
      </c>
      <c r="B51" s="291" t="s">
        <v>1308</v>
      </c>
      <c r="C51" s="290">
        <v>1518.2</v>
      </c>
    </row>
    <row r="52" spans="1:3" ht="15" x14ac:dyDescent="0.2">
      <c r="A52" s="292" t="s">
        <v>1176</v>
      </c>
      <c r="B52" s="291" t="s">
        <v>1309</v>
      </c>
      <c r="C52" s="290">
        <v>5504.6</v>
      </c>
    </row>
    <row r="53" spans="1:3" ht="15" x14ac:dyDescent="0.2">
      <c r="A53" s="303"/>
      <c r="B53" s="304" t="s">
        <v>1184</v>
      </c>
      <c r="C53" s="290">
        <v>560221.5</v>
      </c>
    </row>
    <row r="55" spans="1:3" ht="12.75" customHeight="1" x14ac:dyDescent="0.2"/>
    <row r="56" spans="1:3" ht="12.75" customHeight="1" x14ac:dyDescent="0.2"/>
    <row r="57" spans="1:3" ht="12.75" customHeight="1" x14ac:dyDescent="0.2"/>
    <row r="58" spans="1:3" ht="12.75" customHeight="1" x14ac:dyDescent="0.2"/>
    <row r="59" spans="1:3" ht="12.75" customHeight="1" x14ac:dyDescent="0.2"/>
    <row r="60" spans="1:3" ht="12.75" customHeight="1" x14ac:dyDescent="0.2"/>
    <row r="61" spans="1:3" ht="12.75" customHeight="1" x14ac:dyDescent="0.2"/>
    <row r="62" spans="1:3" ht="12.75" customHeight="1" x14ac:dyDescent="0.2"/>
  </sheetData>
  <mergeCells count="1">
    <mergeCell ref="A3:C3"/>
  </mergeCells>
  <pageMargins left="0.51181102362204722" right="0.31496062992125984" top="0.35433070866141736" bottom="0.55118110236220474" header="0.31496062992125984" footer="0.31496062992125984"/>
  <pageSetup paperSize="9" scale="8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62"/>
  <sheetViews>
    <sheetView workbookViewId="0">
      <selection activeCell="C2" sqref="C2"/>
    </sheetView>
  </sheetViews>
  <sheetFormatPr defaultRowHeight="12.75" x14ac:dyDescent="0.2"/>
  <cols>
    <col min="1" max="1" width="8.7109375" style="269" customWidth="1"/>
    <col min="2" max="2" width="44.85546875" style="269" customWidth="1"/>
    <col min="3" max="3" width="20.28515625" style="269" customWidth="1"/>
    <col min="4" max="4" width="9.140625" style="269" customWidth="1"/>
    <col min="5" max="5" width="13.140625" style="269" customWidth="1"/>
    <col min="6" max="8" width="9.140625" style="269" customWidth="1"/>
    <col min="9" max="16384" width="9.140625" style="269"/>
  </cols>
  <sheetData>
    <row r="1" spans="1:3" s="298" customFormat="1" ht="15" x14ac:dyDescent="0.25">
      <c r="C1" s="268" t="s">
        <v>3371</v>
      </c>
    </row>
    <row r="2" spans="1:3" s="298" customFormat="1" ht="15" x14ac:dyDescent="0.25">
      <c r="A2" s="307" t="s">
        <v>336</v>
      </c>
      <c r="B2" s="307"/>
      <c r="C2" s="268" t="s">
        <v>3298</v>
      </c>
    </row>
    <row r="3" spans="1:3" s="298" customFormat="1" ht="21" customHeight="1" x14ac:dyDescent="0.2">
      <c r="A3" s="351" t="s">
        <v>3373</v>
      </c>
      <c r="B3" s="351"/>
      <c r="C3" s="351"/>
    </row>
    <row r="4" spans="1:3" s="298" customFormat="1" ht="42.75" customHeight="1" x14ac:dyDescent="0.2">
      <c r="A4" s="351"/>
      <c r="B4" s="351"/>
      <c r="C4" s="351"/>
    </row>
    <row r="5" spans="1:3" ht="39.6" customHeight="1" x14ac:dyDescent="0.2">
      <c r="A5" s="294" t="s">
        <v>687</v>
      </c>
      <c r="B5" s="294" t="s">
        <v>767</v>
      </c>
      <c r="C5" s="308" t="s">
        <v>633</v>
      </c>
    </row>
    <row r="6" spans="1:3" ht="15" x14ac:dyDescent="0.2">
      <c r="A6" s="292" t="s">
        <v>629</v>
      </c>
      <c r="B6" s="291" t="s">
        <v>1256</v>
      </c>
      <c r="C6" s="290">
        <v>29167.1</v>
      </c>
    </row>
    <row r="7" spans="1:3" ht="15" x14ac:dyDescent="0.2">
      <c r="A7" s="292" t="s">
        <v>630</v>
      </c>
      <c r="B7" s="291" t="s">
        <v>1257</v>
      </c>
      <c r="C7" s="290">
        <v>1411.6</v>
      </c>
    </row>
    <row r="8" spans="1:3" ht="15" x14ac:dyDescent="0.2">
      <c r="A8" s="292" t="s">
        <v>631</v>
      </c>
      <c r="B8" s="291" t="s">
        <v>1258</v>
      </c>
      <c r="C8" s="290">
        <v>4098.5</v>
      </c>
    </row>
    <row r="9" spans="1:3" ht="15" x14ac:dyDescent="0.2">
      <c r="A9" s="292" t="s">
        <v>685</v>
      </c>
      <c r="B9" s="291" t="s">
        <v>1259</v>
      </c>
      <c r="C9" s="290">
        <v>717.2</v>
      </c>
    </row>
    <row r="10" spans="1:3" ht="15" x14ac:dyDescent="0.2">
      <c r="A10" s="292" t="s">
        <v>1260</v>
      </c>
      <c r="B10" s="291" t="s">
        <v>1261</v>
      </c>
      <c r="C10" s="290">
        <v>1297.9000000000001</v>
      </c>
    </row>
    <row r="11" spans="1:3" ht="15" x14ac:dyDescent="0.2">
      <c r="A11" s="292" t="s">
        <v>788</v>
      </c>
      <c r="B11" s="291" t="s">
        <v>1262</v>
      </c>
      <c r="C11" s="290">
        <v>3569.1</v>
      </c>
    </row>
    <row r="12" spans="1:3" ht="15" x14ac:dyDescent="0.2">
      <c r="A12" s="292" t="s">
        <v>799</v>
      </c>
      <c r="B12" s="291" t="s">
        <v>1263</v>
      </c>
      <c r="C12" s="290">
        <v>1411.6</v>
      </c>
    </row>
    <row r="13" spans="1:3" ht="15" x14ac:dyDescent="0.2">
      <c r="A13" s="292" t="s">
        <v>807</v>
      </c>
      <c r="B13" s="291" t="s">
        <v>1264</v>
      </c>
      <c r="C13" s="290">
        <v>3569.1</v>
      </c>
    </row>
    <row r="14" spans="1:3" ht="15" x14ac:dyDescent="0.2">
      <c r="A14" s="292" t="s">
        <v>1265</v>
      </c>
      <c r="B14" s="291" t="s">
        <v>1266</v>
      </c>
      <c r="C14" s="290">
        <v>2271.1999999999998</v>
      </c>
    </row>
    <row r="15" spans="1:3" ht="15" x14ac:dyDescent="0.2">
      <c r="A15" s="292" t="s">
        <v>1267</v>
      </c>
      <c r="B15" s="291" t="s">
        <v>1268</v>
      </c>
      <c r="C15" s="290">
        <v>2595.6999999999998</v>
      </c>
    </row>
    <row r="16" spans="1:3" ht="15" x14ac:dyDescent="0.2">
      <c r="A16" s="292" t="s">
        <v>1269</v>
      </c>
      <c r="B16" s="291" t="s">
        <v>1270</v>
      </c>
      <c r="C16" s="290">
        <v>3854</v>
      </c>
    </row>
    <row r="17" spans="1:3" ht="15" x14ac:dyDescent="0.2">
      <c r="A17" s="292" t="s">
        <v>817</v>
      </c>
      <c r="B17" s="291" t="s">
        <v>1271</v>
      </c>
      <c r="C17" s="290">
        <v>4955.1000000000004</v>
      </c>
    </row>
    <row r="18" spans="1:3" ht="15" x14ac:dyDescent="0.2">
      <c r="A18" s="292" t="s">
        <v>830</v>
      </c>
      <c r="B18" s="291" t="s">
        <v>1272</v>
      </c>
      <c r="C18" s="290">
        <v>2271.1999999999998</v>
      </c>
    </row>
    <row r="19" spans="1:3" ht="15" x14ac:dyDescent="0.2">
      <c r="A19" s="292" t="s">
        <v>841</v>
      </c>
      <c r="B19" s="291" t="s">
        <v>1273</v>
      </c>
      <c r="C19" s="290">
        <v>988.2</v>
      </c>
    </row>
    <row r="20" spans="1:3" ht="15" x14ac:dyDescent="0.2">
      <c r="A20" s="292" t="s">
        <v>856</v>
      </c>
      <c r="B20" s="291" t="s">
        <v>1274</v>
      </c>
      <c r="C20" s="290">
        <v>956.3</v>
      </c>
    </row>
    <row r="21" spans="1:3" ht="15" x14ac:dyDescent="0.2">
      <c r="A21" s="292" t="s">
        <v>865</v>
      </c>
      <c r="B21" s="291" t="s">
        <v>1275</v>
      </c>
      <c r="C21" s="290">
        <v>836.8</v>
      </c>
    </row>
    <row r="22" spans="1:3" ht="15" x14ac:dyDescent="0.2">
      <c r="A22" s="292" t="s">
        <v>875</v>
      </c>
      <c r="B22" s="291" t="s">
        <v>1276</v>
      </c>
      <c r="C22" s="290">
        <v>1784.6</v>
      </c>
    </row>
    <row r="23" spans="1:3" ht="15" x14ac:dyDescent="0.2">
      <c r="A23" s="292" t="s">
        <v>885</v>
      </c>
      <c r="B23" s="291" t="s">
        <v>1277</v>
      </c>
      <c r="C23" s="290">
        <v>988.2</v>
      </c>
    </row>
    <row r="24" spans="1:3" ht="15" x14ac:dyDescent="0.2">
      <c r="A24" s="292" t="s">
        <v>895</v>
      </c>
      <c r="B24" s="291" t="s">
        <v>1278</v>
      </c>
      <c r="C24" s="290">
        <v>657.5</v>
      </c>
    </row>
    <row r="25" spans="1:3" ht="15" x14ac:dyDescent="0.2">
      <c r="A25" s="292" t="s">
        <v>903</v>
      </c>
      <c r="B25" s="291" t="s">
        <v>1279</v>
      </c>
      <c r="C25" s="290">
        <v>896.5</v>
      </c>
    </row>
    <row r="26" spans="1:3" ht="15" x14ac:dyDescent="0.2">
      <c r="A26" s="292" t="s">
        <v>913</v>
      </c>
      <c r="B26" s="291" t="s">
        <v>1280</v>
      </c>
      <c r="C26" s="290">
        <v>988.2</v>
      </c>
    </row>
    <row r="27" spans="1:3" ht="15" x14ac:dyDescent="0.2">
      <c r="A27" s="292" t="s">
        <v>923</v>
      </c>
      <c r="B27" s="291" t="s">
        <v>1281</v>
      </c>
      <c r="C27" s="290">
        <v>836.8</v>
      </c>
    </row>
    <row r="28" spans="1:3" ht="15" x14ac:dyDescent="0.2">
      <c r="A28" s="292" t="s">
        <v>931</v>
      </c>
      <c r="B28" s="291" t="s">
        <v>1282</v>
      </c>
      <c r="C28" s="290">
        <v>1129.3</v>
      </c>
    </row>
    <row r="29" spans="1:3" ht="15" x14ac:dyDescent="0.2">
      <c r="A29" s="292" t="s">
        <v>944</v>
      </c>
      <c r="B29" s="291" t="s">
        <v>1283</v>
      </c>
      <c r="C29" s="290">
        <v>1622.3</v>
      </c>
    </row>
    <row r="30" spans="1:3" ht="15" x14ac:dyDescent="0.2">
      <c r="A30" s="292" t="s">
        <v>966</v>
      </c>
      <c r="B30" s="291" t="s">
        <v>1284</v>
      </c>
      <c r="C30" s="290">
        <v>1760.9</v>
      </c>
    </row>
    <row r="31" spans="1:3" ht="15" x14ac:dyDescent="0.2">
      <c r="A31" s="292" t="s">
        <v>974</v>
      </c>
      <c r="B31" s="291" t="s">
        <v>1285</v>
      </c>
      <c r="C31" s="290">
        <v>1622.3</v>
      </c>
    </row>
    <row r="32" spans="1:3" ht="15" x14ac:dyDescent="0.2">
      <c r="A32" s="292" t="s">
        <v>985</v>
      </c>
      <c r="B32" s="291" t="s">
        <v>1286</v>
      </c>
      <c r="C32" s="290">
        <v>1411.6</v>
      </c>
    </row>
    <row r="33" spans="1:3" ht="15" x14ac:dyDescent="0.2">
      <c r="A33" s="292" t="s">
        <v>1000</v>
      </c>
      <c r="B33" s="291" t="s">
        <v>1287</v>
      </c>
      <c r="C33" s="290">
        <v>1129.3</v>
      </c>
    </row>
    <row r="34" spans="1:3" ht="15" x14ac:dyDescent="0.2">
      <c r="A34" s="292" t="s">
        <v>1012</v>
      </c>
      <c r="B34" s="291" t="s">
        <v>1288</v>
      </c>
      <c r="C34" s="290">
        <v>836.8</v>
      </c>
    </row>
    <row r="35" spans="1:3" ht="15" x14ac:dyDescent="0.2">
      <c r="A35" s="292" t="s">
        <v>1020</v>
      </c>
      <c r="B35" s="291" t="s">
        <v>1289</v>
      </c>
      <c r="C35" s="290">
        <v>836.8</v>
      </c>
    </row>
    <row r="36" spans="1:3" ht="15" x14ac:dyDescent="0.2">
      <c r="A36" s="292" t="s">
        <v>1029</v>
      </c>
      <c r="B36" s="291" t="s">
        <v>1290</v>
      </c>
      <c r="C36" s="290">
        <v>1411.6</v>
      </c>
    </row>
    <row r="37" spans="1:3" ht="15" x14ac:dyDescent="0.2">
      <c r="A37" s="292" t="s">
        <v>1037</v>
      </c>
      <c r="B37" s="291" t="s">
        <v>1291</v>
      </c>
      <c r="C37" s="290">
        <v>4221</v>
      </c>
    </row>
    <row r="38" spans="1:3" ht="15" x14ac:dyDescent="0.2">
      <c r="A38" s="292" t="s">
        <v>1057</v>
      </c>
      <c r="B38" s="291" t="s">
        <v>1292</v>
      </c>
      <c r="C38" s="290">
        <v>836.8</v>
      </c>
    </row>
    <row r="39" spans="1:3" ht="15" x14ac:dyDescent="0.2">
      <c r="A39" s="292" t="s">
        <v>1064</v>
      </c>
      <c r="B39" s="291" t="s">
        <v>1293</v>
      </c>
      <c r="C39" s="290">
        <v>836.8</v>
      </c>
    </row>
    <row r="40" spans="1:3" ht="15" x14ac:dyDescent="0.2">
      <c r="A40" s="292" t="s">
        <v>1074</v>
      </c>
      <c r="B40" s="291" t="s">
        <v>1294</v>
      </c>
      <c r="C40" s="290">
        <v>956.3</v>
      </c>
    </row>
    <row r="41" spans="1:3" ht="15" x14ac:dyDescent="0.2">
      <c r="A41" s="292" t="s">
        <v>1081</v>
      </c>
      <c r="B41" s="291" t="s">
        <v>1295</v>
      </c>
      <c r="C41" s="290">
        <v>717.2</v>
      </c>
    </row>
    <row r="42" spans="1:3" ht="15" x14ac:dyDescent="0.2">
      <c r="A42" s="292" t="s">
        <v>1088</v>
      </c>
      <c r="B42" s="291" t="s">
        <v>1296</v>
      </c>
      <c r="C42" s="290">
        <v>717.2</v>
      </c>
    </row>
    <row r="43" spans="1:3" ht="15" x14ac:dyDescent="0.2">
      <c r="A43" s="292" t="s">
        <v>1098</v>
      </c>
      <c r="B43" s="291" t="s">
        <v>1297</v>
      </c>
      <c r="C43" s="290">
        <v>836.8</v>
      </c>
    </row>
    <row r="44" spans="1:3" ht="15" x14ac:dyDescent="0.2">
      <c r="A44" s="292" t="s">
        <v>1105</v>
      </c>
      <c r="B44" s="291" t="s">
        <v>1298</v>
      </c>
      <c r="C44" s="290">
        <v>1467.4</v>
      </c>
    </row>
    <row r="45" spans="1:3" ht="15" x14ac:dyDescent="0.2">
      <c r="A45" s="292" t="s">
        <v>1116</v>
      </c>
      <c r="B45" s="291" t="s">
        <v>1299</v>
      </c>
      <c r="C45" s="290">
        <v>2271.1999999999998</v>
      </c>
    </row>
    <row r="46" spans="1:3" ht="15" x14ac:dyDescent="0.2">
      <c r="A46" s="292" t="s">
        <v>1300</v>
      </c>
      <c r="B46" s="291" t="s">
        <v>1301</v>
      </c>
      <c r="C46" s="290">
        <v>892.3</v>
      </c>
    </row>
    <row r="47" spans="1:3" ht="15" x14ac:dyDescent="0.2">
      <c r="A47" s="292" t="s">
        <v>1302</v>
      </c>
      <c r="B47" s="291" t="s">
        <v>1303</v>
      </c>
      <c r="C47" s="290">
        <v>1278.4000000000001</v>
      </c>
    </row>
    <row r="48" spans="1:3" ht="15" x14ac:dyDescent="0.2">
      <c r="A48" s="292" t="s">
        <v>1136</v>
      </c>
      <c r="B48" s="291" t="s">
        <v>1304</v>
      </c>
      <c r="C48" s="290">
        <v>1846.7</v>
      </c>
    </row>
    <row r="49" spans="1:3" ht="15" x14ac:dyDescent="0.2">
      <c r="A49" s="292" t="s">
        <v>1146</v>
      </c>
      <c r="B49" s="291" t="s">
        <v>1305</v>
      </c>
      <c r="C49" s="290">
        <v>1582.9</v>
      </c>
    </row>
    <row r="50" spans="1:3" ht="15" x14ac:dyDescent="0.2">
      <c r="A50" s="292" t="s">
        <v>1153</v>
      </c>
      <c r="B50" s="291" t="s">
        <v>1306</v>
      </c>
      <c r="C50" s="290">
        <v>2110.5</v>
      </c>
    </row>
    <row r="51" spans="1:3" ht="15" x14ac:dyDescent="0.2">
      <c r="A51" s="292" t="s">
        <v>1161</v>
      </c>
      <c r="B51" s="291" t="s">
        <v>1307</v>
      </c>
      <c r="C51" s="290">
        <v>1461</v>
      </c>
    </row>
    <row r="52" spans="1:3" ht="15" x14ac:dyDescent="0.2">
      <c r="A52" s="292" t="s">
        <v>1170</v>
      </c>
      <c r="B52" s="291" t="s">
        <v>1308</v>
      </c>
      <c r="C52" s="290">
        <v>1461</v>
      </c>
    </row>
    <row r="53" spans="1:3" ht="15" x14ac:dyDescent="0.2">
      <c r="A53" s="292" t="s">
        <v>1176</v>
      </c>
      <c r="B53" s="291" t="s">
        <v>1309</v>
      </c>
      <c r="C53" s="290">
        <v>1461</v>
      </c>
    </row>
    <row r="54" spans="1:3" ht="15" x14ac:dyDescent="0.2">
      <c r="A54" s="303"/>
      <c r="B54" s="304" t="s">
        <v>1184</v>
      </c>
      <c r="C54" s="290">
        <v>106837.8</v>
      </c>
    </row>
    <row r="56" spans="1:3" ht="12.75" customHeight="1" x14ac:dyDescent="0.2"/>
    <row r="57" spans="1:3" ht="12.75" customHeight="1" x14ac:dyDescent="0.2"/>
    <row r="58" spans="1:3" ht="12.75" customHeight="1" x14ac:dyDescent="0.2"/>
    <row r="59" spans="1:3" ht="12.75" customHeight="1" x14ac:dyDescent="0.2"/>
    <row r="60" spans="1:3" ht="12.75" customHeight="1" x14ac:dyDescent="0.2"/>
    <row r="61" spans="1:3" ht="12.75" customHeight="1" x14ac:dyDescent="0.2"/>
    <row r="62" spans="1:3" ht="12.75" customHeight="1" x14ac:dyDescent="0.2"/>
  </sheetData>
  <mergeCells count="1">
    <mergeCell ref="A3:C4"/>
  </mergeCells>
  <pageMargins left="0.51181102362204722" right="0.31496062992125984" top="0.35433070866141736" bottom="0.55118110236220474" header="0.31496062992125984" footer="0.31496062992125984"/>
  <pageSetup paperSize="9" scale="92"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62"/>
  <sheetViews>
    <sheetView workbookViewId="0">
      <selection activeCell="C2" sqref="C2"/>
    </sheetView>
  </sheetViews>
  <sheetFormatPr defaultRowHeight="12.75" x14ac:dyDescent="0.2"/>
  <cols>
    <col min="1" max="1" width="8.7109375" style="269" customWidth="1"/>
    <col min="2" max="2" width="46.28515625" style="269" customWidth="1"/>
    <col min="3" max="3" width="21.7109375" style="269" customWidth="1"/>
    <col min="4" max="4" width="9.140625" style="269" customWidth="1"/>
    <col min="5" max="5" width="13.140625" style="269" customWidth="1"/>
    <col min="6" max="8" width="9.140625" style="269" customWidth="1"/>
    <col min="9" max="256" width="9.140625" style="269"/>
    <col min="257" max="257" width="8.7109375" style="269" customWidth="1"/>
    <col min="258" max="258" width="38" style="269" customWidth="1"/>
    <col min="259" max="259" width="15.42578125" style="269" customWidth="1"/>
    <col min="260" max="260" width="9.140625" style="269" customWidth="1"/>
    <col min="261" max="261" width="13.140625" style="269" customWidth="1"/>
    <col min="262" max="264" width="9.140625" style="269" customWidth="1"/>
    <col min="265" max="512" width="9.140625" style="269"/>
    <col min="513" max="513" width="8.7109375" style="269" customWidth="1"/>
    <col min="514" max="514" width="38" style="269" customWidth="1"/>
    <col min="515" max="515" width="15.42578125" style="269" customWidth="1"/>
    <col min="516" max="516" width="9.140625" style="269" customWidth="1"/>
    <col min="517" max="517" width="13.140625" style="269" customWidth="1"/>
    <col min="518" max="520" width="9.140625" style="269" customWidth="1"/>
    <col min="521" max="768" width="9.140625" style="269"/>
    <col min="769" max="769" width="8.7109375" style="269" customWidth="1"/>
    <col min="770" max="770" width="38" style="269" customWidth="1"/>
    <col min="771" max="771" width="15.42578125" style="269" customWidth="1"/>
    <col min="772" max="772" width="9.140625" style="269" customWidth="1"/>
    <col min="773" max="773" width="13.140625" style="269" customWidth="1"/>
    <col min="774" max="776" width="9.140625" style="269" customWidth="1"/>
    <col min="777" max="1024" width="9.140625" style="269"/>
    <col min="1025" max="1025" width="8.7109375" style="269" customWidth="1"/>
    <col min="1026" max="1026" width="38" style="269" customWidth="1"/>
    <col min="1027" max="1027" width="15.42578125" style="269" customWidth="1"/>
    <col min="1028" max="1028" width="9.140625" style="269" customWidth="1"/>
    <col min="1029" max="1029" width="13.140625" style="269" customWidth="1"/>
    <col min="1030" max="1032" width="9.140625" style="269" customWidth="1"/>
    <col min="1033" max="1280" width="9.140625" style="269"/>
    <col min="1281" max="1281" width="8.7109375" style="269" customWidth="1"/>
    <col min="1282" max="1282" width="38" style="269" customWidth="1"/>
    <col min="1283" max="1283" width="15.42578125" style="269" customWidth="1"/>
    <col min="1284" max="1284" width="9.140625" style="269" customWidth="1"/>
    <col min="1285" max="1285" width="13.140625" style="269" customWidth="1"/>
    <col min="1286" max="1288" width="9.140625" style="269" customWidth="1"/>
    <col min="1289" max="1536" width="9.140625" style="269"/>
    <col min="1537" max="1537" width="8.7109375" style="269" customWidth="1"/>
    <col min="1538" max="1538" width="38" style="269" customWidth="1"/>
    <col min="1539" max="1539" width="15.42578125" style="269" customWidth="1"/>
    <col min="1540" max="1540" width="9.140625" style="269" customWidth="1"/>
    <col min="1541" max="1541" width="13.140625" style="269" customWidth="1"/>
    <col min="1542" max="1544" width="9.140625" style="269" customWidth="1"/>
    <col min="1545" max="1792" width="9.140625" style="269"/>
    <col min="1793" max="1793" width="8.7109375" style="269" customWidth="1"/>
    <col min="1794" max="1794" width="38" style="269" customWidth="1"/>
    <col min="1795" max="1795" width="15.42578125" style="269" customWidth="1"/>
    <col min="1796" max="1796" width="9.140625" style="269" customWidth="1"/>
    <col min="1797" max="1797" width="13.140625" style="269" customWidth="1"/>
    <col min="1798" max="1800" width="9.140625" style="269" customWidth="1"/>
    <col min="1801" max="2048" width="9.140625" style="269"/>
    <col min="2049" max="2049" width="8.7109375" style="269" customWidth="1"/>
    <col min="2050" max="2050" width="38" style="269" customWidth="1"/>
    <col min="2051" max="2051" width="15.42578125" style="269" customWidth="1"/>
    <col min="2052" max="2052" width="9.140625" style="269" customWidth="1"/>
    <col min="2053" max="2053" width="13.140625" style="269" customWidth="1"/>
    <col min="2054" max="2056" width="9.140625" style="269" customWidth="1"/>
    <col min="2057" max="2304" width="9.140625" style="269"/>
    <col min="2305" max="2305" width="8.7109375" style="269" customWidth="1"/>
    <col min="2306" max="2306" width="38" style="269" customWidth="1"/>
    <col min="2307" max="2307" width="15.42578125" style="269" customWidth="1"/>
    <col min="2308" max="2308" width="9.140625" style="269" customWidth="1"/>
    <col min="2309" max="2309" width="13.140625" style="269" customWidth="1"/>
    <col min="2310" max="2312" width="9.140625" style="269" customWidth="1"/>
    <col min="2313" max="2560" width="9.140625" style="269"/>
    <col min="2561" max="2561" width="8.7109375" style="269" customWidth="1"/>
    <col min="2562" max="2562" width="38" style="269" customWidth="1"/>
    <col min="2563" max="2563" width="15.42578125" style="269" customWidth="1"/>
    <col min="2564" max="2564" width="9.140625" style="269" customWidth="1"/>
    <col min="2565" max="2565" width="13.140625" style="269" customWidth="1"/>
    <col min="2566" max="2568" width="9.140625" style="269" customWidth="1"/>
    <col min="2569" max="2816" width="9.140625" style="269"/>
    <col min="2817" max="2817" width="8.7109375" style="269" customWidth="1"/>
    <col min="2818" max="2818" width="38" style="269" customWidth="1"/>
    <col min="2819" max="2819" width="15.42578125" style="269" customWidth="1"/>
    <col min="2820" max="2820" width="9.140625" style="269" customWidth="1"/>
    <col min="2821" max="2821" width="13.140625" style="269" customWidth="1"/>
    <col min="2822" max="2824" width="9.140625" style="269" customWidth="1"/>
    <col min="2825" max="3072" width="9.140625" style="269"/>
    <col min="3073" max="3073" width="8.7109375" style="269" customWidth="1"/>
    <col min="3074" max="3074" width="38" style="269" customWidth="1"/>
    <col min="3075" max="3075" width="15.42578125" style="269" customWidth="1"/>
    <col min="3076" max="3076" width="9.140625" style="269" customWidth="1"/>
    <col min="3077" max="3077" width="13.140625" style="269" customWidth="1"/>
    <col min="3078" max="3080" width="9.140625" style="269" customWidth="1"/>
    <col min="3081" max="3328" width="9.140625" style="269"/>
    <col min="3329" max="3329" width="8.7109375" style="269" customWidth="1"/>
    <col min="3330" max="3330" width="38" style="269" customWidth="1"/>
    <col min="3331" max="3331" width="15.42578125" style="269" customWidth="1"/>
    <col min="3332" max="3332" width="9.140625" style="269" customWidth="1"/>
    <col min="3333" max="3333" width="13.140625" style="269" customWidth="1"/>
    <col min="3334" max="3336" width="9.140625" style="269" customWidth="1"/>
    <col min="3337" max="3584" width="9.140625" style="269"/>
    <col min="3585" max="3585" width="8.7109375" style="269" customWidth="1"/>
    <col min="3586" max="3586" width="38" style="269" customWidth="1"/>
    <col min="3587" max="3587" width="15.42578125" style="269" customWidth="1"/>
    <col min="3588" max="3588" width="9.140625" style="269" customWidth="1"/>
    <col min="3589" max="3589" width="13.140625" style="269" customWidth="1"/>
    <col min="3590" max="3592" width="9.140625" style="269" customWidth="1"/>
    <col min="3593" max="3840" width="9.140625" style="269"/>
    <col min="3841" max="3841" width="8.7109375" style="269" customWidth="1"/>
    <col min="3842" max="3842" width="38" style="269" customWidth="1"/>
    <col min="3843" max="3843" width="15.42578125" style="269" customWidth="1"/>
    <col min="3844" max="3844" width="9.140625" style="269" customWidth="1"/>
    <col min="3845" max="3845" width="13.140625" style="269" customWidth="1"/>
    <col min="3846" max="3848" width="9.140625" style="269" customWidth="1"/>
    <col min="3849" max="4096" width="9.140625" style="269"/>
    <col min="4097" max="4097" width="8.7109375" style="269" customWidth="1"/>
    <col min="4098" max="4098" width="38" style="269" customWidth="1"/>
    <col min="4099" max="4099" width="15.42578125" style="269" customWidth="1"/>
    <col min="4100" max="4100" width="9.140625" style="269" customWidth="1"/>
    <col min="4101" max="4101" width="13.140625" style="269" customWidth="1"/>
    <col min="4102" max="4104" width="9.140625" style="269" customWidth="1"/>
    <col min="4105" max="4352" width="9.140625" style="269"/>
    <col min="4353" max="4353" width="8.7109375" style="269" customWidth="1"/>
    <col min="4354" max="4354" width="38" style="269" customWidth="1"/>
    <col min="4355" max="4355" width="15.42578125" style="269" customWidth="1"/>
    <col min="4356" max="4356" width="9.140625" style="269" customWidth="1"/>
    <col min="4357" max="4357" width="13.140625" style="269" customWidth="1"/>
    <col min="4358" max="4360" width="9.140625" style="269" customWidth="1"/>
    <col min="4361" max="4608" width="9.140625" style="269"/>
    <col min="4609" max="4609" width="8.7109375" style="269" customWidth="1"/>
    <col min="4610" max="4610" width="38" style="269" customWidth="1"/>
    <col min="4611" max="4611" width="15.42578125" style="269" customWidth="1"/>
    <col min="4612" max="4612" width="9.140625" style="269" customWidth="1"/>
    <col min="4613" max="4613" width="13.140625" style="269" customWidth="1"/>
    <col min="4614" max="4616" width="9.140625" style="269" customWidth="1"/>
    <col min="4617" max="4864" width="9.140625" style="269"/>
    <col min="4865" max="4865" width="8.7109375" style="269" customWidth="1"/>
    <col min="4866" max="4866" width="38" style="269" customWidth="1"/>
    <col min="4867" max="4867" width="15.42578125" style="269" customWidth="1"/>
    <col min="4868" max="4868" width="9.140625" style="269" customWidth="1"/>
    <col min="4869" max="4869" width="13.140625" style="269" customWidth="1"/>
    <col min="4870" max="4872" width="9.140625" style="269" customWidth="1"/>
    <col min="4873" max="5120" width="9.140625" style="269"/>
    <col min="5121" max="5121" width="8.7109375" style="269" customWidth="1"/>
    <col min="5122" max="5122" width="38" style="269" customWidth="1"/>
    <col min="5123" max="5123" width="15.42578125" style="269" customWidth="1"/>
    <col min="5124" max="5124" width="9.140625" style="269" customWidth="1"/>
    <col min="5125" max="5125" width="13.140625" style="269" customWidth="1"/>
    <col min="5126" max="5128" width="9.140625" style="269" customWidth="1"/>
    <col min="5129" max="5376" width="9.140625" style="269"/>
    <col min="5377" max="5377" width="8.7109375" style="269" customWidth="1"/>
    <col min="5378" max="5378" width="38" style="269" customWidth="1"/>
    <col min="5379" max="5379" width="15.42578125" style="269" customWidth="1"/>
    <col min="5380" max="5380" width="9.140625" style="269" customWidth="1"/>
    <col min="5381" max="5381" width="13.140625" style="269" customWidth="1"/>
    <col min="5382" max="5384" width="9.140625" style="269" customWidth="1"/>
    <col min="5385" max="5632" width="9.140625" style="269"/>
    <col min="5633" max="5633" width="8.7109375" style="269" customWidth="1"/>
    <col min="5634" max="5634" width="38" style="269" customWidth="1"/>
    <col min="5635" max="5635" width="15.42578125" style="269" customWidth="1"/>
    <col min="5636" max="5636" width="9.140625" style="269" customWidth="1"/>
    <col min="5637" max="5637" width="13.140625" style="269" customWidth="1"/>
    <col min="5638" max="5640" width="9.140625" style="269" customWidth="1"/>
    <col min="5641" max="5888" width="9.140625" style="269"/>
    <col min="5889" max="5889" width="8.7109375" style="269" customWidth="1"/>
    <col min="5890" max="5890" width="38" style="269" customWidth="1"/>
    <col min="5891" max="5891" width="15.42578125" style="269" customWidth="1"/>
    <col min="5892" max="5892" width="9.140625" style="269" customWidth="1"/>
    <col min="5893" max="5893" width="13.140625" style="269" customWidth="1"/>
    <col min="5894" max="5896" width="9.140625" style="269" customWidth="1"/>
    <col min="5897" max="6144" width="9.140625" style="269"/>
    <col min="6145" max="6145" width="8.7109375" style="269" customWidth="1"/>
    <col min="6146" max="6146" width="38" style="269" customWidth="1"/>
    <col min="6147" max="6147" width="15.42578125" style="269" customWidth="1"/>
    <col min="6148" max="6148" width="9.140625" style="269" customWidth="1"/>
    <col min="6149" max="6149" width="13.140625" style="269" customWidth="1"/>
    <col min="6150" max="6152" width="9.140625" style="269" customWidth="1"/>
    <col min="6153" max="6400" width="9.140625" style="269"/>
    <col min="6401" max="6401" width="8.7109375" style="269" customWidth="1"/>
    <col min="6402" max="6402" width="38" style="269" customWidth="1"/>
    <col min="6403" max="6403" width="15.42578125" style="269" customWidth="1"/>
    <col min="6404" max="6404" width="9.140625" style="269" customWidth="1"/>
    <col min="6405" max="6405" width="13.140625" style="269" customWidth="1"/>
    <col min="6406" max="6408" width="9.140625" style="269" customWidth="1"/>
    <col min="6409" max="6656" width="9.140625" style="269"/>
    <col min="6657" max="6657" width="8.7109375" style="269" customWidth="1"/>
    <col min="6658" max="6658" width="38" style="269" customWidth="1"/>
    <col min="6659" max="6659" width="15.42578125" style="269" customWidth="1"/>
    <col min="6660" max="6660" width="9.140625" style="269" customWidth="1"/>
    <col min="6661" max="6661" width="13.140625" style="269" customWidth="1"/>
    <col min="6662" max="6664" width="9.140625" style="269" customWidth="1"/>
    <col min="6665" max="6912" width="9.140625" style="269"/>
    <col min="6913" max="6913" width="8.7109375" style="269" customWidth="1"/>
    <col min="6914" max="6914" width="38" style="269" customWidth="1"/>
    <col min="6915" max="6915" width="15.42578125" style="269" customWidth="1"/>
    <col min="6916" max="6916" width="9.140625" style="269" customWidth="1"/>
    <col min="6917" max="6917" width="13.140625" style="269" customWidth="1"/>
    <col min="6918" max="6920" width="9.140625" style="269" customWidth="1"/>
    <col min="6921" max="7168" width="9.140625" style="269"/>
    <col min="7169" max="7169" width="8.7109375" style="269" customWidth="1"/>
    <col min="7170" max="7170" width="38" style="269" customWidth="1"/>
    <col min="7171" max="7171" width="15.42578125" style="269" customWidth="1"/>
    <col min="7172" max="7172" width="9.140625" style="269" customWidth="1"/>
    <col min="7173" max="7173" width="13.140625" style="269" customWidth="1"/>
    <col min="7174" max="7176" width="9.140625" style="269" customWidth="1"/>
    <col min="7177" max="7424" width="9.140625" style="269"/>
    <col min="7425" max="7425" width="8.7109375" style="269" customWidth="1"/>
    <col min="7426" max="7426" width="38" style="269" customWidth="1"/>
    <col min="7427" max="7427" width="15.42578125" style="269" customWidth="1"/>
    <col min="7428" max="7428" width="9.140625" style="269" customWidth="1"/>
    <col min="7429" max="7429" width="13.140625" style="269" customWidth="1"/>
    <col min="7430" max="7432" width="9.140625" style="269" customWidth="1"/>
    <col min="7433" max="7680" width="9.140625" style="269"/>
    <col min="7681" max="7681" width="8.7109375" style="269" customWidth="1"/>
    <col min="7682" max="7682" width="38" style="269" customWidth="1"/>
    <col min="7683" max="7683" width="15.42578125" style="269" customWidth="1"/>
    <col min="7684" max="7684" width="9.140625" style="269" customWidth="1"/>
    <col min="7685" max="7685" width="13.140625" style="269" customWidth="1"/>
    <col min="7686" max="7688" width="9.140625" style="269" customWidth="1"/>
    <col min="7689" max="7936" width="9.140625" style="269"/>
    <col min="7937" max="7937" width="8.7109375" style="269" customWidth="1"/>
    <col min="7938" max="7938" width="38" style="269" customWidth="1"/>
    <col min="7939" max="7939" width="15.42578125" style="269" customWidth="1"/>
    <col min="7940" max="7940" width="9.140625" style="269" customWidth="1"/>
    <col min="7941" max="7941" width="13.140625" style="269" customWidth="1"/>
    <col min="7942" max="7944" width="9.140625" style="269" customWidth="1"/>
    <col min="7945" max="8192" width="9.140625" style="269"/>
    <col min="8193" max="8193" width="8.7109375" style="269" customWidth="1"/>
    <col min="8194" max="8194" width="38" style="269" customWidth="1"/>
    <col min="8195" max="8195" width="15.42578125" style="269" customWidth="1"/>
    <col min="8196" max="8196" width="9.140625" style="269" customWidth="1"/>
    <col min="8197" max="8197" width="13.140625" style="269" customWidth="1"/>
    <col min="8198" max="8200" width="9.140625" style="269" customWidth="1"/>
    <col min="8201" max="8448" width="9.140625" style="269"/>
    <col min="8449" max="8449" width="8.7109375" style="269" customWidth="1"/>
    <col min="8450" max="8450" width="38" style="269" customWidth="1"/>
    <col min="8451" max="8451" width="15.42578125" style="269" customWidth="1"/>
    <col min="8452" max="8452" width="9.140625" style="269" customWidth="1"/>
    <col min="8453" max="8453" width="13.140625" style="269" customWidth="1"/>
    <col min="8454" max="8456" width="9.140625" style="269" customWidth="1"/>
    <col min="8457" max="8704" width="9.140625" style="269"/>
    <col min="8705" max="8705" width="8.7109375" style="269" customWidth="1"/>
    <col min="8706" max="8706" width="38" style="269" customWidth="1"/>
    <col min="8707" max="8707" width="15.42578125" style="269" customWidth="1"/>
    <col min="8708" max="8708" width="9.140625" style="269" customWidth="1"/>
    <col min="8709" max="8709" width="13.140625" style="269" customWidth="1"/>
    <col min="8710" max="8712" width="9.140625" style="269" customWidth="1"/>
    <col min="8713" max="8960" width="9.140625" style="269"/>
    <col min="8961" max="8961" width="8.7109375" style="269" customWidth="1"/>
    <col min="8962" max="8962" width="38" style="269" customWidth="1"/>
    <col min="8963" max="8963" width="15.42578125" style="269" customWidth="1"/>
    <col min="8964" max="8964" width="9.140625" style="269" customWidth="1"/>
    <col min="8965" max="8965" width="13.140625" style="269" customWidth="1"/>
    <col min="8966" max="8968" width="9.140625" style="269" customWidth="1"/>
    <col min="8969" max="9216" width="9.140625" style="269"/>
    <col min="9217" max="9217" width="8.7109375" style="269" customWidth="1"/>
    <col min="9218" max="9218" width="38" style="269" customWidth="1"/>
    <col min="9219" max="9219" width="15.42578125" style="269" customWidth="1"/>
    <col min="9220" max="9220" width="9.140625" style="269" customWidth="1"/>
    <col min="9221" max="9221" width="13.140625" style="269" customWidth="1"/>
    <col min="9222" max="9224" width="9.140625" style="269" customWidth="1"/>
    <col min="9225" max="9472" width="9.140625" style="269"/>
    <col min="9473" max="9473" width="8.7109375" style="269" customWidth="1"/>
    <col min="9474" max="9474" width="38" style="269" customWidth="1"/>
    <col min="9475" max="9475" width="15.42578125" style="269" customWidth="1"/>
    <col min="9476" max="9476" width="9.140625" style="269" customWidth="1"/>
    <col min="9477" max="9477" width="13.140625" style="269" customWidth="1"/>
    <col min="9478" max="9480" width="9.140625" style="269" customWidth="1"/>
    <col min="9481" max="9728" width="9.140625" style="269"/>
    <col min="9729" max="9729" width="8.7109375" style="269" customWidth="1"/>
    <col min="9730" max="9730" width="38" style="269" customWidth="1"/>
    <col min="9731" max="9731" width="15.42578125" style="269" customWidth="1"/>
    <col min="9732" max="9732" width="9.140625" style="269" customWidth="1"/>
    <col min="9733" max="9733" width="13.140625" style="269" customWidth="1"/>
    <col min="9734" max="9736" width="9.140625" style="269" customWidth="1"/>
    <col min="9737" max="9984" width="9.140625" style="269"/>
    <col min="9985" max="9985" width="8.7109375" style="269" customWidth="1"/>
    <col min="9986" max="9986" width="38" style="269" customWidth="1"/>
    <col min="9987" max="9987" width="15.42578125" style="269" customWidth="1"/>
    <col min="9988" max="9988" width="9.140625" style="269" customWidth="1"/>
    <col min="9989" max="9989" width="13.140625" style="269" customWidth="1"/>
    <col min="9990" max="9992" width="9.140625" style="269" customWidth="1"/>
    <col min="9993" max="10240" width="9.140625" style="269"/>
    <col min="10241" max="10241" width="8.7109375" style="269" customWidth="1"/>
    <col min="10242" max="10242" width="38" style="269" customWidth="1"/>
    <col min="10243" max="10243" width="15.42578125" style="269" customWidth="1"/>
    <col min="10244" max="10244" width="9.140625" style="269" customWidth="1"/>
    <col min="10245" max="10245" width="13.140625" style="269" customWidth="1"/>
    <col min="10246" max="10248" width="9.140625" style="269" customWidth="1"/>
    <col min="10249" max="10496" width="9.140625" style="269"/>
    <col min="10497" max="10497" width="8.7109375" style="269" customWidth="1"/>
    <col min="10498" max="10498" width="38" style="269" customWidth="1"/>
    <col min="10499" max="10499" width="15.42578125" style="269" customWidth="1"/>
    <col min="10500" max="10500" width="9.140625" style="269" customWidth="1"/>
    <col min="10501" max="10501" width="13.140625" style="269" customWidth="1"/>
    <col min="10502" max="10504" width="9.140625" style="269" customWidth="1"/>
    <col min="10505" max="10752" width="9.140625" style="269"/>
    <col min="10753" max="10753" width="8.7109375" style="269" customWidth="1"/>
    <col min="10754" max="10754" width="38" style="269" customWidth="1"/>
    <col min="10755" max="10755" width="15.42578125" style="269" customWidth="1"/>
    <col min="10756" max="10756" width="9.140625" style="269" customWidth="1"/>
    <col min="10757" max="10757" width="13.140625" style="269" customWidth="1"/>
    <col min="10758" max="10760" width="9.140625" style="269" customWidth="1"/>
    <col min="10761" max="11008" width="9.140625" style="269"/>
    <col min="11009" max="11009" width="8.7109375" style="269" customWidth="1"/>
    <col min="11010" max="11010" width="38" style="269" customWidth="1"/>
    <col min="11011" max="11011" width="15.42578125" style="269" customWidth="1"/>
    <col min="11012" max="11012" width="9.140625" style="269" customWidth="1"/>
    <col min="11013" max="11013" width="13.140625" style="269" customWidth="1"/>
    <col min="11014" max="11016" width="9.140625" style="269" customWidth="1"/>
    <col min="11017" max="11264" width="9.140625" style="269"/>
    <col min="11265" max="11265" width="8.7109375" style="269" customWidth="1"/>
    <col min="11266" max="11266" width="38" style="269" customWidth="1"/>
    <col min="11267" max="11267" width="15.42578125" style="269" customWidth="1"/>
    <col min="11268" max="11268" width="9.140625" style="269" customWidth="1"/>
    <col min="11269" max="11269" width="13.140625" style="269" customWidth="1"/>
    <col min="11270" max="11272" width="9.140625" style="269" customWidth="1"/>
    <col min="11273" max="11520" width="9.140625" style="269"/>
    <col min="11521" max="11521" width="8.7109375" style="269" customWidth="1"/>
    <col min="11522" max="11522" width="38" style="269" customWidth="1"/>
    <col min="11523" max="11523" width="15.42578125" style="269" customWidth="1"/>
    <col min="11524" max="11524" width="9.140625" style="269" customWidth="1"/>
    <col min="11525" max="11525" width="13.140625" style="269" customWidth="1"/>
    <col min="11526" max="11528" width="9.140625" style="269" customWidth="1"/>
    <col min="11529" max="11776" width="9.140625" style="269"/>
    <col min="11777" max="11777" width="8.7109375" style="269" customWidth="1"/>
    <col min="11778" max="11778" width="38" style="269" customWidth="1"/>
    <col min="11779" max="11779" width="15.42578125" style="269" customWidth="1"/>
    <col min="11780" max="11780" width="9.140625" style="269" customWidth="1"/>
    <col min="11781" max="11781" width="13.140625" style="269" customWidth="1"/>
    <col min="11782" max="11784" width="9.140625" style="269" customWidth="1"/>
    <col min="11785" max="12032" width="9.140625" style="269"/>
    <col min="12033" max="12033" width="8.7109375" style="269" customWidth="1"/>
    <col min="12034" max="12034" width="38" style="269" customWidth="1"/>
    <col min="12035" max="12035" width="15.42578125" style="269" customWidth="1"/>
    <col min="12036" max="12036" width="9.140625" style="269" customWidth="1"/>
    <col min="12037" max="12037" width="13.140625" style="269" customWidth="1"/>
    <col min="12038" max="12040" width="9.140625" style="269" customWidth="1"/>
    <col min="12041" max="12288" width="9.140625" style="269"/>
    <col min="12289" max="12289" width="8.7109375" style="269" customWidth="1"/>
    <col min="12290" max="12290" width="38" style="269" customWidth="1"/>
    <col min="12291" max="12291" width="15.42578125" style="269" customWidth="1"/>
    <col min="12292" max="12292" width="9.140625" style="269" customWidth="1"/>
    <col min="12293" max="12293" width="13.140625" style="269" customWidth="1"/>
    <col min="12294" max="12296" width="9.140625" style="269" customWidth="1"/>
    <col min="12297" max="12544" width="9.140625" style="269"/>
    <col min="12545" max="12545" width="8.7109375" style="269" customWidth="1"/>
    <col min="12546" max="12546" width="38" style="269" customWidth="1"/>
    <col min="12547" max="12547" width="15.42578125" style="269" customWidth="1"/>
    <col min="12548" max="12548" width="9.140625" style="269" customWidth="1"/>
    <col min="12549" max="12549" width="13.140625" style="269" customWidth="1"/>
    <col min="12550" max="12552" width="9.140625" style="269" customWidth="1"/>
    <col min="12553" max="12800" width="9.140625" style="269"/>
    <col min="12801" max="12801" width="8.7109375" style="269" customWidth="1"/>
    <col min="12802" max="12802" width="38" style="269" customWidth="1"/>
    <col min="12803" max="12803" width="15.42578125" style="269" customWidth="1"/>
    <col min="12804" max="12804" width="9.140625" style="269" customWidth="1"/>
    <col min="12805" max="12805" width="13.140625" style="269" customWidth="1"/>
    <col min="12806" max="12808" width="9.140625" style="269" customWidth="1"/>
    <col min="12809" max="13056" width="9.140625" style="269"/>
    <col min="13057" max="13057" width="8.7109375" style="269" customWidth="1"/>
    <col min="13058" max="13058" width="38" style="269" customWidth="1"/>
    <col min="13059" max="13059" width="15.42578125" style="269" customWidth="1"/>
    <col min="13060" max="13060" width="9.140625" style="269" customWidth="1"/>
    <col min="13061" max="13061" width="13.140625" style="269" customWidth="1"/>
    <col min="13062" max="13064" width="9.140625" style="269" customWidth="1"/>
    <col min="13065" max="13312" width="9.140625" style="269"/>
    <col min="13313" max="13313" width="8.7109375" style="269" customWidth="1"/>
    <col min="13314" max="13314" width="38" style="269" customWidth="1"/>
    <col min="13315" max="13315" width="15.42578125" style="269" customWidth="1"/>
    <col min="13316" max="13316" width="9.140625" style="269" customWidth="1"/>
    <col min="13317" max="13317" width="13.140625" style="269" customWidth="1"/>
    <col min="13318" max="13320" width="9.140625" style="269" customWidth="1"/>
    <col min="13321" max="13568" width="9.140625" style="269"/>
    <col min="13569" max="13569" width="8.7109375" style="269" customWidth="1"/>
    <col min="13570" max="13570" width="38" style="269" customWidth="1"/>
    <col min="13571" max="13571" width="15.42578125" style="269" customWidth="1"/>
    <col min="13572" max="13572" width="9.140625" style="269" customWidth="1"/>
    <col min="13573" max="13573" width="13.140625" style="269" customWidth="1"/>
    <col min="13574" max="13576" width="9.140625" style="269" customWidth="1"/>
    <col min="13577" max="13824" width="9.140625" style="269"/>
    <col min="13825" max="13825" width="8.7109375" style="269" customWidth="1"/>
    <col min="13826" max="13826" width="38" style="269" customWidth="1"/>
    <col min="13827" max="13827" width="15.42578125" style="269" customWidth="1"/>
    <col min="13828" max="13828" width="9.140625" style="269" customWidth="1"/>
    <col min="13829" max="13829" width="13.140625" style="269" customWidth="1"/>
    <col min="13830" max="13832" width="9.140625" style="269" customWidth="1"/>
    <col min="13833" max="14080" width="9.140625" style="269"/>
    <col min="14081" max="14081" width="8.7109375" style="269" customWidth="1"/>
    <col min="14082" max="14082" width="38" style="269" customWidth="1"/>
    <col min="14083" max="14083" width="15.42578125" style="269" customWidth="1"/>
    <col min="14084" max="14084" width="9.140625" style="269" customWidth="1"/>
    <col min="14085" max="14085" width="13.140625" style="269" customWidth="1"/>
    <col min="14086" max="14088" width="9.140625" style="269" customWidth="1"/>
    <col min="14089" max="14336" width="9.140625" style="269"/>
    <col min="14337" max="14337" width="8.7109375" style="269" customWidth="1"/>
    <col min="14338" max="14338" width="38" style="269" customWidth="1"/>
    <col min="14339" max="14339" width="15.42578125" style="269" customWidth="1"/>
    <col min="14340" max="14340" width="9.140625" style="269" customWidth="1"/>
    <col min="14341" max="14341" width="13.140625" style="269" customWidth="1"/>
    <col min="14342" max="14344" width="9.140625" style="269" customWidth="1"/>
    <col min="14345" max="14592" width="9.140625" style="269"/>
    <col min="14593" max="14593" width="8.7109375" style="269" customWidth="1"/>
    <col min="14594" max="14594" width="38" style="269" customWidth="1"/>
    <col min="14595" max="14595" width="15.42578125" style="269" customWidth="1"/>
    <col min="14596" max="14596" width="9.140625" style="269" customWidth="1"/>
    <col min="14597" max="14597" width="13.140625" style="269" customWidth="1"/>
    <col min="14598" max="14600" width="9.140625" style="269" customWidth="1"/>
    <col min="14601" max="14848" width="9.140625" style="269"/>
    <col min="14849" max="14849" width="8.7109375" style="269" customWidth="1"/>
    <col min="14850" max="14850" width="38" style="269" customWidth="1"/>
    <col min="14851" max="14851" width="15.42578125" style="269" customWidth="1"/>
    <col min="14852" max="14852" width="9.140625" style="269" customWidth="1"/>
    <col min="14853" max="14853" width="13.140625" style="269" customWidth="1"/>
    <col min="14854" max="14856" width="9.140625" style="269" customWidth="1"/>
    <col min="14857" max="15104" width="9.140625" style="269"/>
    <col min="15105" max="15105" width="8.7109375" style="269" customWidth="1"/>
    <col min="15106" max="15106" width="38" style="269" customWidth="1"/>
    <col min="15107" max="15107" width="15.42578125" style="269" customWidth="1"/>
    <col min="15108" max="15108" width="9.140625" style="269" customWidth="1"/>
    <col min="15109" max="15109" width="13.140625" style="269" customWidth="1"/>
    <col min="15110" max="15112" width="9.140625" style="269" customWidth="1"/>
    <col min="15113" max="15360" width="9.140625" style="269"/>
    <col min="15361" max="15361" width="8.7109375" style="269" customWidth="1"/>
    <col min="15362" max="15362" width="38" style="269" customWidth="1"/>
    <col min="15363" max="15363" width="15.42578125" style="269" customWidth="1"/>
    <col min="15364" max="15364" width="9.140625" style="269" customWidth="1"/>
    <col min="15365" max="15365" width="13.140625" style="269" customWidth="1"/>
    <col min="15366" max="15368" width="9.140625" style="269" customWidth="1"/>
    <col min="15369" max="15616" width="9.140625" style="269"/>
    <col min="15617" max="15617" width="8.7109375" style="269" customWidth="1"/>
    <col min="15618" max="15618" width="38" style="269" customWidth="1"/>
    <col min="15619" max="15619" width="15.42578125" style="269" customWidth="1"/>
    <col min="15620" max="15620" width="9.140625" style="269" customWidth="1"/>
    <col min="15621" max="15621" width="13.140625" style="269" customWidth="1"/>
    <col min="15622" max="15624" width="9.140625" style="269" customWidth="1"/>
    <col min="15625" max="15872" width="9.140625" style="269"/>
    <col min="15873" max="15873" width="8.7109375" style="269" customWidth="1"/>
    <col min="15874" max="15874" width="38" style="269" customWidth="1"/>
    <col min="15875" max="15875" width="15.42578125" style="269" customWidth="1"/>
    <col min="15876" max="15876" width="9.140625" style="269" customWidth="1"/>
    <col min="15877" max="15877" width="13.140625" style="269" customWidth="1"/>
    <col min="15878" max="15880" width="9.140625" style="269" customWidth="1"/>
    <col min="15881" max="16128" width="9.140625" style="269"/>
    <col min="16129" max="16129" width="8.7109375" style="269" customWidth="1"/>
    <col min="16130" max="16130" width="38" style="269" customWidth="1"/>
    <col min="16131" max="16131" width="15.42578125" style="269" customWidth="1"/>
    <col min="16132" max="16132" width="9.140625" style="269" customWidth="1"/>
    <col min="16133" max="16133" width="13.140625" style="269" customWidth="1"/>
    <col min="16134" max="16136" width="9.140625" style="269" customWidth="1"/>
    <col min="16137" max="16384" width="9.140625" style="269"/>
  </cols>
  <sheetData>
    <row r="1" spans="1:3" s="295" customFormat="1" ht="15" x14ac:dyDescent="0.25">
      <c r="A1" s="267"/>
      <c r="B1" s="267"/>
      <c r="C1" s="268" t="s">
        <v>3372</v>
      </c>
    </row>
    <row r="2" spans="1:3" s="295" customFormat="1" ht="15" x14ac:dyDescent="0.25">
      <c r="A2" s="267" t="s">
        <v>336</v>
      </c>
      <c r="B2" s="296"/>
      <c r="C2" s="268" t="s">
        <v>3298</v>
      </c>
    </row>
    <row r="3" spans="1:3" s="295" customFormat="1" ht="56.25" customHeight="1" x14ac:dyDescent="0.2">
      <c r="A3" s="347" t="s">
        <v>3376</v>
      </c>
      <c r="B3" s="347"/>
      <c r="C3" s="347"/>
    </row>
    <row r="4" spans="1:3" ht="39.6" customHeight="1" x14ac:dyDescent="0.2">
      <c r="A4" s="294" t="s">
        <v>687</v>
      </c>
      <c r="B4" s="294" t="s">
        <v>767</v>
      </c>
      <c r="C4" s="308" t="s">
        <v>633</v>
      </c>
    </row>
    <row r="5" spans="1:3" ht="15" x14ac:dyDescent="0.2">
      <c r="A5" s="292" t="s">
        <v>629</v>
      </c>
      <c r="B5" s="291" t="s">
        <v>1256</v>
      </c>
      <c r="C5" s="290">
        <v>138739.6</v>
      </c>
    </row>
    <row r="6" spans="1:3" ht="15" x14ac:dyDescent="0.2">
      <c r="A6" s="292" t="s">
        <v>630</v>
      </c>
      <c r="B6" s="291" t="s">
        <v>1257</v>
      </c>
      <c r="C6" s="290">
        <v>4803.1000000000004</v>
      </c>
    </row>
    <row r="7" spans="1:3" ht="15" x14ac:dyDescent="0.2">
      <c r="A7" s="292" t="s">
        <v>631</v>
      </c>
      <c r="B7" s="291" t="s">
        <v>1258</v>
      </c>
      <c r="C7" s="290">
        <v>22258.3</v>
      </c>
    </row>
    <row r="8" spans="1:3" ht="15" x14ac:dyDescent="0.2">
      <c r="A8" s="292" t="s">
        <v>685</v>
      </c>
      <c r="B8" s="291" t="s">
        <v>1259</v>
      </c>
      <c r="C8" s="290">
        <v>1595.5</v>
      </c>
    </row>
    <row r="9" spans="1:3" ht="15" x14ac:dyDescent="0.2">
      <c r="A9" s="292" t="s">
        <v>1260</v>
      </c>
      <c r="B9" s="291" t="s">
        <v>1261</v>
      </c>
      <c r="C9" s="290">
        <v>4386.1000000000004</v>
      </c>
    </row>
    <row r="10" spans="1:3" ht="15" x14ac:dyDescent="0.2">
      <c r="A10" s="292" t="s">
        <v>788</v>
      </c>
      <c r="B10" s="291" t="s">
        <v>1262</v>
      </c>
      <c r="C10" s="290">
        <v>8853.7999999999993</v>
      </c>
    </row>
    <row r="11" spans="1:3" ht="15" x14ac:dyDescent="0.2">
      <c r="A11" s="292" t="s">
        <v>799</v>
      </c>
      <c r="B11" s="291" t="s">
        <v>1263</v>
      </c>
      <c r="C11" s="290">
        <v>3225.7</v>
      </c>
    </row>
    <row r="12" spans="1:3" ht="15" x14ac:dyDescent="0.2">
      <c r="A12" s="292" t="s">
        <v>807</v>
      </c>
      <c r="B12" s="291" t="s">
        <v>1264</v>
      </c>
      <c r="C12" s="290">
        <v>11224.3</v>
      </c>
    </row>
    <row r="13" spans="1:3" ht="15" x14ac:dyDescent="0.2">
      <c r="A13" s="292" t="s">
        <v>1265</v>
      </c>
      <c r="B13" s="291" t="s">
        <v>1266</v>
      </c>
      <c r="C13" s="290">
        <v>10032.200000000001</v>
      </c>
    </row>
    <row r="14" spans="1:3" ht="15" x14ac:dyDescent="0.2">
      <c r="A14" s="292" t="s">
        <v>1267</v>
      </c>
      <c r="B14" s="291" t="s">
        <v>1268</v>
      </c>
      <c r="C14" s="290">
        <v>12117.3</v>
      </c>
    </row>
    <row r="15" spans="1:3" ht="15" x14ac:dyDescent="0.2">
      <c r="A15" s="292" t="s">
        <v>1269</v>
      </c>
      <c r="B15" s="291" t="s">
        <v>1270</v>
      </c>
      <c r="C15" s="290">
        <v>14758.3</v>
      </c>
    </row>
    <row r="16" spans="1:3" ht="15" x14ac:dyDescent="0.2">
      <c r="A16" s="292" t="s">
        <v>817</v>
      </c>
      <c r="B16" s="291" t="s">
        <v>1271</v>
      </c>
      <c r="C16" s="290">
        <v>16914.3</v>
      </c>
    </row>
    <row r="17" spans="1:3" ht="15" x14ac:dyDescent="0.2">
      <c r="A17" s="292" t="s">
        <v>830</v>
      </c>
      <c r="B17" s="291" t="s">
        <v>1272</v>
      </c>
      <c r="C17" s="290">
        <v>9820.7000000000007</v>
      </c>
    </row>
    <row r="18" spans="1:3" ht="15" x14ac:dyDescent="0.2">
      <c r="A18" s="292" t="s">
        <v>841</v>
      </c>
      <c r="B18" s="291" t="s">
        <v>1273</v>
      </c>
      <c r="C18" s="290">
        <v>4197.2</v>
      </c>
    </row>
    <row r="19" spans="1:3" ht="15" x14ac:dyDescent="0.2">
      <c r="A19" s="292" t="s">
        <v>856</v>
      </c>
      <c r="B19" s="291" t="s">
        <v>1274</v>
      </c>
      <c r="C19" s="290">
        <v>2703</v>
      </c>
    </row>
    <row r="20" spans="1:3" ht="15" x14ac:dyDescent="0.2">
      <c r="A20" s="292" t="s">
        <v>865</v>
      </c>
      <c r="B20" s="291" t="s">
        <v>1275</v>
      </c>
      <c r="C20" s="290">
        <v>2344.9</v>
      </c>
    </row>
    <row r="21" spans="1:3" ht="15" x14ac:dyDescent="0.2">
      <c r="A21" s="292" t="s">
        <v>875</v>
      </c>
      <c r="B21" s="291" t="s">
        <v>1276</v>
      </c>
      <c r="C21" s="290">
        <v>6936.5</v>
      </c>
    </row>
    <row r="22" spans="1:3" ht="15" x14ac:dyDescent="0.2">
      <c r="A22" s="292" t="s">
        <v>885</v>
      </c>
      <c r="B22" s="291" t="s">
        <v>1277</v>
      </c>
      <c r="C22" s="290">
        <v>3964.5</v>
      </c>
    </row>
    <row r="23" spans="1:3" ht="15" x14ac:dyDescent="0.2">
      <c r="A23" s="292" t="s">
        <v>895</v>
      </c>
      <c r="B23" s="291" t="s">
        <v>1278</v>
      </c>
      <c r="C23" s="290">
        <v>1657.4</v>
      </c>
    </row>
    <row r="24" spans="1:3" ht="15" x14ac:dyDescent="0.2">
      <c r="A24" s="292" t="s">
        <v>903</v>
      </c>
      <c r="B24" s="291" t="s">
        <v>1279</v>
      </c>
      <c r="C24" s="290">
        <v>2852.5</v>
      </c>
    </row>
    <row r="25" spans="1:3" ht="15" x14ac:dyDescent="0.2">
      <c r="A25" s="292" t="s">
        <v>913</v>
      </c>
      <c r="B25" s="291" t="s">
        <v>1280</v>
      </c>
      <c r="C25" s="290">
        <v>3917.7</v>
      </c>
    </row>
    <row r="26" spans="1:3" ht="15" x14ac:dyDescent="0.2">
      <c r="A26" s="292" t="s">
        <v>923</v>
      </c>
      <c r="B26" s="291" t="s">
        <v>1281</v>
      </c>
      <c r="C26" s="290">
        <v>1716.4</v>
      </c>
    </row>
    <row r="27" spans="1:3" ht="15" x14ac:dyDescent="0.2">
      <c r="A27" s="292" t="s">
        <v>931</v>
      </c>
      <c r="B27" s="291" t="s">
        <v>1282</v>
      </c>
      <c r="C27" s="290">
        <v>4862</v>
      </c>
    </row>
    <row r="28" spans="1:3" ht="15" x14ac:dyDescent="0.2">
      <c r="A28" s="292" t="s">
        <v>944</v>
      </c>
      <c r="B28" s="291" t="s">
        <v>1283</v>
      </c>
      <c r="C28" s="290">
        <v>7413.9</v>
      </c>
    </row>
    <row r="29" spans="1:3" ht="15" x14ac:dyDescent="0.2">
      <c r="A29" s="292" t="s">
        <v>966</v>
      </c>
      <c r="B29" s="291" t="s">
        <v>1284</v>
      </c>
      <c r="C29" s="290">
        <v>3586.8</v>
      </c>
    </row>
    <row r="30" spans="1:3" ht="15" x14ac:dyDescent="0.2">
      <c r="A30" s="292" t="s">
        <v>974</v>
      </c>
      <c r="B30" s="291" t="s">
        <v>1285</v>
      </c>
      <c r="C30" s="290">
        <v>6826.2</v>
      </c>
    </row>
    <row r="31" spans="1:3" ht="15" x14ac:dyDescent="0.2">
      <c r="A31" s="292" t="s">
        <v>985</v>
      </c>
      <c r="B31" s="291" t="s">
        <v>1286</v>
      </c>
      <c r="C31" s="290">
        <v>5348.5</v>
      </c>
    </row>
    <row r="32" spans="1:3" ht="15" x14ac:dyDescent="0.2">
      <c r="A32" s="292" t="s">
        <v>1000</v>
      </c>
      <c r="B32" s="291" t="s">
        <v>1287</v>
      </c>
      <c r="C32" s="290">
        <v>4816.7</v>
      </c>
    </row>
    <row r="33" spans="1:3" ht="15" x14ac:dyDescent="0.2">
      <c r="A33" s="292" t="s">
        <v>1012</v>
      </c>
      <c r="B33" s="291" t="s">
        <v>1288</v>
      </c>
      <c r="C33" s="290">
        <v>2613.8000000000002</v>
      </c>
    </row>
    <row r="34" spans="1:3" ht="15" x14ac:dyDescent="0.2">
      <c r="A34" s="292" t="s">
        <v>1020</v>
      </c>
      <c r="B34" s="291" t="s">
        <v>1289</v>
      </c>
      <c r="C34" s="290">
        <v>2497.5</v>
      </c>
    </row>
    <row r="35" spans="1:3" ht="15" x14ac:dyDescent="0.2">
      <c r="A35" s="292" t="s">
        <v>1029</v>
      </c>
      <c r="B35" s="291" t="s">
        <v>1290</v>
      </c>
      <c r="C35" s="290">
        <v>3669.9</v>
      </c>
    </row>
    <row r="36" spans="1:3" ht="15" x14ac:dyDescent="0.2">
      <c r="A36" s="292" t="s">
        <v>1037</v>
      </c>
      <c r="B36" s="291" t="s">
        <v>1291</v>
      </c>
      <c r="C36" s="290">
        <v>16559.2</v>
      </c>
    </row>
    <row r="37" spans="1:3" ht="15" x14ac:dyDescent="0.2">
      <c r="A37" s="292" t="s">
        <v>1057</v>
      </c>
      <c r="B37" s="291" t="s">
        <v>1292</v>
      </c>
      <c r="C37" s="290">
        <v>2669.7</v>
      </c>
    </row>
    <row r="38" spans="1:3" ht="15" x14ac:dyDescent="0.2">
      <c r="A38" s="292" t="s">
        <v>1064</v>
      </c>
      <c r="B38" s="291" t="s">
        <v>1293</v>
      </c>
      <c r="C38" s="290">
        <v>2258.8000000000002</v>
      </c>
    </row>
    <row r="39" spans="1:3" ht="15" x14ac:dyDescent="0.2">
      <c r="A39" s="292" t="s">
        <v>1074</v>
      </c>
      <c r="B39" s="291" t="s">
        <v>1294</v>
      </c>
      <c r="C39" s="290">
        <v>3376.8</v>
      </c>
    </row>
    <row r="40" spans="1:3" ht="15" x14ac:dyDescent="0.2">
      <c r="A40" s="292" t="s">
        <v>1081</v>
      </c>
      <c r="B40" s="291" t="s">
        <v>1295</v>
      </c>
      <c r="C40" s="290">
        <v>1867.5</v>
      </c>
    </row>
    <row r="41" spans="1:3" ht="15" x14ac:dyDescent="0.2">
      <c r="A41" s="292" t="s">
        <v>1088</v>
      </c>
      <c r="B41" s="291" t="s">
        <v>1296</v>
      </c>
      <c r="C41" s="290">
        <v>1708.8</v>
      </c>
    </row>
    <row r="42" spans="1:3" ht="15" x14ac:dyDescent="0.2">
      <c r="A42" s="292" t="s">
        <v>1098</v>
      </c>
      <c r="B42" s="291" t="s">
        <v>1297</v>
      </c>
      <c r="C42" s="290">
        <v>2421.9</v>
      </c>
    </row>
    <row r="43" spans="1:3" ht="15" x14ac:dyDescent="0.2">
      <c r="A43" s="292" t="s">
        <v>1105</v>
      </c>
      <c r="B43" s="291" t="s">
        <v>1298</v>
      </c>
      <c r="C43" s="290">
        <v>3224.2</v>
      </c>
    </row>
    <row r="44" spans="1:3" ht="15" x14ac:dyDescent="0.2">
      <c r="A44" s="292" t="s">
        <v>1116</v>
      </c>
      <c r="B44" s="291" t="s">
        <v>1299</v>
      </c>
      <c r="C44" s="290">
        <v>8964.1</v>
      </c>
    </row>
    <row r="45" spans="1:3" ht="15" x14ac:dyDescent="0.2">
      <c r="A45" s="292" t="s">
        <v>1300</v>
      </c>
      <c r="B45" s="291" t="s">
        <v>1301</v>
      </c>
      <c r="C45" s="290">
        <v>1516.9</v>
      </c>
    </row>
    <row r="46" spans="1:3" ht="15" x14ac:dyDescent="0.2">
      <c r="A46" s="292" t="s">
        <v>1302</v>
      </c>
      <c r="B46" s="291" t="s">
        <v>1303</v>
      </c>
      <c r="C46" s="290">
        <v>5105.3</v>
      </c>
    </row>
    <row r="47" spans="1:3" ht="15" x14ac:dyDescent="0.2">
      <c r="A47" s="292" t="s">
        <v>1136</v>
      </c>
      <c r="B47" s="291" t="s">
        <v>1304</v>
      </c>
      <c r="C47" s="290">
        <v>2379.6</v>
      </c>
    </row>
    <row r="48" spans="1:3" ht="15" x14ac:dyDescent="0.2">
      <c r="A48" s="292" t="s">
        <v>1146</v>
      </c>
      <c r="B48" s="291" t="s">
        <v>1305</v>
      </c>
      <c r="C48" s="290">
        <v>1125.5999999999999</v>
      </c>
    </row>
    <row r="49" spans="1:3" ht="15" x14ac:dyDescent="0.2">
      <c r="A49" s="292" t="s">
        <v>1153</v>
      </c>
      <c r="B49" s="291" t="s">
        <v>1306</v>
      </c>
      <c r="C49" s="290">
        <v>2178.6999999999998</v>
      </c>
    </row>
    <row r="50" spans="1:3" ht="15" x14ac:dyDescent="0.2">
      <c r="A50" s="292" t="s">
        <v>1161</v>
      </c>
      <c r="B50" s="291" t="s">
        <v>1307</v>
      </c>
      <c r="C50" s="290">
        <v>4065.8</v>
      </c>
    </row>
    <row r="51" spans="1:3" ht="15" x14ac:dyDescent="0.2">
      <c r="A51" s="292" t="s">
        <v>1170</v>
      </c>
      <c r="B51" s="291" t="s">
        <v>1308</v>
      </c>
      <c r="C51" s="290">
        <v>1791.9</v>
      </c>
    </row>
    <row r="52" spans="1:3" ht="15" x14ac:dyDescent="0.2">
      <c r="A52" s="292" t="s">
        <v>1176</v>
      </c>
      <c r="B52" s="291" t="s">
        <v>1309</v>
      </c>
      <c r="C52" s="290">
        <v>3023.3</v>
      </c>
    </row>
    <row r="53" spans="1:3" ht="15" x14ac:dyDescent="0.2">
      <c r="A53" s="303"/>
      <c r="B53" s="304" t="s">
        <v>1184</v>
      </c>
      <c r="C53" s="290">
        <v>394892.7</v>
      </c>
    </row>
    <row r="55" spans="1:3" ht="12.75" customHeight="1" x14ac:dyDescent="0.2"/>
    <row r="56" spans="1:3" ht="12.75" customHeight="1" x14ac:dyDescent="0.2"/>
    <row r="57" spans="1:3" ht="12.75" customHeight="1" x14ac:dyDescent="0.2"/>
    <row r="58" spans="1:3" ht="12.75" customHeight="1" x14ac:dyDescent="0.2"/>
    <row r="59" spans="1:3" ht="12.75" customHeight="1" x14ac:dyDescent="0.2"/>
    <row r="60" spans="1:3" ht="12.75" customHeight="1" x14ac:dyDescent="0.2"/>
    <row r="61" spans="1:3" ht="12.75" customHeight="1" x14ac:dyDescent="0.2"/>
    <row r="62" spans="1:3" ht="12.75" customHeight="1" x14ac:dyDescent="0.2"/>
  </sheetData>
  <mergeCells count="1">
    <mergeCell ref="A3:C3"/>
  </mergeCells>
  <pageMargins left="0.51181102362204722" right="0.31496062992125984" top="0.35433070866141736" bottom="0.55118110236220474" header="0.31496062992125984" footer="0.31496062992125984"/>
  <pageSetup paperSize="9" scale="92"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57"/>
  <sheetViews>
    <sheetView workbookViewId="0">
      <selection activeCell="A5" sqref="A5"/>
    </sheetView>
  </sheetViews>
  <sheetFormatPr defaultRowHeight="12.75" x14ac:dyDescent="0.2"/>
  <cols>
    <col min="1" max="1" width="8.7109375" style="269" customWidth="1"/>
    <col min="2" max="2" width="44.140625" style="269" customWidth="1"/>
    <col min="3" max="3" width="20.7109375" style="269" customWidth="1"/>
    <col min="4" max="4" width="9.140625" style="269" customWidth="1"/>
    <col min="5" max="5" width="13.140625" style="269" customWidth="1"/>
    <col min="6" max="8" width="9.140625" style="269" customWidth="1"/>
    <col min="9" max="256" width="9.140625" style="269"/>
    <col min="257" max="257" width="8.7109375" style="269" customWidth="1"/>
    <col min="258" max="258" width="30.7109375" style="269" customWidth="1"/>
    <col min="259" max="259" width="15.42578125" style="269" customWidth="1"/>
    <col min="260" max="260" width="9.140625" style="269" customWidth="1"/>
    <col min="261" max="261" width="13.140625" style="269" customWidth="1"/>
    <col min="262" max="264" width="9.140625" style="269" customWidth="1"/>
    <col min="265" max="512" width="9.140625" style="269"/>
    <col min="513" max="513" width="8.7109375" style="269" customWidth="1"/>
    <col min="514" max="514" width="30.7109375" style="269" customWidth="1"/>
    <col min="515" max="515" width="15.42578125" style="269" customWidth="1"/>
    <col min="516" max="516" width="9.140625" style="269" customWidth="1"/>
    <col min="517" max="517" width="13.140625" style="269" customWidth="1"/>
    <col min="518" max="520" width="9.140625" style="269" customWidth="1"/>
    <col min="521" max="768" width="9.140625" style="269"/>
    <col min="769" max="769" width="8.7109375" style="269" customWidth="1"/>
    <col min="770" max="770" width="30.7109375" style="269" customWidth="1"/>
    <col min="771" max="771" width="15.42578125" style="269" customWidth="1"/>
    <col min="772" max="772" width="9.140625" style="269" customWidth="1"/>
    <col min="773" max="773" width="13.140625" style="269" customWidth="1"/>
    <col min="774" max="776" width="9.140625" style="269" customWidth="1"/>
    <col min="777" max="1024" width="9.140625" style="269"/>
    <col min="1025" max="1025" width="8.7109375" style="269" customWidth="1"/>
    <col min="1026" max="1026" width="30.7109375" style="269" customWidth="1"/>
    <col min="1027" max="1027" width="15.42578125" style="269" customWidth="1"/>
    <col min="1028" max="1028" width="9.140625" style="269" customWidth="1"/>
    <col min="1029" max="1029" width="13.140625" style="269" customWidth="1"/>
    <col min="1030" max="1032" width="9.140625" style="269" customWidth="1"/>
    <col min="1033" max="1280" width="9.140625" style="269"/>
    <col min="1281" max="1281" width="8.7109375" style="269" customWidth="1"/>
    <col min="1282" max="1282" width="30.7109375" style="269" customWidth="1"/>
    <col min="1283" max="1283" width="15.42578125" style="269" customWidth="1"/>
    <col min="1284" max="1284" width="9.140625" style="269" customWidth="1"/>
    <col min="1285" max="1285" width="13.140625" style="269" customWidth="1"/>
    <col min="1286" max="1288" width="9.140625" style="269" customWidth="1"/>
    <col min="1289" max="1536" width="9.140625" style="269"/>
    <col min="1537" max="1537" width="8.7109375" style="269" customWidth="1"/>
    <col min="1538" max="1538" width="30.7109375" style="269" customWidth="1"/>
    <col min="1539" max="1539" width="15.42578125" style="269" customWidth="1"/>
    <col min="1540" max="1540" width="9.140625" style="269" customWidth="1"/>
    <col min="1541" max="1541" width="13.140625" style="269" customWidth="1"/>
    <col min="1542" max="1544" width="9.140625" style="269" customWidth="1"/>
    <col min="1545" max="1792" width="9.140625" style="269"/>
    <col min="1793" max="1793" width="8.7109375" style="269" customWidth="1"/>
    <col min="1794" max="1794" width="30.7109375" style="269" customWidth="1"/>
    <col min="1795" max="1795" width="15.42578125" style="269" customWidth="1"/>
    <col min="1796" max="1796" width="9.140625" style="269" customWidth="1"/>
    <col min="1797" max="1797" width="13.140625" style="269" customWidth="1"/>
    <col min="1798" max="1800" width="9.140625" style="269" customWidth="1"/>
    <col min="1801" max="2048" width="9.140625" style="269"/>
    <col min="2049" max="2049" width="8.7109375" style="269" customWidth="1"/>
    <col min="2050" max="2050" width="30.7109375" style="269" customWidth="1"/>
    <col min="2051" max="2051" width="15.42578125" style="269" customWidth="1"/>
    <col min="2052" max="2052" width="9.140625" style="269" customWidth="1"/>
    <col min="2053" max="2053" width="13.140625" style="269" customWidth="1"/>
    <col min="2054" max="2056" width="9.140625" style="269" customWidth="1"/>
    <col min="2057" max="2304" width="9.140625" style="269"/>
    <col min="2305" max="2305" width="8.7109375" style="269" customWidth="1"/>
    <col min="2306" max="2306" width="30.7109375" style="269" customWidth="1"/>
    <col min="2307" max="2307" width="15.42578125" style="269" customWidth="1"/>
    <col min="2308" max="2308" width="9.140625" style="269" customWidth="1"/>
    <col min="2309" max="2309" width="13.140625" style="269" customWidth="1"/>
    <col min="2310" max="2312" width="9.140625" style="269" customWidth="1"/>
    <col min="2313" max="2560" width="9.140625" style="269"/>
    <col min="2561" max="2561" width="8.7109375" style="269" customWidth="1"/>
    <col min="2562" max="2562" width="30.7109375" style="269" customWidth="1"/>
    <col min="2563" max="2563" width="15.42578125" style="269" customWidth="1"/>
    <col min="2564" max="2564" width="9.140625" style="269" customWidth="1"/>
    <col min="2565" max="2565" width="13.140625" style="269" customWidth="1"/>
    <col min="2566" max="2568" width="9.140625" style="269" customWidth="1"/>
    <col min="2569" max="2816" width="9.140625" style="269"/>
    <col min="2817" max="2817" width="8.7109375" style="269" customWidth="1"/>
    <col min="2818" max="2818" width="30.7109375" style="269" customWidth="1"/>
    <col min="2819" max="2819" width="15.42578125" style="269" customWidth="1"/>
    <col min="2820" max="2820" width="9.140625" style="269" customWidth="1"/>
    <col min="2821" max="2821" width="13.140625" style="269" customWidth="1"/>
    <col min="2822" max="2824" width="9.140625" style="269" customWidth="1"/>
    <col min="2825" max="3072" width="9.140625" style="269"/>
    <col min="3073" max="3073" width="8.7109375" style="269" customWidth="1"/>
    <col min="3074" max="3074" width="30.7109375" style="269" customWidth="1"/>
    <col min="3075" max="3075" width="15.42578125" style="269" customWidth="1"/>
    <col min="3076" max="3076" width="9.140625" style="269" customWidth="1"/>
    <col min="3077" max="3077" width="13.140625" style="269" customWidth="1"/>
    <col min="3078" max="3080" width="9.140625" style="269" customWidth="1"/>
    <col min="3081" max="3328" width="9.140625" style="269"/>
    <col min="3329" max="3329" width="8.7109375" style="269" customWidth="1"/>
    <col min="3330" max="3330" width="30.7109375" style="269" customWidth="1"/>
    <col min="3331" max="3331" width="15.42578125" style="269" customWidth="1"/>
    <col min="3332" max="3332" width="9.140625" style="269" customWidth="1"/>
    <col min="3333" max="3333" width="13.140625" style="269" customWidth="1"/>
    <col min="3334" max="3336" width="9.140625" style="269" customWidth="1"/>
    <col min="3337" max="3584" width="9.140625" style="269"/>
    <col min="3585" max="3585" width="8.7109375" style="269" customWidth="1"/>
    <col min="3586" max="3586" width="30.7109375" style="269" customWidth="1"/>
    <col min="3587" max="3587" width="15.42578125" style="269" customWidth="1"/>
    <col min="3588" max="3588" width="9.140625" style="269" customWidth="1"/>
    <col min="3589" max="3589" width="13.140625" style="269" customWidth="1"/>
    <col min="3590" max="3592" width="9.140625" style="269" customWidth="1"/>
    <col min="3593" max="3840" width="9.140625" style="269"/>
    <col min="3841" max="3841" width="8.7109375" style="269" customWidth="1"/>
    <col min="3842" max="3842" width="30.7109375" style="269" customWidth="1"/>
    <col min="3843" max="3843" width="15.42578125" style="269" customWidth="1"/>
    <col min="3844" max="3844" width="9.140625" style="269" customWidth="1"/>
    <col min="3845" max="3845" width="13.140625" style="269" customWidth="1"/>
    <col min="3846" max="3848" width="9.140625" style="269" customWidth="1"/>
    <col min="3849" max="4096" width="9.140625" style="269"/>
    <col min="4097" max="4097" width="8.7109375" style="269" customWidth="1"/>
    <col min="4098" max="4098" width="30.7109375" style="269" customWidth="1"/>
    <col min="4099" max="4099" width="15.42578125" style="269" customWidth="1"/>
    <col min="4100" max="4100" width="9.140625" style="269" customWidth="1"/>
    <col min="4101" max="4101" width="13.140625" style="269" customWidth="1"/>
    <col min="4102" max="4104" width="9.140625" style="269" customWidth="1"/>
    <col min="4105" max="4352" width="9.140625" style="269"/>
    <col min="4353" max="4353" width="8.7109375" style="269" customWidth="1"/>
    <col min="4354" max="4354" width="30.7109375" style="269" customWidth="1"/>
    <col min="4355" max="4355" width="15.42578125" style="269" customWidth="1"/>
    <col min="4356" max="4356" width="9.140625" style="269" customWidth="1"/>
    <col min="4357" max="4357" width="13.140625" style="269" customWidth="1"/>
    <col min="4358" max="4360" width="9.140625" style="269" customWidth="1"/>
    <col min="4361" max="4608" width="9.140625" style="269"/>
    <col min="4609" max="4609" width="8.7109375" style="269" customWidth="1"/>
    <col min="4610" max="4610" width="30.7109375" style="269" customWidth="1"/>
    <col min="4611" max="4611" width="15.42578125" style="269" customWidth="1"/>
    <col min="4612" max="4612" width="9.140625" style="269" customWidth="1"/>
    <col min="4613" max="4613" width="13.140625" style="269" customWidth="1"/>
    <col min="4614" max="4616" width="9.140625" style="269" customWidth="1"/>
    <col min="4617" max="4864" width="9.140625" style="269"/>
    <col min="4865" max="4865" width="8.7109375" style="269" customWidth="1"/>
    <col min="4866" max="4866" width="30.7109375" style="269" customWidth="1"/>
    <col min="4867" max="4867" width="15.42578125" style="269" customWidth="1"/>
    <col min="4868" max="4868" width="9.140625" style="269" customWidth="1"/>
    <col min="4869" max="4869" width="13.140625" style="269" customWidth="1"/>
    <col min="4870" max="4872" width="9.140625" style="269" customWidth="1"/>
    <col min="4873" max="5120" width="9.140625" style="269"/>
    <col min="5121" max="5121" width="8.7109375" style="269" customWidth="1"/>
    <col min="5122" max="5122" width="30.7109375" style="269" customWidth="1"/>
    <col min="5123" max="5123" width="15.42578125" style="269" customWidth="1"/>
    <col min="5124" max="5124" width="9.140625" style="269" customWidth="1"/>
    <col min="5125" max="5125" width="13.140625" style="269" customWidth="1"/>
    <col min="5126" max="5128" width="9.140625" style="269" customWidth="1"/>
    <col min="5129" max="5376" width="9.140625" style="269"/>
    <col min="5377" max="5377" width="8.7109375" style="269" customWidth="1"/>
    <col min="5378" max="5378" width="30.7109375" style="269" customWidth="1"/>
    <col min="5379" max="5379" width="15.42578125" style="269" customWidth="1"/>
    <col min="5380" max="5380" width="9.140625" style="269" customWidth="1"/>
    <col min="5381" max="5381" width="13.140625" style="269" customWidth="1"/>
    <col min="5382" max="5384" width="9.140625" style="269" customWidth="1"/>
    <col min="5385" max="5632" width="9.140625" style="269"/>
    <col min="5633" max="5633" width="8.7109375" style="269" customWidth="1"/>
    <col min="5634" max="5634" width="30.7109375" style="269" customWidth="1"/>
    <col min="5635" max="5635" width="15.42578125" style="269" customWidth="1"/>
    <col min="5636" max="5636" width="9.140625" style="269" customWidth="1"/>
    <col min="5637" max="5637" width="13.140625" style="269" customWidth="1"/>
    <col min="5638" max="5640" width="9.140625" style="269" customWidth="1"/>
    <col min="5641" max="5888" width="9.140625" style="269"/>
    <col min="5889" max="5889" width="8.7109375" style="269" customWidth="1"/>
    <col min="5890" max="5890" width="30.7109375" style="269" customWidth="1"/>
    <col min="5891" max="5891" width="15.42578125" style="269" customWidth="1"/>
    <col min="5892" max="5892" width="9.140625" style="269" customWidth="1"/>
    <col min="5893" max="5893" width="13.140625" style="269" customWidth="1"/>
    <col min="5894" max="5896" width="9.140625" style="269" customWidth="1"/>
    <col min="5897" max="6144" width="9.140625" style="269"/>
    <col min="6145" max="6145" width="8.7109375" style="269" customWidth="1"/>
    <col min="6146" max="6146" width="30.7109375" style="269" customWidth="1"/>
    <col min="6147" max="6147" width="15.42578125" style="269" customWidth="1"/>
    <col min="6148" max="6148" width="9.140625" style="269" customWidth="1"/>
    <col min="6149" max="6149" width="13.140625" style="269" customWidth="1"/>
    <col min="6150" max="6152" width="9.140625" style="269" customWidth="1"/>
    <col min="6153" max="6400" width="9.140625" style="269"/>
    <col min="6401" max="6401" width="8.7109375" style="269" customWidth="1"/>
    <col min="6402" max="6402" width="30.7109375" style="269" customWidth="1"/>
    <col min="6403" max="6403" width="15.42578125" style="269" customWidth="1"/>
    <col min="6404" max="6404" width="9.140625" style="269" customWidth="1"/>
    <col min="6405" max="6405" width="13.140625" style="269" customWidth="1"/>
    <col min="6406" max="6408" width="9.140625" style="269" customWidth="1"/>
    <col min="6409" max="6656" width="9.140625" style="269"/>
    <col min="6657" max="6657" width="8.7109375" style="269" customWidth="1"/>
    <col min="6658" max="6658" width="30.7109375" style="269" customWidth="1"/>
    <col min="6659" max="6659" width="15.42578125" style="269" customWidth="1"/>
    <col min="6660" max="6660" width="9.140625" style="269" customWidth="1"/>
    <col min="6661" max="6661" width="13.140625" style="269" customWidth="1"/>
    <col min="6662" max="6664" width="9.140625" style="269" customWidth="1"/>
    <col min="6665" max="6912" width="9.140625" style="269"/>
    <col min="6913" max="6913" width="8.7109375" style="269" customWidth="1"/>
    <col min="6914" max="6914" width="30.7109375" style="269" customWidth="1"/>
    <col min="6915" max="6915" width="15.42578125" style="269" customWidth="1"/>
    <col min="6916" max="6916" width="9.140625" style="269" customWidth="1"/>
    <col min="6917" max="6917" width="13.140625" style="269" customWidth="1"/>
    <col min="6918" max="6920" width="9.140625" style="269" customWidth="1"/>
    <col min="6921" max="7168" width="9.140625" style="269"/>
    <col min="7169" max="7169" width="8.7109375" style="269" customWidth="1"/>
    <col min="7170" max="7170" width="30.7109375" style="269" customWidth="1"/>
    <col min="7171" max="7171" width="15.42578125" style="269" customWidth="1"/>
    <col min="7172" max="7172" width="9.140625" style="269" customWidth="1"/>
    <col min="7173" max="7173" width="13.140625" style="269" customWidth="1"/>
    <col min="7174" max="7176" width="9.140625" style="269" customWidth="1"/>
    <col min="7177" max="7424" width="9.140625" style="269"/>
    <col min="7425" max="7425" width="8.7109375" style="269" customWidth="1"/>
    <col min="7426" max="7426" width="30.7109375" style="269" customWidth="1"/>
    <col min="7427" max="7427" width="15.42578125" style="269" customWidth="1"/>
    <col min="7428" max="7428" width="9.140625" style="269" customWidth="1"/>
    <col min="7429" max="7429" width="13.140625" style="269" customWidth="1"/>
    <col min="7430" max="7432" width="9.140625" style="269" customWidth="1"/>
    <col min="7433" max="7680" width="9.140625" style="269"/>
    <col min="7681" max="7681" width="8.7109375" style="269" customWidth="1"/>
    <col min="7682" max="7682" width="30.7109375" style="269" customWidth="1"/>
    <col min="7683" max="7683" width="15.42578125" style="269" customWidth="1"/>
    <col min="7684" max="7684" width="9.140625" style="269" customWidth="1"/>
    <col min="7685" max="7685" width="13.140625" style="269" customWidth="1"/>
    <col min="7686" max="7688" width="9.140625" style="269" customWidth="1"/>
    <col min="7689" max="7936" width="9.140625" style="269"/>
    <col min="7937" max="7937" width="8.7109375" style="269" customWidth="1"/>
    <col min="7938" max="7938" width="30.7109375" style="269" customWidth="1"/>
    <col min="7939" max="7939" width="15.42578125" style="269" customWidth="1"/>
    <col min="7940" max="7940" width="9.140625" style="269" customWidth="1"/>
    <col min="7941" max="7941" width="13.140625" style="269" customWidth="1"/>
    <col min="7942" max="7944" width="9.140625" style="269" customWidth="1"/>
    <col min="7945" max="8192" width="9.140625" style="269"/>
    <col min="8193" max="8193" width="8.7109375" style="269" customWidth="1"/>
    <col min="8194" max="8194" width="30.7109375" style="269" customWidth="1"/>
    <col min="8195" max="8195" width="15.42578125" style="269" customWidth="1"/>
    <col min="8196" max="8196" width="9.140625" style="269" customWidth="1"/>
    <col min="8197" max="8197" width="13.140625" style="269" customWidth="1"/>
    <col min="8198" max="8200" width="9.140625" style="269" customWidth="1"/>
    <col min="8201" max="8448" width="9.140625" style="269"/>
    <col min="8449" max="8449" width="8.7109375" style="269" customWidth="1"/>
    <col min="8450" max="8450" width="30.7109375" style="269" customWidth="1"/>
    <col min="8451" max="8451" width="15.42578125" style="269" customWidth="1"/>
    <col min="8452" max="8452" width="9.140625" style="269" customWidth="1"/>
    <col min="8453" max="8453" width="13.140625" style="269" customWidth="1"/>
    <col min="8454" max="8456" width="9.140625" style="269" customWidth="1"/>
    <col min="8457" max="8704" width="9.140625" style="269"/>
    <col min="8705" max="8705" width="8.7109375" style="269" customWidth="1"/>
    <col min="8706" max="8706" width="30.7109375" style="269" customWidth="1"/>
    <col min="8707" max="8707" width="15.42578125" style="269" customWidth="1"/>
    <col min="8708" max="8708" width="9.140625" style="269" customWidth="1"/>
    <col min="8709" max="8709" width="13.140625" style="269" customWidth="1"/>
    <col min="8710" max="8712" width="9.140625" style="269" customWidth="1"/>
    <col min="8713" max="8960" width="9.140625" style="269"/>
    <col min="8961" max="8961" width="8.7109375" style="269" customWidth="1"/>
    <col min="8962" max="8962" width="30.7109375" style="269" customWidth="1"/>
    <col min="8963" max="8963" width="15.42578125" style="269" customWidth="1"/>
    <col min="8964" max="8964" width="9.140625" style="269" customWidth="1"/>
    <col min="8965" max="8965" width="13.140625" style="269" customWidth="1"/>
    <col min="8966" max="8968" width="9.140625" style="269" customWidth="1"/>
    <col min="8969" max="9216" width="9.140625" style="269"/>
    <col min="9217" max="9217" width="8.7109375" style="269" customWidth="1"/>
    <col min="9218" max="9218" width="30.7109375" style="269" customWidth="1"/>
    <col min="9219" max="9219" width="15.42578125" style="269" customWidth="1"/>
    <col min="9220" max="9220" width="9.140625" style="269" customWidth="1"/>
    <col min="9221" max="9221" width="13.140625" style="269" customWidth="1"/>
    <col min="9222" max="9224" width="9.140625" style="269" customWidth="1"/>
    <col min="9225" max="9472" width="9.140625" style="269"/>
    <col min="9473" max="9473" width="8.7109375" style="269" customWidth="1"/>
    <col min="9474" max="9474" width="30.7109375" style="269" customWidth="1"/>
    <col min="9475" max="9475" width="15.42578125" style="269" customWidth="1"/>
    <col min="9476" max="9476" width="9.140625" style="269" customWidth="1"/>
    <col min="9477" max="9477" width="13.140625" style="269" customWidth="1"/>
    <col min="9478" max="9480" width="9.140625" style="269" customWidth="1"/>
    <col min="9481" max="9728" width="9.140625" style="269"/>
    <col min="9729" max="9729" width="8.7109375" style="269" customWidth="1"/>
    <col min="9730" max="9730" width="30.7109375" style="269" customWidth="1"/>
    <col min="9731" max="9731" width="15.42578125" style="269" customWidth="1"/>
    <col min="9732" max="9732" width="9.140625" style="269" customWidth="1"/>
    <col min="9733" max="9733" width="13.140625" style="269" customWidth="1"/>
    <col min="9734" max="9736" width="9.140625" style="269" customWidth="1"/>
    <col min="9737" max="9984" width="9.140625" style="269"/>
    <col min="9985" max="9985" width="8.7109375" style="269" customWidth="1"/>
    <col min="9986" max="9986" width="30.7109375" style="269" customWidth="1"/>
    <col min="9987" max="9987" width="15.42578125" style="269" customWidth="1"/>
    <col min="9988" max="9988" width="9.140625" style="269" customWidth="1"/>
    <col min="9989" max="9989" width="13.140625" style="269" customWidth="1"/>
    <col min="9990" max="9992" width="9.140625" style="269" customWidth="1"/>
    <col min="9993" max="10240" width="9.140625" style="269"/>
    <col min="10241" max="10241" width="8.7109375" style="269" customWidth="1"/>
    <col min="10242" max="10242" width="30.7109375" style="269" customWidth="1"/>
    <col min="10243" max="10243" width="15.42578125" style="269" customWidth="1"/>
    <col min="10244" max="10244" width="9.140625" style="269" customWidth="1"/>
    <col min="10245" max="10245" width="13.140625" style="269" customWidth="1"/>
    <col min="10246" max="10248" width="9.140625" style="269" customWidth="1"/>
    <col min="10249" max="10496" width="9.140625" style="269"/>
    <col min="10497" max="10497" width="8.7109375" style="269" customWidth="1"/>
    <col min="10498" max="10498" width="30.7109375" style="269" customWidth="1"/>
    <col min="10499" max="10499" width="15.42578125" style="269" customWidth="1"/>
    <col min="10500" max="10500" width="9.140625" style="269" customWidth="1"/>
    <col min="10501" max="10501" width="13.140625" style="269" customWidth="1"/>
    <col min="10502" max="10504" width="9.140625" style="269" customWidth="1"/>
    <col min="10505" max="10752" width="9.140625" style="269"/>
    <col min="10753" max="10753" width="8.7109375" style="269" customWidth="1"/>
    <col min="10754" max="10754" width="30.7109375" style="269" customWidth="1"/>
    <col min="10755" max="10755" width="15.42578125" style="269" customWidth="1"/>
    <col min="10756" max="10756" width="9.140625" style="269" customWidth="1"/>
    <col min="10757" max="10757" width="13.140625" style="269" customWidth="1"/>
    <col min="10758" max="10760" width="9.140625" style="269" customWidth="1"/>
    <col min="10761" max="11008" width="9.140625" style="269"/>
    <col min="11009" max="11009" width="8.7109375" style="269" customWidth="1"/>
    <col min="11010" max="11010" width="30.7109375" style="269" customWidth="1"/>
    <col min="11011" max="11011" width="15.42578125" style="269" customWidth="1"/>
    <col min="11012" max="11012" width="9.140625" style="269" customWidth="1"/>
    <col min="11013" max="11013" width="13.140625" style="269" customWidth="1"/>
    <col min="11014" max="11016" width="9.140625" style="269" customWidth="1"/>
    <col min="11017" max="11264" width="9.140625" style="269"/>
    <col min="11265" max="11265" width="8.7109375" style="269" customWidth="1"/>
    <col min="11266" max="11266" width="30.7109375" style="269" customWidth="1"/>
    <col min="11267" max="11267" width="15.42578125" style="269" customWidth="1"/>
    <col min="11268" max="11268" width="9.140625" style="269" customWidth="1"/>
    <col min="11269" max="11269" width="13.140625" style="269" customWidth="1"/>
    <col min="11270" max="11272" width="9.140625" style="269" customWidth="1"/>
    <col min="11273" max="11520" width="9.140625" style="269"/>
    <col min="11521" max="11521" width="8.7109375" style="269" customWidth="1"/>
    <col min="11522" max="11522" width="30.7109375" style="269" customWidth="1"/>
    <col min="11523" max="11523" width="15.42578125" style="269" customWidth="1"/>
    <col min="11524" max="11524" width="9.140625" style="269" customWidth="1"/>
    <col min="11525" max="11525" width="13.140625" style="269" customWidth="1"/>
    <col min="11526" max="11528" width="9.140625" style="269" customWidth="1"/>
    <col min="11529" max="11776" width="9.140625" style="269"/>
    <col min="11777" max="11777" width="8.7109375" style="269" customWidth="1"/>
    <col min="11778" max="11778" width="30.7109375" style="269" customWidth="1"/>
    <col min="11779" max="11779" width="15.42578125" style="269" customWidth="1"/>
    <col min="11780" max="11780" width="9.140625" style="269" customWidth="1"/>
    <col min="11781" max="11781" width="13.140625" style="269" customWidth="1"/>
    <col min="11782" max="11784" width="9.140625" style="269" customWidth="1"/>
    <col min="11785" max="12032" width="9.140625" style="269"/>
    <col min="12033" max="12033" width="8.7109375" style="269" customWidth="1"/>
    <col min="12034" max="12034" width="30.7109375" style="269" customWidth="1"/>
    <col min="12035" max="12035" width="15.42578125" style="269" customWidth="1"/>
    <col min="12036" max="12036" width="9.140625" style="269" customWidth="1"/>
    <col min="12037" max="12037" width="13.140625" style="269" customWidth="1"/>
    <col min="12038" max="12040" width="9.140625" style="269" customWidth="1"/>
    <col min="12041" max="12288" width="9.140625" style="269"/>
    <col min="12289" max="12289" width="8.7109375" style="269" customWidth="1"/>
    <col min="12290" max="12290" width="30.7109375" style="269" customWidth="1"/>
    <col min="12291" max="12291" width="15.42578125" style="269" customWidth="1"/>
    <col min="12292" max="12292" width="9.140625" style="269" customWidth="1"/>
    <col min="12293" max="12293" width="13.140625" style="269" customWidth="1"/>
    <col min="12294" max="12296" width="9.140625" style="269" customWidth="1"/>
    <col min="12297" max="12544" width="9.140625" style="269"/>
    <col min="12545" max="12545" width="8.7109375" style="269" customWidth="1"/>
    <col min="12546" max="12546" width="30.7109375" style="269" customWidth="1"/>
    <col min="12547" max="12547" width="15.42578125" style="269" customWidth="1"/>
    <col min="12548" max="12548" width="9.140625" style="269" customWidth="1"/>
    <col min="12549" max="12549" width="13.140625" style="269" customWidth="1"/>
    <col min="12550" max="12552" width="9.140625" style="269" customWidth="1"/>
    <col min="12553" max="12800" width="9.140625" style="269"/>
    <col min="12801" max="12801" width="8.7109375" style="269" customWidth="1"/>
    <col min="12802" max="12802" width="30.7109375" style="269" customWidth="1"/>
    <col min="12803" max="12803" width="15.42578125" style="269" customWidth="1"/>
    <col min="12804" max="12804" width="9.140625" style="269" customWidth="1"/>
    <col min="12805" max="12805" width="13.140625" style="269" customWidth="1"/>
    <col min="12806" max="12808" width="9.140625" style="269" customWidth="1"/>
    <col min="12809" max="13056" width="9.140625" style="269"/>
    <col min="13057" max="13057" width="8.7109375" style="269" customWidth="1"/>
    <col min="13058" max="13058" width="30.7109375" style="269" customWidth="1"/>
    <col min="13059" max="13059" width="15.42578125" style="269" customWidth="1"/>
    <col min="13060" max="13060" width="9.140625" style="269" customWidth="1"/>
    <col min="13061" max="13061" width="13.140625" style="269" customWidth="1"/>
    <col min="13062" max="13064" width="9.140625" style="269" customWidth="1"/>
    <col min="13065" max="13312" width="9.140625" style="269"/>
    <col min="13313" max="13313" width="8.7109375" style="269" customWidth="1"/>
    <col min="13314" max="13314" width="30.7109375" style="269" customWidth="1"/>
    <col min="13315" max="13315" width="15.42578125" style="269" customWidth="1"/>
    <col min="13316" max="13316" width="9.140625" style="269" customWidth="1"/>
    <col min="13317" max="13317" width="13.140625" style="269" customWidth="1"/>
    <col min="13318" max="13320" width="9.140625" style="269" customWidth="1"/>
    <col min="13321" max="13568" width="9.140625" style="269"/>
    <col min="13569" max="13569" width="8.7109375" style="269" customWidth="1"/>
    <col min="13570" max="13570" width="30.7109375" style="269" customWidth="1"/>
    <col min="13571" max="13571" width="15.42578125" style="269" customWidth="1"/>
    <col min="13572" max="13572" width="9.140625" style="269" customWidth="1"/>
    <col min="13573" max="13573" width="13.140625" style="269" customWidth="1"/>
    <col min="13574" max="13576" width="9.140625" style="269" customWidth="1"/>
    <col min="13577" max="13824" width="9.140625" style="269"/>
    <col min="13825" max="13825" width="8.7109375" style="269" customWidth="1"/>
    <col min="13826" max="13826" width="30.7109375" style="269" customWidth="1"/>
    <col min="13827" max="13827" width="15.42578125" style="269" customWidth="1"/>
    <col min="13828" max="13828" width="9.140625" style="269" customWidth="1"/>
    <col min="13829" max="13829" width="13.140625" style="269" customWidth="1"/>
    <col min="13830" max="13832" width="9.140625" style="269" customWidth="1"/>
    <col min="13833" max="14080" width="9.140625" style="269"/>
    <col min="14081" max="14081" width="8.7109375" style="269" customWidth="1"/>
    <col min="14082" max="14082" width="30.7109375" style="269" customWidth="1"/>
    <col min="14083" max="14083" width="15.42578125" style="269" customWidth="1"/>
    <col min="14084" max="14084" width="9.140625" style="269" customWidth="1"/>
    <col min="14085" max="14085" width="13.140625" style="269" customWidth="1"/>
    <col min="14086" max="14088" width="9.140625" style="269" customWidth="1"/>
    <col min="14089" max="14336" width="9.140625" style="269"/>
    <col min="14337" max="14337" width="8.7109375" style="269" customWidth="1"/>
    <col min="14338" max="14338" width="30.7109375" style="269" customWidth="1"/>
    <col min="14339" max="14339" width="15.42578125" style="269" customWidth="1"/>
    <col min="14340" max="14340" width="9.140625" style="269" customWidth="1"/>
    <col min="14341" max="14341" width="13.140625" style="269" customWidth="1"/>
    <col min="14342" max="14344" width="9.140625" style="269" customWidth="1"/>
    <col min="14345" max="14592" width="9.140625" style="269"/>
    <col min="14593" max="14593" width="8.7109375" style="269" customWidth="1"/>
    <col min="14594" max="14594" width="30.7109375" style="269" customWidth="1"/>
    <col min="14595" max="14595" width="15.42578125" style="269" customWidth="1"/>
    <col min="14596" max="14596" width="9.140625" style="269" customWidth="1"/>
    <col min="14597" max="14597" width="13.140625" style="269" customWidth="1"/>
    <col min="14598" max="14600" width="9.140625" style="269" customWidth="1"/>
    <col min="14601" max="14848" width="9.140625" style="269"/>
    <col min="14849" max="14849" width="8.7109375" style="269" customWidth="1"/>
    <col min="14850" max="14850" width="30.7109375" style="269" customWidth="1"/>
    <col min="14851" max="14851" width="15.42578125" style="269" customWidth="1"/>
    <col min="14852" max="14852" width="9.140625" style="269" customWidth="1"/>
    <col min="14853" max="14853" width="13.140625" style="269" customWidth="1"/>
    <col min="14854" max="14856" width="9.140625" style="269" customWidth="1"/>
    <col min="14857" max="15104" width="9.140625" style="269"/>
    <col min="15105" max="15105" width="8.7109375" style="269" customWidth="1"/>
    <col min="15106" max="15106" width="30.7109375" style="269" customWidth="1"/>
    <col min="15107" max="15107" width="15.42578125" style="269" customWidth="1"/>
    <col min="15108" max="15108" width="9.140625" style="269" customWidth="1"/>
    <col min="15109" max="15109" width="13.140625" style="269" customWidth="1"/>
    <col min="15110" max="15112" width="9.140625" style="269" customWidth="1"/>
    <col min="15113" max="15360" width="9.140625" style="269"/>
    <col min="15361" max="15361" width="8.7109375" style="269" customWidth="1"/>
    <col min="15362" max="15362" width="30.7109375" style="269" customWidth="1"/>
    <col min="15363" max="15363" width="15.42578125" style="269" customWidth="1"/>
    <col min="15364" max="15364" width="9.140625" style="269" customWidth="1"/>
    <col min="15365" max="15365" width="13.140625" style="269" customWidth="1"/>
    <col min="15366" max="15368" width="9.140625" style="269" customWidth="1"/>
    <col min="15369" max="15616" width="9.140625" style="269"/>
    <col min="15617" max="15617" width="8.7109375" style="269" customWidth="1"/>
    <col min="15618" max="15618" width="30.7109375" style="269" customWidth="1"/>
    <col min="15619" max="15619" width="15.42578125" style="269" customWidth="1"/>
    <col min="15620" max="15620" width="9.140625" style="269" customWidth="1"/>
    <col min="15621" max="15621" width="13.140625" style="269" customWidth="1"/>
    <col min="15622" max="15624" width="9.140625" style="269" customWidth="1"/>
    <col min="15625" max="15872" width="9.140625" style="269"/>
    <col min="15873" max="15873" width="8.7109375" style="269" customWidth="1"/>
    <col min="15874" max="15874" width="30.7109375" style="269" customWidth="1"/>
    <col min="15875" max="15875" width="15.42578125" style="269" customWidth="1"/>
    <col min="15876" max="15876" width="9.140625" style="269" customWidth="1"/>
    <col min="15877" max="15877" width="13.140625" style="269" customWidth="1"/>
    <col min="15878" max="15880" width="9.140625" style="269" customWidth="1"/>
    <col min="15881" max="16128" width="9.140625" style="269"/>
    <col min="16129" max="16129" width="8.7109375" style="269" customWidth="1"/>
    <col min="16130" max="16130" width="30.7109375" style="269" customWidth="1"/>
    <col min="16131" max="16131" width="15.42578125" style="269" customWidth="1"/>
    <col min="16132" max="16132" width="9.140625" style="269" customWidth="1"/>
    <col min="16133" max="16133" width="13.140625" style="269" customWidth="1"/>
    <col min="16134" max="16136" width="9.140625" style="269" customWidth="1"/>
    <col min="16137" max="16384" width="9.140625" style="269"/>
  </cols>
  <sheetData>
    <row r="1" spans="1:5" s="297" customFormat="1" ht="15" x14ac:dyDescent="0.25">
      <c r="A1" s="299"/>
      <c r="B1" s="299"/>
      <c r="C1" s="268" t="s">
        <v>3375</v>
      </c>
      <c r="D1" s="299"/>
      <c r="E1" s="301"/>
    </row>
    <row r="2" spans="1:5" s="297" customFormat="1" ht="15" x14ac:dyDescent="0.25">
      <c r="C2" s="268" t="s">
        <v>3298</v>
      </c>
    </row>
    <row r="3" spans="1:5" x14ac:dyDescent="0.2">
      <c r="A3" s="318"/>
    </row>
    <row r="4" spans="1:5" ht="67.5" customHeight="1" x14ac:dyDescent="0.2">
      <c r="A4" s="347" t="s">
        <v>3411</v>
      </c>
      <c r="B4" s="347"/>
      <c r="C4" s="347"/>
      <c r="D4" s="319"/>
    </row>
    <row r="5" spans="1:5" ht="39.6" customHeight="1" x14ac:dyDescent="0.2">
      <c r="A5" s="294" t="s">
        <v>687</v>
      </c>
      <c r="B5" s="294" t="s">
        <v>767</v>
      </c>
      <c r="C5" s="308" t="s">
        <v>633</v>
      </c>
    </row>
    <row r="6" spans="1:5" ht="15" x14ac:dyDescent="0.2">
      <c r="A6" s="292" t="s">
        <v>629</v>
      </c>
      <c r="B6" s="291" t="s">
        <v>1257</v>
      </c>
      <c r="C6" s="290">
        <v>295.2</v>
      </c>
    </row>
    <row r="7" spans="1:5" ht="15" x14ac:dyDescent="0.2">
      <c r="A7" s="292" t="s">
        <v>630</v>
      </c>
      <c r="B7" s="291" t="s">
        <v>1258</v>
      </c>
      <c r="C7" s="290">
        <v>276.89999999999998</v>
      </c>
    </row>
    <row r="8" spans="1:5" ht="15" x14ac:dyDescent="0.2">
      <c r="A8" s="292" t="s">
        <v>631</v>
      </c>
      <c r="B8" s="291" t="s">
        <v>1259</v>
      </c>
      <c r="C8" s="290">
        <v>166</v>
      </c>
    </row>
    <row r="9" spans="1:5" ht="15" x14ac:dyDescent="0.2">
      <c r="A9" s="292" t="s">
        <v>685</v>
      </c>
      <c r="B9" s="291" t="s">
        <v>1261</v>
      </c>
      <c r="C9" s="290">
        <v>279</v>
      </c>
    </row>
    <row r="10" spans="1:5" ht="15" x14ac:dyDescent="0.2">
      <c r="A10" s="292" t="s">
        <v>1260</v>
      </c>
      <c r="B10" s="291" t="s">
        <v>1262</v>
      </c>
      <c r="C10" s="290">
        <v>442.2</v>
      </c>
    </row>
    <row r="11" spans="1:5" ht="15" x14ac:dyDescent="0.2">
      <c r="A11" s="292" t="s">
        <v>788</v>
      </c>
      <c r="B11" s="291" t="s">
        <v>1263</v>
      </c>
      <c r="C11" s="290">
        <v>417.8</v>
      </c>
    </row>
    <row r="12" spans="1:5" ht="15" x14ac:dyDescent="0.2">
      <c r="A12" s="292" t="s">
        <v>799</v>
      </c>
      <c r="B12" s="291" t="s">
        <v>1264</v>
      </c>
      <c r="C12" s="290">
        <v>444.7</v>
      </c>
    </row>
    <row r="13" spans="1:5" ht="15" x14ac:dyDescent="0.2">
      <c r="A13" s="292" t="s">
        <v>807</v>
      </c>
      <c r="B13" s="291" t="s">
        <v>1266</v>
      </c>
      <c r="C13" s="290">
        <v>1188.0999999999999</v>
      </c>
    </row>
    <row r="14" spans="1:5" ht="15" x14ac:dyDescent="0.2">
      <c r="A14" s="292" t="s">
        <v>1265</v>
      </c>
      <c r="B14" s="291" t="s">
        <v>1268</v>
      </c>
      <c r="C14" s="290">
        <v>217.2</v>
      </c>
    </row>
    <row r="15" spans="1:5" ht="15" x14ac:dyDescent="0.2">
      <c r="A15" s="292" t="s">
        <v>1267</v>
      </c>
      <c r="B15" s="291" t="s">
        <v>1270</v>
      </c>
      <c r="C15" s="290">
        <v>605.79999999999995</v>
      </c>
    </row>
    <row r="16" spans="1:5" ht="15" x14ac:dyDescent="0.2">
      <c r="A16" s="292" t="s">
        <v>1269</v>
      </c>
      <c r="B16" s="291" t="s">
        <v>1271</v>
      </c>
      <c r="C16" s="290">
        <v>261.8</v>
      </c>
    </row>
    <row r="17" spans="1:3" ht="15" x14ac:dyDescent="0.2">
      <c r="A17" s="292" t="s">
        <v>817</v>
      </c>
      <c r="B17" s="291" t="s">
        <v>1272</v>
      </c>
      <c r="C17" s="290">
        <v>279</v>
      </c>
    </row>
    <row r="18" spans="1:3" ht="15" x14ac:dyDescent="0.2">
      <c r="A18" s="292" t="s">
        <v>830</v>
      </c>
      <c r="B18" s="291" t="s">
        <v>1273</v>
      </c>
      <c r="C18" s="290">
        <v>279.60000000000002</v>
      </c>
    </row>
    <row r="19" spans="1:3" ht="15" x14ac:dyDescent="0.2">
      <c r="A19" s="292" t="s">
        <v>841</v>
      </c>
      <c r="B19" s="291" t="s">
        <v>1274</v>
      </c>
      <c r="C19" s="290">
        <v>283.10000000000002</v>
      </c>
    </row>
    <row r="20" spans="1:3" ht="15" x14ac:dyDescent="0.2">
      <c r="A20" s="292" t="s">
        <v>856</v>
      </c>
      <c r="B20" s="291" t="s">
        <v>1275</v>
      </c>
      <c r="C20" s="290">
        <v>293.39999999999998</v>
      </c>
    </row>
    <row r="21" spans="1:3" ht="15" x14ac:dyDescent="0.2">
      <c r="A21" s="292" t="s">
        <v>865</v>
      </c>
      <c r="B21" s="291" t="s">
        <v>1276</v>
      </c>
      <c r="C21" s="290">
        <v>325.5</v>
      </c>
    </row>
    <row r="22" spans="1:3" ht="15" x14ac:dyDescent="0.2">
      <c r="A22" s="292" t="s">
        <v>875</v>
      </c>
      <c r="B22" s="291" t="s">
        <v>1277</v>
      </c>
      <c r="C22" s="290">
        <v>174.6</v>
      </c>
    </row>
    <row r="23" spans="1:3" ht="15" x14ac:dyDescent="0.2">
      <c r="A23" s="292" t="s">
        <v>885</v>
      </c>
      <c r="B23" s="291" t="s">
        <v>1278</v>
      </c>
      <c r="C23" s="290">
        <v>451.2</v>
      </c>
    </row>
    <row r="24" spans="1:3" ht="15" x14ac:dyDescent="0.2">
      <c r="A24" s="292" t="s">
        <v>895</v>
      </c>
      <c r="B24" s="291" t="s">
        <v>1279</v>
      </c>
      <c r="C24" s="290">
        <v>605.4</v>
      </c>
    </row>
    <row r="25" spans="1:3" ht="15" x14ac:dyDescent="0.2">
      <c r="A25" s="292" t="s">
        <v>903</v>
      </c>
      <c r="B25" s="291" t="s">
        <v>1280</v>
      </c>
      <c r="C25" s="290">
        <v>305.7</v>
      </c>
    </row>
    <row r="26" spans="1:3" ht="15" x14ac:dyDescent="0.2">
      <c r="A26" s="292" t="s">
        <v>913</v>
      </c>
      <c r="B26" s="291" t="s">
        <v>1281</v>
      </c>
      <c r="C26" s="290">
        <v>228.7</v>
      </c>
    </row>
    <row r="27" spans="1:3" ht="15" x14ac:dyDescent="0.2">
      <c r="A27" s="292" t="s">
        <v>923</v>
      </c>
      <c r="B27" s="291" t="s">
        <v>1282</v>
      </c>
      <c r="C27" s="290">
        <v>310.10000000000002</v>
      </c>
    </row>
    <row r="28" spans="1:3" ht="15" x14ac:dyDescent="0.2">
      <c r="A28" s="292" t="s">
        <v>931</v>
      </c>
      <c r="B28" s="291" t="s">
        <v>1283</v>
      </c>
      <c r="C28" s="290">
        <v>368.2</v>
      </c>
    </row>
    <row r="29" spans="1:3" ht="15" x14ac:dyDescent="0.2">
      <c r="A29" s="292" t="s">
        <v>944</v>
      </c>
      <c r="B29" s="291" t="s">
        <v>1284</v>
      </c>
      <c r="C29" s="290">
        <v>426.4</v>
      </c>
    </row>
    <row r="30" spans="1:3" ht="15" x14ac:dyDescent="0.2">
      <c r="A30" s="292" t="s">
        <v>966</v>
      </c>
      <c r="B30" s="291" t="s">
        <v>1285</v>
      </c>
      <c r="C30" s="290">
        <v>402.3</v>
      </c>
    </row>
    <row r="31" spans="1:3" ht="15" x14ac:dyDescent="0.2">
      <c r="A31" s="292" t="s">
        <v>974</v>
      </c>
      <c r="B31" s="291" t="s">
        <v>1286</v>
      </c>
      <c r="C31" s="290">
        <v>214</v>
      </c>
    </row>
    <row r="32" spans="1:3" ht="15" x14ac:dyDescent="0.2">
      <c r="A32" s="292" t="s">
        <v>985</v>
      </c>
      <c r="B32" s="291" t="s">
        <v>1287</v>
      </c>
      <c r="C32" s="290">
        <v>285.5</v>
      </c>
    </row>
    <row r="33" spans="1:3" ht="15" x14ac:dyDescent="0.2">
      <c r="A33" s="292" t="s">
        <v>1000</v>
      </c>
      <c r="B33" s="291" t="s">
        <v>1288</v>
      </c>
      <c r="C33" s="290">
        <v>230.3</v>
      </c>
    </row>
    <row r="34" spans="1:3" ht="15" x14ac:dyDescent="0.2">
      <c r="A34" s="292" t="s">
        <v>1012</v>
      </c>
      <c r="B34" s="291" t="s">
        <v>1289</v>
      </c>
      <c r="C34" s="290">
        <v>250.1</v>
      </c>
    </row>
    <row r="35" spans="1:3" ht="15" x14ac:dyDescent="0.2">
      <c r="A35" s="292" t="s">
        <v>1020</v>
      </c>
      <c r="B35" s="291" t="s">
        <v>1290</v>
      </c>
      <c r="C35" s="290">
        <v>330.8</v>
      </c>
    </row>
    <row r="36" spans="1:3" ht="15" x14ac:dyDescent="0.2">
      <c r="A36" s="292" t="s">
        <v>1029</v>
      </c>
      <c r="B36" s="291" t="s">
        <v>1291</v>
      </c>
      <c r="C36" s="290">
        <v>564.6</v>
      </c>
    </row>
    <row r="37" spans="1:3" ht="15" x14ac:dyDescent="0.2">
      <c r="A37" s="292" t="s">
        <v>1037</v>
      </c>
      <c r="B37" s="291" t="s">
        <v>1292</v>
      </c>
      <c r="C37" s="290">
        <v>285.5</v>
      </c>
    </row>
    <row r="38" spans="1:3" ht="15" x14ac:dyDescent="0.2">
      <c r="A38" s="292" t="s">
        <v>1057</v>
      </c>
      <c r="B38" s="291" t="s">
        <v>1293</v>
      </c>
      <c r="C38" s="290">
        <v>160.6</v>
      </c>
    </row>
    <row r="39" spans="1:3" ht="15" x14ac:dyDescent="0.2">
      <c r="A39" s="292" t="s">
        <v>1064</v>
      </c>
      <c r="B39" s="291" t="s">
        <v>1294</v>
      </c>
      <c r="C39" s="290">
        <v>355.2</v>
      </c>
    </row>
    <row r="40" spans="1:3" ht="15" x14ac:dyDescent="0.2">
      <c r="A40" s="292" t="s">
        <v>1074</v>
      </c>
      <c r="B40" s="291" t="s">
        <v>1295</v>
      </c>
      <c r="C40" s="290">
        <v>191.3</v>
      </c>
    </row>
    <row r="41" spans="1:3" ht="15" x14ac:dyDescent="0.2">
      <c r="A41" s="292" t="s">
        <v>1081</v>
      </c>
      <c r="B41" s="291" t="s">
        <v>1296</v>
      </c>
      <c r="C41" s="290">
        <v>154.30000000000001</v>
      </c>
    </row>
    <row r="42" spans="1:3" ht="15" x14ac:dyDescent="0.2">
      <c r="A42" s="292" t="s">
        <v>1088</v>
      </c>
      <c r="B42" s="291" t="s">
        <v>1297</v>
      </c>
      <c r="C42" s="290">
        <v>355.6</v>
      </c>
    </row>
    <row r="43" spans="1:3" ht="15" x14ac:dyDescent="0.2">
      <c r="A43" s="292" t="s">
        <v>1098</v>
      </c>
      <c r="B43" s="291" t="s">
        <v>1298</v>
      </c>
      <c r="C43" s="290">
        <v>295.5</v>
      </c>
    </row>
    <row r="44" spans="1:3" ht="15" x14ac:dyDescent="0.2">
      <c r="A44" s="292" t="s">
        <v>1105</v>
      </c>
      <c r="B44" s="291" t="s">
        <v>1299</v>
      </c>
      <c r="C44" s="290">
        <v>457.3</v>
      </c>
    </row>
    <row r="45" spans="1:3" ht="15" x14ac:dyDescent="0.2">
      <c r="A45" s="292" t="s">
        <v>1116</v>
      </c>
      <c r="B45" s="291" t="s">
        <v>1304</v>
      </c>
      <c r="C45" s="290">
        <v>280.89999999999998</v>
      </c>
    </row>
    <row r="46" spans="1:3" ht="15" x14ac:dyDescent="0.2">
      <c r="A46" s="292" t="s">
        <v>1300</v>
      </c>
      <c r="B46" s="291" t="s">
        <v>1305</v>
      </c>
      <c r="C46" s="290">
        <v>313.39999999999998</v>
      </c>
    </row>
    <row r="47" spans="1:3" ht="15" x14ac:dyDescent="0.2">
      <c r="A47" s="292" t="s">
        <v>1302</v>
      </c>
      <c r="B47" s="291" t="s">
        <v>1306</v>
      </c>
      <c r="C47" s="290">
        <v>303.10000000000002</v>
      </c>
    </row>
    <row r="48" spans="1:3" ht="15" x14ac:dyDescent="0.2">
      <c r="A48" s="292" t="s">
        <v>1136</v>
      </c>
      <c r="B48" s="291" t="s">
        <v>1307</v>
      </c>
      <c r="C48" s="290">
        <v>205.3</v>
      </c>
    </row>
    <row r="49" spans="1:3" ht="15" x14ac:dyDescent="0.2">
      <c r="A49" s="292" t="s">
        <v>1146</v>
      </c>
      <c r="B49" s="291" t="s">
        <v>1308</v>
      </c>
      <c r="C49" s="290">
        <v>160.5</v>
      </c>
    </row>
    <row r="50" spans="1:3" ht="15" x14ac:dyDescent="0.2">
      <c r="A50" s="292" t="s">
        <v>1153</v>
      </c>
      <c r="B50" s="291" t="s">
        <v>1309</v>
      </c>
      <c r="C50" s="290">
        <v>301</v>
      </c>
    </row>
    <row r="51" spans="1:3" ht="15" x14ac:dyDescent="0.2">
      <c r="A51" s="303"/>
      <c r="B51" s="304" t="s">
        <v>1184</v>
      </c>
      <c r="C51" s="290">
        <v>15022.7</v>
      </c>
    </row>
    <row r="53" spans="1:3" ht="12.75" customHeight="1" x14ac:dyDescent="0.2"/>
    <row r="54" spans="1:3" ht="12.75" customHeight="1" x14ac:dyDescent="0.2"/>
    <row r="55" spans="1:3" ht="12.75" customHeight="1" x14ac:dyDescent="0.2"/>
    <row r="56" spans="1:3" ht="12.75" customHeight="1" x14ac:dyDescent="0.2"/>
    <row r="57" spans="1:3" ht="12.75" customHeight="1" x14ac:dyDescent="0.2"/>
  </sheetData>
  <mergeCells count="1">
    <mergeCell ref="A4:C4"/>
  </mergeCells>
  <pageMargins left="0.51181102362204722" right="0.31496062992125984" top="0.35433070866141736" bottom="0.55118110236220474" header="0.31496062992125984" footer="0.31496062992125984"/>
  <pageSetup paperSize="9" scale="95"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402"/>
  <sheetViews>
    <sheetView workbookViewId="0">
      <selection activeCell="C2" sqref="C2"/>
    </sheetView>
  </sheetViews>
  <sheetFormatPr defaultRowHeight="12.75" outlineLevelRow="3" x14ac:dyDescent="0.2"/>
  <cols>
    <col min="1" max="1" width="8.7109375" style="269" customWidth="1"/>
    <col min="2" max="2" width="48.85546875" style="269" customWidth="1"/>
    <col min="3" max="3" width="18.7109375" style="269" customWidth="1"/>
    <col min="4" max="4" width="9.140625" style="269" customWidth="1"/>
    <col min="5" max="5" width="13.140625" style="269" customWidth="1"/>
    <col min="6" max="8" width="9.140625" style="269" customWidth="1"/>
    <col min="9" max="256" width="9.140625" style="269"/>
    <col min="257" max="257" width="8.7109375" style="269" customWidth="1"/>
    <col min="258" max="258" width="46" style="269" customWidth="1"/>
    <col min="259" max="259" width="15.42578125" style="269" customWidth="1"/>
    <col min="260" max="260" width="9.140625" style="269" customWidth="1"/>
    <col min="261" max="261" width="13.140625" style="269" customWidth="1"/>
    <col min="262" max="264" width="9.140625" style="269" customWidth="1"/>
    <col min="265" max="512" width="9.140625" style="269"/>
    <col min="513" max="513" width="8.7109375" style="269" customWidth="1"/>
    <col min="514" max="514" width="46" style="269" customWidth="1"/>
    <col min="515" max="515" width="15.42578125" style="269" customWidth="1"/>
    <col min="516" max="516" width="9.140625" style="269" customWidth="1"/>
    <col min="517" max="517" width="13.140625" style="269" customWidth="1"/>
    <col min="518" max="520" width="9.140625" style="269" customWidth="1"/>
    <col min="521" max="768" width="9.140625" style="269"/>
    <col min="769" max="769" width="8.7109375" style="269" customWidth="1"/>
    <col min="770" max="770" width="46" style="269" customWidth="1"/>
    <col min="771" max="771" width="15.42578125" style="269" customWidth="1"/>
    <col min="772" max="772" width="9.140625" style="269" customWidth="1"/>
    <col min="773" max="773" width="13.140625" style="269" customWidth="1"/>
    <col min="774" max="776" width="9.140625" style="269" customWidth="1"/>
    <col min="777" max="1024" width="9.140625" style="269"/>
    <col min="1025" max="1025" width="8.7109375" style="269" customWidth="1"/>
    <col min="1026" max="1026" width="46" style="269" customWidth="1"/>
    <col min="1027" max="1027" width="15.42578125" style="269" customWidth="1"/>
    <col min="1028" max="1028" width="9.140625" style="269" customWidth="1"/>
    <col min="1029" max="1029" width="13.140625" style="269" customWidth="1"/>
    <col min="1030" max="1032" width="9.140625" style="269" customWidth="1"/>
    <col min="1033" max="1280" width="9.140625" style="269"/>
    <col min="1281" max="1281" width="8.7109375" style="269" customWidth="1"/>
    <col min="1282" max="1282" width="46" style="269" customWidth="1"/>
    <col min="1283" max="1283" width="15.42578125" style="269" customWidth="1"/>
    <col min="1284" max="1284" width="9.140625" style="269" customWidth="1"/>
    <col min="1285" max="1285" width="13.140625" style="269" customWidth="1"/>
    <col min="1286" max="1288" width="9.140625" style="269" customWidth="1"/>
    <col min="1289" max="1536" width="9.140625" style="269"/>
    <col min="1537" max="1537" width="8.7109375" style="269" customWidth="1"/>
    <col min="1538" max="1538" width="46" style="269" customWidth="1"/>
    <col min="1539" max="1539" width="15.42578125" style="269" customWidth="1"/>
    <col min="1540" max="1540" width="9.140625" style="269" customWidth="1"/>
    <col min="1541" max="1541" width="13.140625" style="269" customWidth="1"/>
    <col min="1542" max="1544" width="9.140625" style="269" customWidth="1"/>
    <col min="1545" max="1792" width="9.140625" style="269"/>
    <col min="1793" max="1793" width="8.7109375" style="269" customWidth="1"/>
    <col min="1794" max="1794" width="46" style="269" customWidth="1"/>
    <col min="1795" max="1795" width="15.42578125" style="269" customWidth="1"/>
    <col min="1796" max="1796" width="9.140625" style="269" customWidth="1"/>
    <col min="1797" max="1797" width="13.140625" style="269" customWidth="1"/>
    <col min="1798" max="1800" width="9.140625" style="269" customWidth="1"/>
    <col min="1801" max="2048" width="9.140625" style="269"/>
    <col min="2049" max="2049" width="8.7109375" style="269" customWidth="1"/>
    <col min="2050" max="2050" width="46" style="269" customWidth="1"/>
    <col min="2051" max="2051" width="15.42578125" style="269" customWidth="1"/>
    <col min="2052" max="2052" width="9.140625" style="269" customWidth="1"/>
    <col min="2053" max="2053" width="13.140625" style="269" customWidth="1"/>
    <col min="2054" max="2056" width="9.140625" style="269" customWidth="1"/>
    <col min="2057" max="2304" width="9.140625" style="269"/>
    <col min="2305" max="2305" width="8.7109375" style="269" customWidth="1"/>
    <col min="2306" max="2306" width="46" style="269" customWidth="1"/>
    <col min="2307" max="2307" width="15.42578125" style="269" customWidth="1"/>
    <col min="2308" max="2308" width="9.140625" style="269" customWidth="1"/>
    <col min="2309" max="2309" width="13.140625" style="269" customWidth="1"/>
    <col min="2310" max="2312" width="9.140625" style="269" customWidth="1"/>
    <col min="2313" max="2560" width="9.140625" style="269"/>
    <col min="2561" max="2561" width="8.7109375" style="269" customWidth="1"/>
    <col min="2562" max="2562" width="46" style="269" customWidth="1"/>
    <col min="2563" max="2563" width="15.42578125" style="269" customWidth="1"/>
    <col min="2564" max="2564" width="9.140625" style="269" customWidth="1"/>
    <col min="2565" max="2565" width="13.140625" style="269" customWidth="1"/>
    <col min="2566" max="2568" width="9.140625" style="269" customWidth="1"/>
    <col min="2569" max="2816" width="9.140625" style="269"/>
    <col min="2817" max="2817" width="8.7109375" style="269" customWidth="1"/>
    <col min="2818" max="2818" width="46" style="269" customWidth="1"/>
    <col min="2819" max="2819" width="15.42578125" style="269" customWidth="1"/>
    <col min="2820" max="2820" width="9.140625" style="269" customWidth="1"/>
    <col min="2821" max="2821" width="13.140625" style="269" customWidth="1"/>
    <col min="2822" max="2824" width="9.140625" style="269" customWidth="1"/>
    <col min="2825" max="3072" width="9.140625" style="269"/>
    <col min="3073" max="3073" width="8.7109375" style="269" customWidth="1"/>
    <col min="3074" max="3074" width="46" style="269" customWidth="1"/>
    <col min="3075" max="3075" width="15.42578125" style="269" customWidth="1"/>
    <col min="3076" max="3076" width="9.140625" style="269" customWidth="1"/>
    <col min="3077" max="3077" width="13.140625" style="269" customWidth="1"/>
    <col min="3078" max="3080" width="9.140625" style="269" customWidth="1"/>
    <col min="3081" max="3328" width="9.140625" style="269"/>
    <col min="3329" max="3329" width="8.7109375" style="269" customWidth="1"/>
    <col min="3330" max="3330" width="46" style="269" customWidth="1"/>
    <col min="3331" max="3331" width="15.42578125" style="269" customWidth="1"/>
    <col min="3332" max="3332" width="9.140625" style="269" customWidth="1"/>
    <col min="3333" max="3333" width="13.140625" style="269" customWidth="1"/>
    <col min="3334" max="3336" width="9.140625" style="269" customWidth="1"/>
    <col min="3337" max="3584" width="9.140625" style="269"/>
    <col min="3585" max="3585" width="8.7109375" style="269" customWidth="1"/>
    <col min="3586" max="3586" width="46" style="269" customWidth="1"/>
    <col min="3587" max="3587" width="15.42578125" style="269" customWidth="1"/>
    <col min="3588" max="3588" width="9.140625" style="269" customWidth="1"/>
    <col min="3589" max="3589" width="13.140625" style="269" customWidth="1"/>
    <col min="3590" max="3592" width="9.140625" style="269" customWidth="1"/>
    <col min="3593" max="3840" width="9.140625" style="269"/>
    <col min="3841" max="3841" width="8.7109375" style="269" customWidth="1"/>
    <col min="3842" max="3842" width="46" style="269" customWidth="1"/>
    <col min="3843" max="3843" width="15.42578125" style="269" customWidth="1"/>
    <col min="3844" max="3844" width="9.140625" style="269" customWidth="1"/>
    <col min="3845" max="3845" width="13.140625" style="269" customWidth="1"/>
    <col min="3846" max="3848" width="9.140625" style="269" customWidth="1"/>
    <col min="3849" max="4096" width="9.140625" style="269"/>
    <col min="4097" max="4097" width="8.7109375" style="269" customWidth="1"/>
    <col min="4098" max="4098" width="46" style="269" customWidth="1"/>
    <col min="4099" max="4099" width="15.42578125" style="269" customWidth="1"/>
    <col min="4100" max="4100" width="9.140625" style="269" customWidth="1"/>
    <col min="4101" max="4101" width="13.140625" style="269" customWidth="1"/>
    <col min="4102" max="4104" width="9.140625" style="269" customWidth="1"/>
    <col min="4105" max="4352" width="9.140625" style="269"/>
    <col min="4353" max="4353" width="8.7109375" style="269" customWidth="1"/>
    <col min="4354" max="4354" width="46" style="269" customWidth="1"/>
    <col min="4355" max="4355" width="15.42578125" style="269" customWidth="1"/>
    <col min="4356" max="4356" width="9.140625" style="269" customWidth="1"/>
    <col min="4357" max="4357" width="13.140625" style="269" customWidth="1"/>
    <col min="4358" max="4360" width="9.140625" style="269" customWidth="1"/>
    <col min="4361" max="4608" width="9.140625" style="269"/>
    <col min="4609" max="4609" width="8.7109375" style="269" customWidth="1"/>
    <col min="4610" max="4610" width="46" style="269" customWidth="1"/>
    <col min="4611" max="4611" width="15.42578125" style="269" customWidth="1"/>
    <col min="4612" max="4612" width="9.140625" style="269" customWidth="1"/>
    <col min="4613" max="4613" width="13.140625" style="269" customWidth="1"/>
    <col min="4614" max="4616" width="9.140625" style="269" customWidth="1"/>
    <col min="4617" max="4864" width="9.140625" style="269"/>
    <col min="4865" max="4865" width="8.7109375" style="269" customWidth="1"/>
    <col min="4866" max="4866" width="46" style="269" customWidth="1"/>
    <col min="4867" max="4867" width="15.42578125" style="269" customWidth="1"/>
    <col min="4868" max="4868" width="9.140625" style="269" customWidth="1"/>
    <col min="4869" max="4869" width="13.140625" style="269" customWidth="1"/>
    <col min="4870" max="4872" width="9.140625" style="269" customWidth="1"/>
    <col min="4873" max="5120" width="9.140625" style="269"/>
    <col min="5121" max="5121" width="8.7109375" style="269" customWidth="1"/>
    <col min="5122" max="5122" width="46" style="269" customWidth="1"/>
    <col min="5123" max="5123" width="15.42578125" style="269" customWidth="1"/>
    <col min="5124" max="5124" width="9.140625" style="269" customWidth="1"/>
    <col min="5125" max="5125" width="13.140625" style="269" customWidth="1"/>
    <col min="5126" max="5128" width="9.140625" style="269" customWidth="1"/>
    <col min="5129" max="5376" width="9.140625" style="269"/>
    <col min="5377" max="5377" width="8.7109375" style="269" customWidth="1"/>
    <col min="5378" max="5378" width="46" style="269" customWidth="1"/>
    <col min="5379" max="5379" width="15.42578125" style="269" customWidth="1"/>
    <col min="5380" max="5380" width="9.140625" style="269" customWidth="1"/>
    <col min="5381" max="5381" width="13.140625" style="269" customWidth="1"/>
    <col min="5382" max="5384" width="9.140625" style="269" customWidth="1"/>
    <col min="5385" max="5632" width="9.140625" style="269"/>
    <col min="5633" max="5633" width="8.7109375" style="269" customWidth="1"/>
    <col min="5634" max="5634" width="46" style="269" customWidth="1"/>
    <col min="5635" max="5635" width="15.42578125" style="269" customWidth="1"/>
    <col min="5636" max="5636" width="9.140625" style="269" customWidth="1"/>
    <col min="5637" max="5637" width="13.140625" style="269" customWidth="1"/>
    <col min="5638" max="5640" width="9.140625" style="269" customWidth="1"/>
    <col min="5641" max="5888" width="9.140625" style="269"/>
    <col min="5889" max="5889" width="8.7109375" style="269" customWidth="1"/>
    <col min="5890" max="5890" width="46" style="269" customWidth="1"/>
    <col min="5891" max="5891" width="15.42578125" style="269" customWidth="1"/>
    <col min="5892" max="5892" width="9.140625" style="269" customWidth="1"/>
    <col min="5893" max="5893" width="13.140625" style="269" customWidth="1"/>
    <col min="5894" max="5896" width="9.140625" style="269" customWidth="1"/>
    <col min="5897" max="6144" width="9.140625" style="269"/>
    <col min="6145" max="6145" width="8.7109375" style="269" customWidth="1"/>
    <col min="6146" max="6146" width="46" style="269" customWidth="1"/>
    <col min="6147" max="6147" width="15.42578125" style="269" customWidth="1"/>
    <col min="6148" max="6148" width="9.140625" style="269" customWidth="1"/>
    <col min="6149" max="6149" width="13.140625" style="269" customWidth="1"/>
    <col min="6150" max="6152" width="9.140625" style="269" customWidth="1"/>
    <col min="6153" max="6400" width="9.140625" style="269"/>
    <col min="6401" max="6401" width="8.7109375" style="269" customWidth="1"/>
    <col min="6402" max="6402" width="46" style="269" customWidth="1"/>
    <col min="6403" max="6403" width="15.42578125" style="269" customWidth="1"/>
    <col min="6404" max="6404" width="9.140625" style="269" customWidth="1"/>
    <col min="6405" max="6405" width="13.140625" style="269" customWidth="1"/>
    <col min="6406" max="6408" width="9.140625" style="269" customWidth="1"/>
    <col min="6409" max="6656" width="9.140625" style="269"/>
    <col min="6657" max="6657" width="8.7109375" style="269" customWidth="1"/>
    <col min="6658" max="6658" width="46" style="269" customWidth="1"/>
    <col min="6659" max="6659" width="15.42578125" style="269" customWidth="1"/>
    <col min="6660" max="6660" width="9.140625" style="269" customWidth="1"/>
    <col min="6661" max="6661" width="13.140625" style="269" customWidth="1"/>
    <col min="6662" max="6664" width="9.140625" style="269" customWidth="1"/>
    <col min="6665" max="6912" width="9.140625" style="269"/>
    <col min="6913" max="6913" width="8.7109375" style="269" customWidth="1"/>
    <col min="6914" max="6914" width="46" style="269" customWidth="1"/>
    <col min="6915" max="6915" width="15.42578125" style="269" customWidth="1"/>
    <col min="6916" max="6916" width="9.140625" style="269" customWidth="1"/>
    <col min="6917" max="6917" width="13.140625" style="269" customWidth="1"/>
    <col min="6918" max="6920" width="9.140625" style="269" customWidth="1"/>
    <col min="6921" max="7168" width="9.140625" style="269"/>
    <col min="7169" max="7169" width="8.7109375" style="269" customWidth="1"/>
    <col min="7170" max="7170" width="46" style="269" customWidth="1"/>
    <col min="7171" max="7171" width="15.42578125" style="269" customWidth="1"/>
    <col min="7172" max="7172" width="9.140625" style="269" customWidth="1"/>
    <col min="7173" max="7173" width="13.140625" style="269" customWidth="1"/>
    <col min="7174" max="7176" width="9.140625" style="269" customWidth="1"/>
    <col min="7177" max="7424" width="9.140625" style="269"/>
    <col min="7425" max="7425" width="8.7109375" style="269" customWidth="1"/>
    <col min="7426" max="7426" width="46" style="269" customWidth="1"/>
    <col min="7427" max="7427" width="15.42578125" style="269" customWidth="1"/>
    <col min="7428" max="7428" width="9.140625" style="269" customWidth="1"/>
    <col min="7429" max="7429" width="13.140625" style="269" customWidth="1"/>
    <col min="7430" max="7432" width="9.140625" style="269" customWidth="1"/>
    <col min="7433" max="7680" width="9.140625" style="269"/>
    <col min="7681" max="7681" width="8.7109375" style="269" customWidth="1"/>
    <col min="7682" max="7682" width="46" style="269" customWidth="1"/>
    <col min="7683" max="7683" width="15.42578125" style="269" customWidth="1"/>
    <col min="7684" max="7684" width="9.140625" style="269" customWidth="1"/>
    <col min="7685" max="7685" width="13.140625" style="269" customWidth="1"/>
    <col min="7686" max="7688" width="9.140625" style="269" customWidth="1"/>
    <col min="7689" max="7936" width="9.140625" style="269"/>
    <col min="7937" max="7937" width="8.7109375" style="269" customWidth="1"/>
    <col min="7938" max="7938" width="46" style="269" customWidth="1"/>
    <col min="7939" max="7939" width="15.42578125" style="269" customWidth="1"/>
    <col min="7940" max="7940" width="9.140625" style="269" customWidth="1"/>
    <col min="7941" max="7941" width="13.140625" style="269" customWidth="1"/>
    <col min="7942" max="7944" width="9.140625" style="269" customWidth="1"/>
    <col min="7945" max="8192" width="9.140625" style="269"/>
    <col min="8193" max="8193" width="8.7109375" style="269" customWidth="1"/>
    <col min="8194" max="8194" width="46" style="269" customWidth="1"/>
    <col min="8195" max="8195" width="15.42578125" style="269" customWidth="1"/>
    <col min="8196" max="8196" width="9.140625" style="269" customWidth="1"/>
    <col min="8197" max="8197" width="13.140625" style="269" customWidth="1"/>
    <col min="8198" max="8200" width="9.140625" style="269" customWidth="1"/>
    <col min="8201" max="8448" width="9.140625" style="269"/>
    <col min="8449" max="8449" width="8.7109375" style="269" customWidth="1"/>
    <col min="8450" max="8450" width="46" style="269" customWidth="1"/>
    <col min="8451" max="8451" width="15.42578125" style="269" customWidth="1"/>
    <col min="8452" max="8452" width="9.140625" style="269" customWidth="1"/>
    <col min="8453" max="8453" width="13.140625" style="269" customWidth="1"/>
    <col min="8454" max="8456" width="9.140625" style="269" customWidth="1"/>
    <col min="8457" max="8704" width="9.140625" style="269"/>
    <col min="8705" max="8705" width="8.7109375" style="269" customWidth="1"/>
    <col min="8706" max="8706" width="46" style="269" customWidth="1"/>
    <col min="8707" max="8707" width="15.42578125" style="269" customWidth="1"/>
    <col min="8708" max="8708" width="9.140625" style="269" customWidth="1"/>
    <col min="8709" max="8709" width="13.140625" style="269" customWidth="1"/>
    <col min="8710" max="8712" width="9.140625" style="269" customWidth="1"/>
    <col min="8713" max="8960" width="9.140625" style="269"/>
    <col min="8961" max="8961" width="8.7109375" style="269" customWidth="1"/>
    <col min="8962" max="8962" width="46" style="269" customWidth="1"/>
    <col min="8963" max="8963" width="15.42578125" style="269" customWidth="1"/>
    <col min="8964" max="8964" width="9.140625" style="269" customWidth="1"/>
    <col min="8965" max="8965" width="13.140625" style="269" customWidth="1"/>
    <col min="8966" max="8968" width="9.140625" style="269" customWidth="1"/>
    <col min="8969" max="9216" width="9.140625" style="269"/>
    <col min="9217" max="9217" width="8.7109375" style="269" customWidth="1"/>
    <col min="9218" max="9218" width="46" style="269" customWidth="1"/>
    <col min="9219" max="9219" width="15.42578125" style="269" customWidth="1"/>
    <col min="9220" max="9220" width="9.140625" style="269" customWidth="1"/>
    <col min="9221" max="9221" width="13.140625" style="269" customWidth="1"/>
    <col min="9222" max="9224" width="9.140625" style="269" customWidth="1"/>
    <col min="9225" max="9472" width="9.140625" style="269"/>
    <col min="9473" max="9473" width="8.7109375" style="269" customWidth="1"/>
    <col min="9474" max="9474" width="46" style="269" customWidth="1"/>
    <col min="9475" max="9475" width="15.42578125" style="269" customWidth="1"/>
    <col min="9476" max="9476" width="9.140625" style="269" customWidth="1"/>
    <col min="9477" max="9477" width="13.140625" style="269" customWidth="1"/>
    <col min="9478" max="9480" width="9.140625" style="269" customWidth="1"/>
    <col min="9481" max="9728" width="9.140625" style="269"/>
    <col min="9729" max="9729" width="8.7109375" style="269" customWidth="1"/>
    <col min="9730" max="9730" width="46" style="269" customWidth="1"/>
    <col min="9731" max="9731" width="15.42578125" style="269" customWidth="1"/>
    <col min="9732" max="9732" width="9.140625" style="269" customWidth="1"/>
    <col min="9733" max="9733" width="13.140625" style="269" customWidth="1"/>
    <col min="9734" max="9736" width="9.140625" style="269" customWidth="1"/>
    <col min="9737" max="9984" width="9.140625" style="269"/>
    <col min="9985" max="9985" width="8.7109375" style="269" customWidth="1"/>
    <col min="9986" max="9986" width="46" style="269" customWidth="1"/>
    <col min="9987" max="9987" width="15.42578125" style="269" customWidth="1"/>
    <col min="9988" max="9988" width="9.140625" style="269" customWidth="1"/>
    <col min="9989" max="9989" width="13.140625" style="269" customWidth="1"/>
    <col min="9990" max="9992" width="9.140625" style="269" customWidth="1"/>
    <col min="9993" max="10240" width="9.140625" style="269"/>
    <col min="10241" max="10241" width="8.7109375" style="269" customWidth="1"/>
    <col min="10242" max="10242" width="46" style="269" customWidth="1"/>
    <col min="10243" max="10243" width="15.42578125" style="269" customWidth="1"/>
    <col min="10244" max="10244" width="9.140625" style="269" customWidth="1"/>
    <col min="10245" max="10245" width="13.140625" style="269" customWidth="1"/>
    <col min="10246" max="10248" width="9.140625" style="269" customWidth="1"/>
    <col min="10249" max="10496" width="9.140625" style="269"/>
    <col min="10497" max="10497" width="8.7109375" style="269" customWidth="1"/>
    <col min="10498" max="10498" width="46" style="269" customWidth="1"/>
    <col min="10499" max="10499" width="15.42578125" style="269" customWidth="1"/>
    <col min="10500" max="10500" width="9.140625" style="269" customWidth="1"/>
    <col min="10501" max="10501" width="13.140625" style="269" customWidth="1"/>
    <col min="10502" max="10504" width="9.140625" style="269" customWidth="1"/>
    <col min="10505" max="10752" width="9.140625" style="269"/>
    <col min="10753" max="10753" width="8.7109375" style="269" customWidth="1"/>
    <col min="10754" max="10754" width="46" style="269" customWidth="1"/>
    <col min="10755" max="10755" width="15.42578125" style="269" customWidth="1"/>
    <col min="10756" max="10756" width="9.140625" style="269" customWidth="1"/>
    <col min="10757" max="10757" width="13.140625" style="269" customWidth="1"/>
    <col min="10758" max="10760" width="9.140625" style="269" customWidth="1"/>
    <col min="10761" max="11008" width="9.140625" style="269"/>
    <col min="11009" max="11009" width="8.7109375" style="269" customWidth="1"/>
    <col min="11010" max="11010" width="46" style="269" customWidth="1"/>
    <col min="11011" max="11011" width="15.42578125" style="269" customWidth="1"/>
    <col min="11012" max="11012" width="9.140625" style="269" customWidth="1"/>
    <col min="11013" max="11013" width="13.140625" style="269" customWidth="1"/>
    <col min="11014" max="11016" width="9.140625" style="269" customWidth="1"/>
    <col min="11017" max="11264" width="9.140625" style="269"/>
    <col min="11265" max="11265" width="8.7109375" style="269" customWidth="1"/>
    <col min="11266" max="11266" width="46" style="269" customWidth="1"/>
    <col min="11267" max="11267" width="15.42578125" style="269" customWidth="1"/>
    <col min="11268" max="11268" width="9.140625" style="269" customWidth="1"/>
    <col min="11269" max="11269" width="13.140625" style="269" customWidth="1"/>
    <col min="11270" max="11272" width="9.140625" style="269" customWidth="1"/>
    <col min="11273" max="11520" width="9.140625" style="269"/>
    <col min="11521" max="11521" width="8.7109375" style="269" customWidth="1"/>
    <col min="11522" max="11522" width="46" style="269" customWidth="1"/>
    <col min="11523" max="11523" width="15.42578125" style="269" customWidth="1"/>
    <col min="11524" max="11524" width="9.140625" style="269" customWidth="1"/>
    <col min="11525" max="11525" width="13.140625" style="269" customWidth="1"/>
    <col min="11526" max="11528" width="9.140625" style="269" customWidth="1"/>
    <col min="11529" max="11776" width="9.140625" style="269"/>
    <col min="11777" max="11777" width="8.7109375" style="269" customWidth="1"/>
    <col min="11778" max="11778" width="46" style="269" customWidth="1"/>
    <col min="11779" max="11779" width="15.42578125" style="269" customWidth="1"/>
    <col min="11780" max="11780" width="9.140625" style="269" customWidth="1"/>
    <col min="11781" max="11781" width="13.140625" style="269" customWidth="1"/>
    <col min="11782" max="11784" width="9.140625" style="269" customWidth="1"/>
    <col min="11785" max="12032" width="9.140625" style="269"/>
    <col min="12033" max="12033" width="8.7109375" style="269" customWidth="1"/>
    <col min="12034" max="12034" width="46" style="269" customWidth="1"/>
    <col min="12035" max="12035" width="15.42578125" style="269" customWidth="1"/>
    <col min="12036" max="12036" width="9.140625" style="269" customWidth="1"/>
    <col min="12037" max="12037" width="13.140625" style="269" customWidth="1"/>
    <col min="12038" max="12040" width="9.140625" style="269" customWidth="1"/>
    <col min="12041" max="12288" width="9.140625" style="269"/>
    <col min="12289" max="12289" width="8.7109375" style="269" customWidth="1"/>
    <col min="12290" max="12290" width="46" style="269" customWidth="1"/>
    <col min="12291" max="12291" width="15.42578125" style="269" customWidth="1"/>
    <col min="12292" max="12292" width="9.140625" style="269" customWidth="1"/>
    <col min="12293" max="12293" width="13.140625" style="269" customWidth="1"/>
    <col min="12294" max="12296" width="9.140625" style="269" customWidth="1"/>
    <col min="12297" max="12544" width="9.140625" style="269"/>
    <col min="12545" max="12545" width="8.7109375" style="269" customWidth="1"/>
    <col min="12546" max="12546" width="46" style="269" customWidth="1"/>
    <col min="12547" max="12547" width="15.42578125" style="269" customWidth="1"/>
    <col min="12548" max="12548" width="9.140625" style="269" customWidth="1"/>
    <col min="12549" max="12549" width="13.140625" style="269" customWidth="1"/>
    <col min="12550" max="12552" width="9.140625" style="269" customWidth="1"/>
    <col min="12553" max="12800" width="9.140625" style="269"/>
    <col min="12801" max="12801" width="8.7109375" style="269" customWidth="1"/>
    <col min="12802" max="12802" width="46" style="269" customWidth="1"/>
    <col min="12803" max="12803" width="15.42578125" style="269" customWidth="1"/>
    <col min="12804" max="12804" width="9.140625" style="269" customWidth="1"/>
    <col min="12805" max="12805" width="13.140625" style="269" customWidth="1"/>
    <col min="12806" max="12808" width="9.140625" style="269" customWidth="1"/>
    <col min="12809" max="13056" width="9.140625" style="269"/>
    <col min="13057" max="13057" width="8.7109375" style="269" customWidth="1"/>
    <col min="13058" max="13058" width="46" style="269" customWidth="1"/>
    <col min="13059" max="13059" width="15.42578125" style="269" customWidth="1"/>
    <col min="13060" max="13060" width="9.140625" style="269" customWidth="1"/>
    <col min="13061" max="13061" width="13.140625" style="269" customWidth="1"/>
    <col min="13062" max="13064" width="9.140625" style="269" customWidth="1"/>
    <col min="13065" max="13312" width="9.140625" style="269"/>
    <col min="13313" max="13313" width="8.7109375" style="269" customWidth="1"/>
    <col min="13314" max="13314" width="46" style="269" customWidth="1"/>
    <col min="13315" max="13315" width="15.42578125" style="269" customWidth="1"/>
    <col min="13316" max="13316" width="9.140625" style="269" customWidth="1"/>
    <col min="13317" max="13317" width="13.140625" style="269" customWidth="1"/>
    <col min="13318" max="13320" width="9.140625" style="269" customWidth="1"/>
    <col min="13321" max="13568" width="9.140625" style="269"/>
    <col min="13569" max="13569" width="8.7109375" style="269" customWidth="1"/>
    <col min="13570" max="13570" width="46" style="269" customWidth="1"/>
    <col min="13571" max="13571" width="15.42578125" style="269" customWidth="1"/>
    <col min="13572" max="13572" width="9.140625" style="269" customWidth="1"/>
    <col min="13573" max="13573" width="13.140625" style="269" customWidth="1"/>
    <col min="13574" max="13576" width="9.140625" style="269" customWidth="1"/>
    <col min="13577" max="13824" width="9.140625" style="269"/>
    <col min="13825" max="13825" width="8.7109375" style="269" customWidth="1"/>
    <col min="13826" max="13826" width="46" style="269" customWidth="1"/>
    <col min="13827" max="13827" width="15.42578125" style="269" customWidth="1"/>
    <col min="13828" max="13828" width="9.140625" style="269" customWidth="1"/>
    <col min="13829" max="13829" width="13.140625" style="269" customWidth="1"/>
    <col min="13830" max="13832" width="9.140625" style="269" customWidth="1"/>
    <col min="13833" max="14080" width="9.140625" style="269"/>
    <col min="14081" max="14081" width="8.7109375" style="269" customWidth="1"/>
    <col min="14082" max="14082" width="46" style="269" customWidth="1"/>
    <col min="14083" max="14083" width="15.42578125" style="269" customWidth="1"/>
    <col min="14084" max="14084" width="9.140625" style="269" customWidth="1"/>
    <col min="14085" max="14085" width="13.140625" style="269" customWidth="1"/>
    <col min="14086" max="14088" width="9.140625" style="269" customWidth="1"/>
    <col min="14089" max="14336" width="9.140625" style="269"/>
    <col min="14337" max="14337" width="8.7109375" style="269" customWidth="1"/>
    <col min="14338" max="14338" width="46" style="269" customWidth="1"/>
    <col min="14339" max="14339" width="15.42578125" style="269" customWidth="1"/>
    <col min="14340" max="14340" width="9.140625" style="269" customWidth="1"/>
    <col min="14341" max="14341" width="13.140625" style="269" customWidth="1"/>
    <col min="14342" max="14344" width="9.140625" style="269" customWidth="1"/>
    <col min="14345" max="14592" width="9.140625" style="269"/>
    <col min="14593" max="14593" width="8.7109375" style="269" customWidth="1"/>
    <col min="14594" max="14594" width="46" style="269" customWidth="1"/>
    <col min="14595" max="14595" width="15.42578125" style="269" customWidth="1"/>
    <col min="14596" max="14596" width="9.140625" style="269" customWidth="1"/>
    <col min="14597" max="14597" width="13.140625" style="269" customWidth="1"/>
    <col min="14598" max="14600" width="9.140625" style="269" customWidth="1"/>
    <col min="14601" max="14848" width="9.140625" style="269"/>
    <col min="14849" max="14849" width="8.7109375" style="269" customWidth="1"/>
    <col min="14850" max="14850" width="46" style="269" customWidth="1"/>
    <col min="14851" max="14851" width="15.42578125" style="269" customWidth="1"/>
    <col min="14852" max="14852" width="9.140625" style="269" customWidth="1"/>
    <col min="14853" max="14853" width="13.140625" style="269" customWidth="1"/>
    <col min="14854" max="14856" width="9.140625" style="269" customWidth="1"/>
    <col min="14857" max="15104" width="9.140625" style="269"/>
    <col min="15105" max="15105" width="8.7109375" style="269" customWidth="1"/>
    <col min="15106" max="15106" width="46" style="269" customWidth="1"/>
    <col min="15107" max="15107" width="15.42578125" style="269" customWidth="1"/>
    <col min="15108" max="15108" width="9.140625" style="269" customWidth="1"/>
    <col min="15109" max="15109" width="13.140625" style="269" customWidth="1"/>
    <col min="15110" max="15112" width="9.140625" style="269" customWidth="1"/>
    <col min="15113" max="15360" width="9.140625" style="269"/>
    <col min="15361" max="15361" width="8.7109375" style="269" customWidth="1"/>
    <col min="15362" max="15362" width="46" style="269" customWidth="1"/>
    <col min="15363" max="15363" width="15.42578125" style="269" customWidth="1"/>
    <col min="15364" max="15364" width="9.140625" style="269" customWidth="1"/>
    <col min="15365" max="15365" width="13.140625" style="269" customWidth="1"/>
    <col min="15366" max="15368" width="9.140625" style="269" customWidth="1"/>
    <col min="15369" max="15616" width="9.140625" style="269"/>
    <col min="15617" max="15617" width="8.7109375" style="269" customWidth="1"/>
    <col min="15618" max="15618" width="46" style="269" customWidth="1"/>
    <col min="15619" max="15619" width="15.42578125" style="269" customWidth="1"/>
    <col min="15620" max="15620" width="9.140625" style="269" customWidth="1"/>
    <col min="15621" max="15621" width="13.140625" style="269" customWidth="1"/>
    <col min="15622" max="15624" width="9.140625" style="269" customWidth="1"/>
    <col min="15625" max="15872" width="9.140625" style="269"/>
    <col min="15873" max="15873" width="8.7109375" style="269" customWidth="1"/>
    <col min="15874" max="15874" width="46" style="269" customWidth="1"/>
    <col min="15875" max="15875" width="15.42578125" style="269" customWidth="1"/>
    <col min="15876" max="15876" width="9.140625" style="269" customWidth="1"/>
    <col min="15877" max="15877" width="13.140625" style="269" customWidth="1"/>
    <col min="15878" max="15880" width="9.140625" style="269" customWidth="1"/>
    <col min="15881" max="16128" width="9.140625" style="269"/>
    <col min="16129" max="16129" width="8.7109375" style="269" customWidth="1"/>
    <col min="16130" max="16130" width="46" style="269" customWidth="1"/>
    <col min="16131" max="16131" width="15.42578125" style="269" customWidth="1"/>
    <col min="16132" max="16132" width="9.140625" style="269" customWidth="1"/>
    <col min="16133" max="16133" width="13.140625" style="269" customWidth="1"/>
    <col min="16134" max="16136" width="9.140625" style="269" customWidth="1"/>
    <col min="16137" max="16384" width="9.140625" style="269"/>
  </cols>
  <sheetData>
    <row r="1" spans="1:3" ht="15" x14ac:dyDescent="0.25">
      <c r="A1" s="267" t="s">
        <v>336</v>
      </c>
      <c r="B1" s="267"/>
      <c r="C1" s="268" t="s">
        <v>3377</v>
      </c>
    </row>
    <row r="2" spans="1:3" ht="15" x14ac:dyDescent="0.25">
      <c r="A2" s="267" t="s">
        <v>336</v>
      </c>
      <c r="B2" s="267"/>
      <c r="C2" s="268" t="s">
        <v>3298</v>
      </c>
    </row>
    <row r="3" spans="1:3" ht="45" customHeight="1" x14ac:dyDescent="0.2">
      <c r="A3" s="347" t="s">
        <v>3378</v>
      </c>
      <c r="B3" s="347"/>
      <c r="C3" s="347"/>
    </row>
    <row r="4" spans="1:3" ht="39.6" customHeight="1" x14ac:dyDescent="0.2">
      <c r="A4" s="294" t="s">
        <v>687</v>
      </c>
      <c r="B4" s="294" t="s">
        <v>767</v>
      </c>
      <c r="C4" s="308" t="s">
        <v>633</v>
      </c>
    </row>
    <row r="5" spans="1:3" ht="15" x14ac:dyDescent="0.2">
      <c r="A5" s="294" t="s">
        <v>629</v>
      </c>
      <c r="B5" s="294" t="s">
        <v>630</v>
      </c>
      <c r="C5" s="308">
        <v>3</v>
      </c>
    </row>
    <row r="6" spans="1:3" ht="15" outlineLevel="2" x14ac:dyDescent="0.2">
      <c r="A6" s="292" t="s">
        <v>629</v>
      </c>
      <c r="B6" s="291" t="s">
        <v>1256</v>
      </c>
      <c r="C6" s="290">
        <v>621.9</v>
      </c>
    </row>
    <row r="7" spans="1:3" ht="15" outlineLevel="2" x14ac:dyDescent="0.2">
      <c r="A7" s="292" t="s">
        <v>630</v>
      </c>
      <c r="B7" s="291" t="s">
        <v>1257</v>
      </c>
      <c r="C7" s="290">
        <v>20</v>
      </c>
    </row>
    <row r="8" spans="1:3" ht="15" outlineLevel="3" x14ac:dyDescent="0.2">
      <c r="A8" s="292"/>
      <c r="B8" s="291" t="s">
        <v>1257</v>
      </c>
      <c r="C8" s="290">
        <v>5.9</v>
      </c>
    </row>
    <row r="9" spans="1:3" ht="15" outlineLevel="3" x14ac:dyDescent="0.2">
      <c r="A9" s="292"/>
      <c r="B9" s="291" t="s">
        <v>776</v>
      </c>
      <c r="C9" s="290">
        <v>6.7</v>
      </c>
    </row>
    <row r="10" spans="1:3" ht="15" outlineLevel="3" x14ac:dyDescent="0.2">
      <c r="A10" s="292"/>
      <c r="B10" s="291" t="s">
        <v>777</v>
      </c>
      <c r="C10" s="290">
        <v>2.4</v>
      </c>
    </row>
    <row r="11" spans="1:3" ht="15" outlineLevel="3" x14ac:dyDescent="0.2">
      <c r="A11" s="292"/>
      <c r="B11" s="291" t="s">
        <v>778</v>
      </c>
      <c r="C11" s="290">
        <v>4.9000000000000004</v>
      </c>
    </row>
    <row r="12" spans="1:3" ht="15" outlineLevel="3" x14ac:dyDescent="0.2">
      <c r="A12" s="292"/>
      <c r="B12" s="291" t="s">
        <v>779</v>
      </c>
      <c r="C12" s="290">
        <v>0.1</v>
      </c>
    </row>
    <row r="13" spans="1:3" ht="15" outlineLevel="2" x14ac:dyDescent="0.2">
      <c r="A13" s="292" t="s">
        <v>631</v>
      </c>
      <c r="B13" s="291" t="s">
        <v>1258</v>
      </c>
      <c r="C13" s="290">
        <v>89</v>
      </c>
    </row>
    <row r="14" spans="1:3" ht="15" outlineLevel="2" x14ac:dyDescent="0.2">
      <c r="A14" s="292" t="s">
        <v>685</v>
      </c>
      <c r="B14" s="291" t="s">
        <v>1259</v>
      </c>
      <c r="C14" s="290">
        <v>8.1999999999999993</v>
      </c>
    </row>
    <row r="15" spans="1:3" ht="15" outlineLevel="3" x14ac:dyDescent="0.2">
      <c r="A15" s="292"/>
      <c r="B15" s="291" t="s">
        <v>1259</v>
      </c>
      <c r="C15" s="290">
        <v>2.4</v>
      </c>
    </row>
    <row r="16" spans="1:3" ht="15" outlineLevel="3" x14ac:dyDescent="0.2">
      <c r="A16" s="292"/>
      <c r="B16" s="291" t="s">
        <v>783</v>
      </c>
      <c r="C16" s="290">
        <v>4.5</v>
      </c>
    </row>
    <row r="17" spans="1:3" ht="15" outlineLevel="3" x14ac:dyDescent="0.2">
      <c r="A17" s="292"/>
      <c r="B17" s="291" t="s">
        <v>784</v>
      </c>
      <c r="C17" s="290">
        <v>0.2</v>
      </c>
    </row>
    <row r="18" spans="1:3" ht="15" outlineLevel="3" x14ac:dyDescent="0.2">
      <c r="A18" s="292"/>
      <c r="B18" s="291" t="s">
        <v>785</v>
      </c>
      <c r="C18" s="290">
        <v>0.5</v>
      </c>
    </row>
    <row r="19" spans="1:3" ht="15" outlineLevel="3" x14ac:dyDescent="0.2">
      <c r="A19" s="292"/>
      <c r="B19" s="291" t="s">
        <v>786</v>
      </c>
      <c r="C19" s="290">
        <v>0.6</v>
      </c>
    </row>
    <row r="20" spans="1:3" ht="15" outlineLevel="2" x14ac:dyDescent="0.2">
      <c r="A20" s="292" t="s">
        <v>1260</v>
      </c>
      <c r="B20" s="291" t="s">
        <v>1261</v>
      </c>
      <c r="C20" s="290">
        <v>14.8</v>
      </c>
    </row>
    <row r="21" spans="1:3" ht="15" outlineLevel="2" x14ac:dyDescent="0.2">
      <c r="A21" s="292" t="s">
        <v>788</v>
      </c>
      <c r="B21" s="291" t="s">
        <v>1262</v>
      </c>
      <c r="C21" s="290">
        <v>38.5</v>
      </c>
    </row>
    <row r="22" spans="1:3" ht="15" outlineLevel="3" x14ac:dyDescent="0.2">
      <c r="A22" s="292"/>
      <c r="B22" s="291" t="s">
        <v>1262</v>
      </c>
      <c r="C22" s="290">
        <v>11.3</v>
      </c>
    </row>
    <row r="23" spans="1:3" ht="15" outlineLevel="3" x14ac:dyDescent="0.2">
      <c r="A23" s="292"/>
      <c r="B23" s="291" t="s">
        <v>791</v>
      </c>
      <c r="C23" s="290">
        <v>16.2</v>
      </c>
    </row>
    <row r="24" spans="1:3" ht="15" outlineLevel="3" x14ac:dyDescent="0.2">
      <c r="A24" s="292"/>
      <c r="B24" s="291" t="s">
        <v>792</v>
      </c>
      <c r="C24" s="290">
        <v>6.4</v>
      </c>
    </row>
    <row r="25" spans="1:3" ht="15" outlineLevel="3" x14ac:dyDescent="0.2">
      <c r="A25" s="292"/>
      <c r="B25" s="291" t="s">
        <v>793</v>
      </c>
      <c r="C25" s="290">
        <v>0.7</v>
      </c>
    </row>
    <row r="26" spans="1:3" ht="15" outlineLevel="3" x14ac:dyDescent="0.2">
      <c r="A26" s="292"/>
      <c r="B26" s="291" t="s">
        <v>794</v>
      </c>
      <c r="C26" s="290">
        <v>0.6</v>
      </c>
    </row>
    <row r="27" spans="1:3" ht="15" outlineLevel="3" x14ac:dyDescent="0.2">
      <c r="A27" s="292"/>
      <c r="B27" s="291" t="s">
        <v>795</v>
      </c>
      <c r="C27" s="290">
        <v>0.9</v>
      </c>
    </row>
    <row r="28" spans="1:3" ht="15" outlineLevel="3" x14ac:dyDescent="0.2">
      <c r="A28" s="292"/>
      <c r="B28" s="291" t="s">
        <v>796</v>
      </c>
      <c r="C28" s="290">
        <v>1.1000000000000001</v>
      </c>
    </row>
    <row r="29" spans="1:3" ht="15" outlineLevel="3" x14ac:dyDescent="0.2">
      <c r="A29" s="292"/>
      <c r="B29" s="291" t="s">
        <v>797</v>
      </c>
      <c r="C29" s="290">
        <v>0.7</v>
      </c>
    </row>
    <row r="30" spans="1:3" ht="15" outlineLevel="3" x14ac:dyDescent="0.2">
      <c r="A30" s="292"/>
      <c r="B30" s="291" t="s">
        <v>798</v>
      </c>
      <c r="C30" s="290">
        <v>0.6</v>
      </c>
    </row>
    <row r="31" spans="1:3" ht="15" outlineLevel="2" x14ac:dyDescent="0.2">
      <c r="A31" s="292" t="s">
        <v>799</v>
      </c>
      <c r="B31" s="291" t="s">
        <v>1263</v>
      </c>
      <c r="C31" s="290">
        <v>15.2</v>
      </c>
    </row>
    <row r="32" spans="1:3" ht="15" outlineLevel="3" x14ac:dyDescent="0.2">
      <c r="A32" s="292"/>
      <c r="B32" s="291" t="s">
        <v>1263</v>
      </c>
      <c r="C32" s="290">
        <v>4.4000000000000004</v>
      </c>
    </row>
    <row r="33" spans="1:3" ht="15" outlineLevel="3" x14ac:dyDescent="0.2">
      <c r="A33" s="292"/>
      <c r="B33" s="291" t="s">
        <v>802</v>
      </c>
      <c r="C33" s="290">
        <v>8</v>
      </c>
    </row>
    <row r="34" spans="1:3" ht="15" outlineLevel="3" x14ac:dyDescent="0.2">
      <c r="A34" s="292"/>
      <c r="B34" s="291" t="s">
        <v>803</v>
      </c>
      <c r="C34" s="290">
        <v>0.7</v>
      </c>
    </row>
    <row r="35" spans="1:3" ht="15" outlineLevel="3" x14ac:dyDescent="0.2">
      <c r="A35" s="292"/>
      <c r="B35" s="291" t="s">
        <v>804</v>
      </c>
      <c r="C35" s="290">
        <v>0.8</v>
      </c>
    </row>
    <row r="36" spans="1:3" ht="15" outlineLevel="3" x14ac:dyDescent="0.2">
      <c r="A36" s="292"/>
      <c r="B36" s="291" t="s">
        <v>805</v>
      </c>
      <c r="C36" s="290">
        <v>0.7</v>
      </c>
    </row>
    <row r="37" spans="1:3" ht="15" outlineLevel="3" x14ac:dyDescent="0.2">
      <c r="A37" s="292"/>
      <c r="B37" s="291" t="s">
        <v>806</v>
      </c>
      <c r="C37" s="290">
        <v>0.6</v>
      </c>
    </row>
    <row r="38" spans="1:3" ht="15" outlineLevel="2" x14ac:dyDescent="0.2">
      <c r="A38" s="292" t="s">
        <v>807</v>
      </c>
      <c r="B38" s="291" t="s">
        <v>1264</v>
      </c>
      <c r="C38" s="290">
        <v>49.9</v>
      </c>
    </row>
    <row r="39" spans="1:3" ht="15" outlineLevel="3" x14ac:dyDescent="0.2">
      <c r="A39" s="292"/>
      <c r="B39" s="291" t="s">
        <v>1264</v>
      </c>
      <c r="C39" s="290">
        <v>14.7</v>
      </c>
    </row>
    <row r="40" spans="1:3" ht="15" outlineLevel="3" x14ac:dyDescent="0.2">
      <c r="A40" s="292"/>
      <c r="B40" s="291" t="s">
        <v>810</v>
      </c>
      <c r="C40" s="290">
        <v>25.9</v>
      </c>
    </row>
    <row r="41" spans="1:3" ht="15" outlineLevel="3" x14ac:dyDescent="0.2">
      <c r="A41" s="292"/>
      <c r="B41" s="291" t="s">
        <v>811</v>
      </c>
      <c r="C41" s="290">
        <v>5</v>
      </c>
    </row>
    <row r="42" spans="1:3" ht="15" outlineLevel="3" x14ac:dyDescent="0.2">
      <c r="A42" s="292"/>
      <c r="B42" s="291" t="s">
        <v>812</v>
      </c>
      <c r="C42" s="290">
        <v>3.4</v>
      </c>
    </row>
    <row r="43" spans="1:3" ht="15" outlineLevel="3" x14ac:dyDescent="0.2">
      <c r="A43" s="292"/>
      <c r="B43" s="291" t="s">
        <v>813</v>
      </c>
      <c r="C43" s="290">
        <v>0.9</v>
      </c>
    </row>
    <row r="44" spans="1:3" ht="15" outlineLevel="2" x14ac:dyDescent="0.2">
      <c r="A44" s="292" t="s">
        <v>1265</v>
      </c>
      <c r="B44" s="291" t="s">
        <v>1266</v>
      </c>
      <c r="C44" s="290">
        <v>46.6</v>
      </c>
    </row>
    <row r="45" spans="1:3" ht="15" outlineLevel="2" x14ac:dyDescent="0.2">
      <c r="A45" s="292" t="s">
        <v>1267</v>
      </c>
      <c r="B45" s="291" t="s">
        <v>1268</v>
      </c>
      <c r="C45" s="290">
        <v>38.1</v>
      </c>
    </row>
    <row r="46" spans="1:3" ht="15" outlineLevel="2" x14ac:dyDescent="0.2">
      <c r="A46" s="292" t="s">
        <v>1269</v>
      </c>
      <c r="B46" s="291" t="s">
        <v>1270</v>
      </c>
      <c r="C46" s="290">
        <v>57.3</v>
      </c>
    </row>
    <row r="47" spans="1:3" ht="15" outlineLevel="2" x14ac:dyDescent="0.2">
      <c r="A47" s="292" t="s">
        <v>817</v>
      </c>
      <c r="B47" s="291" t="s">
        <v>1271</v>
      </c>
      <c r="C47" s="290">
        <v>71.3</v>
      </c>
    </row>
    <row r="48" spans="1:3" ht="15" outlineLevel="3" x14ac:dyDescent="0.2">
      <c r="A48" s="292"/>
      <c r="B48" s="291" t="s">
        <v>1271</v>
      </c>
      <c r="C48" s="290">
        <v>21</v>
      </c>
    </row>
    <row r="49" spans="1:3" ht="15" outlineLevel="3" x14ac:dyDescent="0.2">
      <c r="A49" s="292"/>
      <c r="B49" s="291" t="s">
        <v>820</v>
      </c>
      <c r="C49" s="290">
        <v>39.9</v>
      </c>
    </row>
    <row r="50" spans="1:3" ht="15" outlineLevel="3" x14ac:dyDescent="0.2">
      <c r="A50" s="292"/>
      <c r="B50" s="291" t="s">
        <v>821</v>
      </c>
      <c r="C50" s="290">
        <v>0.6</v>
      </c>
    </row>
    <row r="51" spans="1:3" ht="15" outlineLevel="3" x14ac:dyDescent="0.2">
      <c r="A51" s="292"/>
      <c r="B51" s="291" t="s">
        <v>822</v>
      </c>
      <c r="C51" s="290">
        <v>0.6</v>
      </c>
    </row>
    <row r="52" spans="1:3" ht="15" outlineLevel="3" x14ac:dyDescent="0.2">
      <c r="A52" s="292"/>
      <c r="B52" s="291" t="s">
        <v>823</v>
      </c>
      <c r="C52" s="290">
        <v>1</v>
      </c>
    </row>
    <row r="53" spans="1:3" ht="15" outlineLevel="3" x14ac:dyDescent="0.2">
      <c r="A53" s="292"/>
      <c r="B53" s="291" t="s">
        <v>824</v>
      </c>
      <c r="C53" s="290">
        <v>0.6</v>
      </c>
    </row>
    <row r="54" spans="1:3" ht="15" outlineLevel="3" x14ac:dyDescent="0.2">
      <c r="A54" s="292"/>
      <c r="B54" s="291" t="s">
        <v>825</v>
      </c>
      <c r="C54" s="290">
        <v>1.9</v>
      </c>
    </row>
    <row r="55" spans="1:3" ht="15" outlineLevel="3" x14ac:dyDescent="0.2">
      <c r="A55" s="292"/>
      <c r="B55" s="291" t="s">
        <v>826</v>
      </c>
      <c r="C55" s="290">
        <v>1.6</v>
      </c>
    </row>
    <row r="56" spans="1:3" ht="15" outlineLevel="3" x14ac:dyDescent="0.2">
      <c r="A56" s="292"/>
      <c r="B56" s="291" t="s">
        <v>827</v>
      </c>
      <c r="C56" s="290">
        <v>0.8</v>
      </c>
    </row>
    <row r="57" spans="1:3" ht="15" outlineLevel="3" x14ac:dyDescent="0.2">
      <c r="A57" s="292"/>
      <c r="B57" s="291" t="s">
        <v>828</v>
      </c>
      <c r="C57" s="290">
        <v>0.5</v>
      </c>
    </row>
    <row r="58" spans="1:3" ht="15" outlineLevel="3" x14ac:dyDescent="0.2">
      <c r="A58" s="292"/>
      <c r="B58" s="291" t="s">
        <v>829</v>
      </c>
      <c r="C58" s="290">
        <v>2.8</v>
      </c>
    </row>
    <row r="59" spans="1:3" ht="15" outlineLevel="2" x14ac:dyDescent="0.2">
      <c r="A59" s="292" t="s">
        <v>830</v>
      </c>
      <c r="B59" s="291" t="s">
        <v>1272</v>
      </c>
      <c r="C59" s="290">
        <v>46.9</v>
      </c>
    </row>
    <row r="60" spans="1:3" ht="15" outlineLevel="3" x14ac:dyDescent="0.2">
      <c r="A60" s="292"/>
      <c r="B60" s="291" t="s">
        <v>1272</v>
      </c>
      <c r="C60" s="290">
        <v>13.8</v>
      </c>
    </row>
    <row r="61" spans="1:3" ht="15" outlineLevel="3" x14ac:dyDescent="0.2">
      <c r="A61" s="292"/>
      <c r="B61" s="291" t="s">
        <v>833</v>
      </c>
      <c r="C61" s="290">
        <v>24.1</v>
      </c>
    </row>
    <row r="62" spans="1:3" ht="15" outlineLevel="3" x14ac:dyDescent="0.2">
      <c r="A62" s="292"/>
      <c r="B62" s="291" t="s">
        <v>834</v>
      </c>
      <c r="C62" s="290">
        <v>1.2</v>
      </c>
    </row>
    <row r="63" spans="1:3" ht="15" outlineLevel="3" x14ac:dyDescent="0.2">
      <c r="A63" s="292"/>
      <c r="B63" s="291" t="s">
        <v>835</v>
      </c>
      <c r="C63" s="290">
        <v>1.2</v>
      </c>
    </row>
    <row r="64" spans="1:3" ht="15" outlineLevel="3" x14ac:dyDescent="0.2">
      <c r="A64" s="292"/>
      <c r="B64" s="291" t="s">
        <v>836</v>
      </c>
      <c r="C64" s="290">
        <v>3.3</v>
      </c>
    </row>
    <row r="65" spans="1:3" ht="30" outlineLevel="3" x14ac:dyDescent="0.2">
      <c r="A65" s="292"/>
      <c r="B65" s="291" t="s">
        <v>837</v>
      </c>
      <c r="C65" s="290">
        <v>1.1000000000000001</v>
      </c>
    </row>
    <row r="66" spans="1:3" ht="15" outlineLevel="3" x14ac:dyDescent="0.2">
      <c r="A66" s="292"/>
      <c r="B66" s="291" t="s">
        <v>838</v>
      </c>
      <c r="C66" s="290">
        <v>1.1000000000000001</v>
      </c>
    </row>
    <row r="67" spans="1:3" ht="15" outlineLevel="3" x14ac:dyDescent="0.2">
      <c r="A67" s="292"/>
      <c r="B67" s="291" t="s">
        <v>839</v>
      </c>
      <c r="C67" s="290">
        <v>0.5</v>
      </c>
    </row>
    <row r="68" spans="1:3" ht="15" outlineLevel="3" x14ac:dyDescent="0.2">
      <c r="A68" s="292"/>
      <c r="B68" s="291" t="s">
        <v>840</v>
      </c>
      <c r="C68" s="290">
        <v>0.6</v>
      </c>
    </row>
    <row r="69" spans="1:3" ht="15" outlineLevel="2" x14ac:dyDescent="0.2">
      <c r="A69" s="292" t="s">
        <v>841</v>
      </c>
      <c r="B69" s="291" t="s">
        <v>1273</v>
      </c>
      <c r="C69" s="290">
        <v>17.2</v>
      </c>
    </row>
    <row r="70" spans="1:3" ht="15" outlineLevel="3" x14ac:dyDescent="0.2">
      <c r="A70" s="292"/>
      <c r="B70" s="291" t="s">
        <v>1273</v>
      </c>
      <c r="C70" s="290">
        <v>5.0999999999999996</v>
      </c>
    </row>
    <row r="71" spans="1:3" ht="15" outlineLevel="3" x14ac:dyDescent="0.2">
      <c r="A71" s="292"/>
      <c r="B71" s="291" t="s">
        <v>844</v>
      </c>
      <c r="C71" s="290">
        <v>4.7</v>
      </c>
    </row>
    <row r="72" spans="1:3" ht="15" outlineLevel="3" x14ac:dyDescent="0.2">
      <c r="A72" s="292"/>
      <c r="B72" s="291" t="s">
        <v>845</v>
      </c>
      <c r="C72" s="290">
        <v>0.6</v>
      </c>
    </row>
    <row r="73" spans="1:3" ht="15" outlineLevel="3" x14ac:dyDescent="0.2">
      <c r="A73" s="292"/>
      <c r="B73" s="291" t="s">
        <v>846</v>
      </c>
      <c r="C73" s="290">
        <v>0.8</v>
      </c>
    </row>
    <row r="74" spans="1:3" ht="15" outlineLevel="3" x14ac:dyDescent="0.2">
      <c r="A74" s="292"/>
      <c r="B74" s="291" t="s">
        <v>847</v>
      </c>
      <c r="C74" s="290">
        <v>0.4</v>
      </c>
    </row>
    <row r="75" spans="1:3" ht="15" outlineLevel="3" x14ac:dyDescent="0.2">
      <c r="A75" s="292"/>
      <c r="B75" s="291" t="s">
        <v>848</v>
      </c>
      <c r="C75" s="290">
        <v>0.9</v>
      </c>
    </row>
    <row r="76" spans="1:3" ht="15" outlineLevel="3" x14ac:dyDescent="0.2">
      <c r="A76" s="292"/>
      <c r="B76" s="291" t="s">
        <v>849</v>
      </c>
      <c r="C76" s="290">
        <v>1.1000000000000001</v>
      </c>
    </row>
    <row r="77" spans="1:3" ht="15" outlineLevel="3" x14ac:dyDescent="0.2">
      <c r="A77" s="292"/>
      <c r="B77" s="291" t="s">
        <v>850</v>
      </c>
      <c r="C77" s="290">
        <v>0.2</v>
      </c>
    </row>
    <row r="78" spans="1:3" ht="15" outlineLevel="3" x14ac:dyDescent="0.2">
      <c r="A78" s="292"/>
      <c r="B78" s="291" t="s">
        <v>851</v>
      </c>
      <c r="C78" s="290">
        <v>0.8</v>
      </c>
    </row>
    <row r="79" spans="1:3" ht="15" outlineLevel="3" x14ac:dyDescent="0.2">
      <c r="A79" s="292"/>
      <c r="B79" s="291" t="s">
        <v>852</v>
      </c>
      <c r="C79" s="290">
        <v>1.2</v>
      </c>
    </row>
    <row r="80" spans="1:3" ht="15" outlineLevel="3" x14ac:dyDescent="0.2">
      <c r="A80" s="292"/>
      <c r="B80" s="291" t="s">
        <v>853</v>
      </c>
      <c r="C80" s="290">
        <v>0.6</v>
      </c>
    </row>
    <row r="81" spans="1:3" ht="15" outlineLevel="3" x14ac:dyDescent="0.2">
      <c r="A81" s="292"/>
      <c r="B81" s="291" t="s">
        <v>854</v>
      </c>
      <c r="C81" s="290">
        <v>0.6</v>
      </c>
    </row>
    <row r="82" spans="1:3" ht="15" outlineLevel="3" x14ac:dyDescent="0.2">
      <c r="A82" s="292"/>
      <c r="B82" s="291" t="s">
        <v>855</v>
      </c>
      <c r="C82" s="290">
        <v>0.2</v>
      </c>
    </row>
    <row r="83" spans="1:3" ht="15" outlineLevel="2" x14ac:dyDescent="0.2">
      <c r="A83" s="292" t="s">
        <v>856</v>
      </c>
      <c r="B83" s="291" t="s">
        <v>1274</v>
      </c>
      <c r="C83" s="290">
        <v>10.7</v>
      </c>
    </row>
    <row r="84" spans="1:3" ht="15" outlineLevel="3" x14ac:dyDescent="0.2">
      <c r="A84" s="292"/>
      <c r="B84" s="291" t="s">
        <v>1274</v>
      </c>
      <c r="C84" s="290">
        <v>3.2</v>
      </c>
    </row>
    <row r="85" spans="1:3" ht="15" outlineLevel="3" x14ac:dyDescent="0.2">
      <c r="A85" s="292"/>
      <c r="B85" s="291" t="s">
        <v>859</v>
      </c>
      <c r="C85" s="290">
        <v>3.6</v>
      </c>
    </row>
    <row r="86" spans="1:3" ht="15" outlineLevel="3" x14ac:dyDescent="0.2">
      <c r="A86" s="292"/>
      <c r="B86" s="291" t="s">
        <v>860</v>
      </c>
      <c r="C86" s="290">
        <v>1</v>
      </c>
    </row>
    <row r="87" spans="1:3" ht="15" outlineLevel="3" x14ac:dyDescent="0.2">
      <c r="A87" s="292"/>
      <c r="B87" s="291" t="s">
        <v>861</v>
      </c>
      <c r="C87" s="290">
        <v>0.5</v>
      </c>
    </row>
    <row r="88" spans="1:3" ht="15" outlineLevel="3" x14ac:dyDescent="0.2">
      <c r="A88" s="292"/>
      <c r="B88" s="291" t="s">
        <v>827</v>
      </c>
      <c r="C88" s="290">
        <v>0.4</v>
      </c>
    </row>
    <row r="89" spans="1:3" ht="15" outlineLevel="3" x14ac:dyDescent="0.2">
      <c r="A89" s="292"/>
      <c r="B89" s="291" t="s">
        <v>862</v>
      </c>
      <c r="C89" s="290">
        <v>0.5</v>
      </c>
    </row>
    <row r="90" spans="1:3" ht="15" outlineLevel="3" x14ac:dyDescent="0.2">
      <c r="A90" s="292"/>
      <c r="B90" s="291" t="s">
        <v>863</v>
      </c>
      <c r="C90" s="290">
        <v>0.7</v>
      </c>
    </row>
    <row r="91" spans="1:3" ht="15" outlineLevel="3" x14ac:dyDescent="0.2">
      <c r="A91" s="292"/>
      <c r="B91" s="291" t="s">
        <v>864</v>
      </c>
      <c r="C91" s="290">
        <v>0.8</v>
      </c>
    </row>
    <row r="92" spans="1:3" ht="15" outlineLevel="2" x14ac:dyDescent="0.2">
      <c r="A92" s="292" t="s">
        <v>865</v>
      </c>
      <c r="B92" s="291" t="s">
        <v>1275</v>
      </c>
      <c r="C92" s="290">
        <v>8.8000000000000007</v>
      </c>
    </row>
    <row r="93" spans="1:3" ht="15" outlineLevel="3" x14ac:dyDescent="0.2">
      <c r="A93" s="292"/>
      <c r="B93" s="291" t="s">
        <v>1275</v>
      </c>
      <c r="C93" s="290">
        <v>2.6</v>
      </c>
    </row>
    <row r="94" spans="1:3" ht="15" outlineLevel="3" x14ac:dyDescent="0.2">
      <c r="A94" s="292"/>
      <c r="B94" s="291" t="s">
        <v>868</v>
      </c>
      <c r="C94" s="290">
        <v>2.9</v>
      </c>
    </row>
    <row r="95" spans="1:3" ht="15" outlineLevel="3" x14ac:dyDescent="0.2">
      <c r="A95" s="292"/>
      <c r="B95" s="291" t="s">
        <v>869</v>
      </c>
      <c r="C95" s="290">
        <v>0.4</v>
      </c>
    </row>
    <row r="96" spans="1:3" ht="15" outlineLevel="3" x14ac:dyDescent="0.2">
      <c r="A96" s="292"/>
      <c r="B96" s="291" t="s">
        <v>870</v>
      </c>
      <c r="C96" s="290">
        <v>0.2</v>
      </c>
    </row>
    <row r="97" spans="1:3" ht="15" outlineLevel="3" x14ac:dyDescent="0.2">
      <c r="A97" s="292"/>
      <c r="B97" s="291" t="s">
        <v>871</v>
      </c>
      <c r="C97" s="290">
        <v>0.4</v>
      </c>
    </row>
    <row r="98" spans="1:3" ht="15" outlineLevel="3" x14ac:dyDescent="0.2">
      <c r="A98" s="292"/>
      <c r="B98" s="291" t="s">
        <v>872</v>
      </c>
      <c r="C98" s="290">
        <v>0.9</v>
      </c>
    </row>
    <row r="99" spans="1:3" ht="15" outlineLevel="3" x14ac:dyDescent="0.2">
      <c r="A99" s="292"/>
      <c r="B99" s="291" t="s">
        <v>873</v>
      </c>
      <c r="C99" s="290">
        <v>0.3</v>
      </c>
    </row>
    <row r="100" spans="1:3" ht="15" outlineLevel="3" x14ac:dyDescent="0.2">
      <c r="A100" s="292"/>
      <c r="B100" s="291" t="s">
        <v>874</v>
      </c>
      <c r="C100" s="290">
        <v>1.1000000000000001</v>
      </c>
    </row>
    <row r="101" spans="1:3" ht="15" outlineLevel="2" x14ac:dyDescent="0.2">
      <c r="A101" s="292" t="s">
        <v>875</v>
      </c>
      <c r="B101" s="291" t="s">
        <v>1276</v>
      </c>
      <c r="C101" s="290">
        <v>27.8</v>
      </c>
    </row>
    <row r="102" spans="1:3" ht="15" outlineLevel="3" x14ac:dyDescent="0.2">
      <c r="A102" s="292"/>
      <c r="B102" s="291" t="s">
        <v>1276</v>
      </c>
      <c r="C102" s="290">
        <v>8.1999999999999993</v>
      </c>
    </row>
    <row r="103" spans="1:3" ht="15" outlineLevel="3" x14ac:dyDescent="0.2">
      <c r="A103" s="292"/>
      <c r="B103" s="291" t="s">
        <v>878</v>
      </c>
      <c r="C103" s="290">
        <v>11.3</v>
      </c>
    </row>
    <row r="104" spans="1:3" ht="15" outlineLevel="3" x14ac:dyDescent="0.2">
      <c r="A104" s="292"/>
      <c r="B104" s="291" t="s">
        <v>879</v>
      </c>
      <c r="C104" s="290">
        <v>0.5</v>
      </c>
    </row>
    <row r="105" spans="1:3" ht="15" outlineLevel="3" x14ac:dyDescent="0.2">
      <c r="A105" s="292"/>
      <c r="B105" s="291" t="s">
        <v>880</v>
      </c>
      <c r="C105" s="290">
        <v>1.6</v>
      </c>
    </row>
    <row r="106" spans="1:3" ht="15" outlineLevel="3" x14ac:dyDescent="0.2">
      <c r="A106" s="292"/>
      <c r="B106" s="291" t="s">
        <v>881</v>
      </c>
      <c r="C106" s="290">
        <v>2.4</v>
      </c>
    </row>
    <row r="107" spans="1:3" ht="15" outlineLevel="3" x14ac:dyDescent="0.2">
      <c r="A107" s="292"/>
      <c r="B107" s="291" t="s">
        <v>882</v>
      </c>
      <c r="C107" s="290">
        <v>0.8</v>
      </c>
    </row>
    <row r="108" spans="1:3" ht="15" outlineLevel="3" x14ac:dyDescent="0.2">
      <c r="A108" s="292"/>
      <c r="B108" s="291" t="s">
        <v>883</v>
      </c>
      <c r="C108" s="290">
        <v>1.4</v>
      </c>
    </row>
    <row r="109" spans="1:3" ht="15" outlineLevel="3" x14ac:dyDescent="0.2">
      <c r="A109" s="292"/>
      <c r="B109" s="291" t="s">
        <v>884</v>
      </c>
      <c r="C109" s="290">
        <v>1.6</v>
      </c>
    </row>
    <row r="110" spans="1:3" ht="15" outlineLevel="2" x14ac:dyDescent="0.2">
      <c r="A110" s="292" t="s">
        <v>885</v>
      </c>
      <c r="B110" s="291" t="s">
        <v>1277</v>
      </c>
      <c r="C110" s="290">
        <v>16.8</v>
      </c>
    </row>
    <row r="111" spans="1:3" ht="15" outlineLevel="3" x14ac:dyDescent="0.2">
      <c r="A111" s="292"/>
      <c r="B111" s="291" t="s">
        <v>1277</v>
      </c>
      <c r="C111" s="290">
        <v>4.9000000000000004</v>
      </c>
    </row>
    <row r="112" spans="1:3" ht="15" outlineLevel="3" x14ac:dyDescent="0.2">
      <c r="A112" s="292"/>
      <c r="B112" s="291" t="s">
        <v>888</v>
      </c>
      <c r="C112" s="290">
        <v>5.8</v>
      </c>
    </row>
    <row r="113" spans="1:3" ht="15" outlineLevel="3" x14ac:dyDescent="0.2">
      <c r="A113" s="292"/>
      <c r="B113" s="291" t="s">
        <v>889</v>
      </c>
      <c r="C113" s="290">
        <v>0.6</v>
      </c>
    </row>
    <row r="114" spans="1:3" ht="15" outlineLevel="3" x14ac:dyDescent="0.2">
      <c r="A114" s="292"/>
      <c r="B114" s="291" t="s">
        <v>890</v>
      </c>
      <c r="C114" s="290">
        <v>1</v>
      </c>
    </row>
    <row r="115" spans="1:3" ht="15" outlineLevel="3" x14ac:dyDescent="0.2">
      <c r="A115" s="292"/>
      <c r="B115" s="291" t="s">
        <v>891</v>
      </c>
      <c r="C115" s="290">
        <v>1.9</v>
      </c>
    </row>
    <row r="116" spans="1:3" ht="15" outlineLevel="3" x14ac:dyDescent="0.2">
      <c r="A116" s="292"/>
      <c r="B116" s="291" t="s">
        <v>892</v>
      </c>
      <c r="C116" s="290">
        <v>0.5</v>
      </c>
    </row>
    <row r="117" spans="1:3" ht="15" outlineLevel="3" x14ac:dyDescent="0.2">
      <c r="A117" s="292"/>
      <c r="B117" s="291" t="s">
        <v>893</v>
      </c>
      <c r="C117" s="290">
        <v>1.7</v>
      </c>
    </row>
    <row r="118" spans="1:3" ht="15" outlineLevel="3" x14ac:dyDescent="0.2">
      <c r="A118" s="292"/>
      <c r="B118" s="291" t="s">
        <v>894</v>
      </c>
      <c r="C118" s="290">
        <v>0.4</v>
      </c>
    </row>
    <row r="119" spans="1:3" ht="15" outlineLevel="2" x14ac:dyDescent="0.2">
      <c r="A119" s="292" t="s">
        <v>895</v>
      </c>
      <c r="B119" s="291" t="s">
        <v>1278</v>
      </c>
      <c r="C119" s="290">
        <v>6.5</v>
      </c>
    </row>
    <row r="120" spans="1:3" ht="15" outlineLevel="3" x14ac:dyDescent="0.2">
      <c r="A120" s="292"/>
      <c r="B120" s="291" t="s">
        <v>1278</v>
      </c>
      <c r="C120" s="290">
        <v>1.9</v>
      </c>
    </row>
    <row r="121" spans="1:3" ht="15" outlineLevel="3" x14ac:dyDescent="0.2">
      <c r="A121" s="292"/>
      <c r="B121" s="291" t="s">
        <v>898</v>
      </c>
      <c r="C121" s="290">
        <v>2.9</v>
      </c>
    </row>
    <row r="122" spans="1:3" ht="15" outlineLevel="3" x14ac:dyDescent="0.2">
      <c r="A122" s="292"/>
      <c r="B122" s="291" t="s">
        <v>899</v>
      </c>
      <c r="C122" s="290">
        <v>0.7</v>
      </c>
    </row>
    <row r="123" spans="1:3" ht="15" outlineLevel="3" x14ac:dyDescent="0.2">
      <c r="A123" s="292"/>
      <c r="B123" s="291" t="s">
        <v>900</v>
      </c>
      <c r="C123" s="290">
        <v>0.5</v>
      </c>
    </row>
    <row r="124" spans="1:3" ht="15" outlineLevel="3" x14ac:dyDescent="0.2">
      <c r="A124" s="292"/>
      <c r="B124" s="291" t="s">
        <v>901</v>
      </c>
      <c r="C124" s="290">
        <v>0.3</v>
      </c>
    </row>
    <row r="125" spans="1:3" ht="15" outlineLevel="3" x14ac:dyDescent="0.2">
      <c r="A125" s="292"/>
      <c r="B125" s="291" t="s">
        <v>902</v>
      </c>
      <c r="C125" s="290">
        <v>0.2</v>
      </c>
    </row>
    <row r="126" spans="1:3" ht="15" outlineLevel="2" x14ac:dyDescent="0.2">
      <c r="A126" s="292" t="s">
        <v>903</v>
      </c>
      <c r="B126" s="291" t="s">
        <v>1279</v>
      </c>
      <c r="C126" s="290">
        <v>13.1</v>
      </c>
    </row>
    <row r="127" spans="1:3" ht="15" outlineLevel="3" x14ac:dyDescent="0.2">
      <c r="A127" s="292"/>
      <c r="B127" s="291" t="s">
        <v>1279</v>
      </c>
      <c r="C127" s="290">
        <v>3.8</v>
      </c>
    </row>
    <row r="128" spans="1:3" ht="15" outlineLevel="3" x14ac:dyDescent="0.2">
      <c r="A128" s="292"/>
      <c r="B128" s="291" t="s">
        <v>906</v>
      </c>
      <c r="C128" s="290">
        <v>3.7</v>
      </c>
    </row>
    <row r="129" spans="1:3" ht="15" outlineLevel="3" x14ac:dyDescent="0.2">
      <c r="A129" s="292"/>
      <c r="B129" s="291" t="s">
        <v>907</v>
      </c>
      <c r="C129" s="290">
        <v>1.9</v>
      </c>
    </row>
    <row r="130" spans="1:3" ht="15" outlineLevel="3" x14ac:dyDescent="0.2">
      <c r="A130" s="292"/>
      <c r="B130" s="291" t="s">
        <v>908</v>
      </c>
      <c r="C130" s="290">
        <v>0.5</v>
      </c>
    </row>
    <row r="131" spans="1:3" ht="15" outlineLevel="3" x14ac:dyDescent="0.2">
      <c r="A131" s="292"/>
      <c r="B131" s="291" t="s">
        <v>909</v>
      </c>
      <c r="C131" s="290">
        <v>0.8</v>
      </c>
    </row>
    <row r="132" spans="1:3" ht="15" outlineLevel="3" x14ac:dyDescent="0.2">
      <c r="A132" s="292"/>
      <c r="B132" s="291" t="s">
        <v>910</v>
      </c>
      <c r="C132" s="290">
        <v>0.5</v>
      </c>
    </row>
    <row r="133" spans="1:3" ht="15" outlineLevel="3" x14ac:dyDescent="0.2">
      <c r="A133" s="292"/>
      <c r="B133" s="291" t="s">
        <v>911</v>
      </c>
      <c r="C133" s="290">
        <v>1.5</v>
      </c>
    </row>
    <row r="134" spans="1:3" ht="15" outlineLevel="3" x14ac:dyDescent="0.2">
      <c r="A134" s="292"/>
      <c r="B134" s="291" t="s">
        <v>912</v>
      </c>
      <c r="C134" s="290">
        <v>0.4</v>
      </c>
    </row>
    <row r="135" spans="1:3" ht="15" outlineLevel="2" x14ac:dyDescent="0.2">
      <c r="A135" s="292" t="s">
        <v>913</v>
      </c>
      <c r="B135" s="291" t="s">
        <v>1280</v>
      </c>
      <c r="C135" s="290">
        <v>14.7</v>
      </c>
    </row>
    <row r="136" spans="1:3" ht="15" outlineLevel="3" x14ac:dyDescent="0.2">
      <c r="A136" s="292"/>
      <c r="B136" s="291" t="s">
        <v>1280</v>
      </c>
      <c r="C136" s="290">
        <v>4.3</v>
      </c>
    </row>
    <row r="137" spans="1:3" ht="15" outlineLevel="3" x14ac:dyDescent="0.2">
      <c r="A137" s="292"/>
      <c r="B137" s="291" t="s">
        <v>916</v>
      </c>
      <c r="C137" s="290">
        <v>4.0999999999999996</v>
      </c>
    </row>
    <row r="138" spans="1:3" ht="15" outlineLevel="3" x14ac:dyDescent="0.2">
      <c r="A138" s="292"/>
      <c r="B138" s="291" t="s">
        <v>917</v>
      </c>
      <c r="C138" s="290">
        <v>0.5</v>
      </c>
    </row>
    <row r="139" spans="1:3" ht="15" outlineLevel="3" x14ac:dyDescent="0.2">
      <c r="A139" s="292"/>
      <c r="B139" s="291" t="s">
        <v>918</v>
      </c>
      <c r="C139" s="290">
        <v>2.8</v>
      </c>
    </row>
    <row r="140" spans="1:3" ht="15" outlineLevel="3" x14ac:dyDescent="0.2">
      <c r="A140" s="292"/>
      <c r="B140" s="291" t="s">
        <v>919</v>
      </c>
      <c r="C140" s="290">
        <v>1</v>
      </c>
    </row>
    <row r="141" spans="1:3" ht="15" outlineLevel="3" x14ac:dyDescent="0.2">
      <c r="A141" s="292"/>
      <c r="B141" s="291" t="s">
        <v>920</v>
      </c>
      <c r="C141" s="290">
        <v>0.6</v>
      </c>
    </row>
    <row r="142" spans="1:3" ht="15" outlineLevel="3" x14ac:dyDescent="0.2">
      <c r="A142" s="292"/>
      <c r="B142" s="291" t="s">
        <v>921</v>
      </c>
      <c r="C142" s="290">
        <v>0.6</v>
      </c>
    </row>
    <row r="143" spans="1:3" ht="15" outlineLevel="3" x14ac:dyDescent="0.2">
      <c r="A143" s="292"/>
      <c r="B143" s="291" t="s">
        <v>922</v>
      </c>
      <c r="C143" s="290">
        <v>0.8</v>
      </c>
    </row>
    <row r="144" spans="1:3" ht="15" outlineLevel="2" x14ac:dyDescent="0.2">
      <c r="A144" s="292" t="s">
        <v>923</v>
      </c>
      <c r="B144" s="291" t="s">
        <v>1281</v>
      </c>
      <c r="C144" s="290">
        <v>8.1999999999999993</v>
      </c>
    </row>
    <row r="145" spans="1:3" ht="15" outlineLevel="3" x14ac:dyDescent="0.2">
      <c r="A145" s="292"/>
      <c r="B145" s="291" t="s">
        <v>1281</v>
      </c>
      <c r="C145" s="290">
        <v>2.4</v>
      </c>
    </row>
    <row r="146" spans="1:3" ht="15" outlineLevel="3" x14ac:dyDescent="0.2">
      <c r="A146" s="292"/>
      <c r="B146" s="291" t="s">
        <v>3324</v>
      </c>
      <c r="C146" s="290">
        <v>2.7</v>
      </c>
    </row>
    <row r="147" spans="1:3" ht="15" outlineLevel="3" x14ac:dyDescent="0.2">
      <c r="A147" s="292"/>
      <c r="B147" s="291" t="s">
        <v>927</v>
      </c>
      <c r="C147" s="290">
        <v>0.8</v>
      </c>
    </row>
    <row r="148" spans="1:3" ht="15" outlineLevel="3" x14ac:dyDescent="0.2">
      <c r="A148" s="292"/>
      <c r="B148" s="291" t="s">
        <v>3325</v>
      </c>
      <c r="C148" s="290">
        <v>0.6</v>
      </c>
    </row>
    <row r="149" spans="1:3" ht="15" outlineLevel="3" x14ac:dyDescent="0.2">
      <c r="A149" s="292"/>
      <c r="B149" s="291" t="s">
        <v>929</v>
      </c>
      <c r="C149" s="290">
        <v>1</v>
      </c>
    </row>
    <row r="150" spans="1:3" ht="15" outlineLevel="3" x14ac:dyDescent="0.2">
      <c r="A150" s="292"/>
      <c r="B150" s="291" t="s">
        <v>930</v>
      </c>
      <c r="C150" s="290">
        <v>0.7</v>
      </c>
    </row>
    <row r="151" spans="1:3" ht="15" outlineLevel="2" x14ac:dyDescent="0.2">
      <c r="A151" s="292" t="s">
        <v>931</v>
      </c>
      <c r="B151" s="291" t="s">
        <v>1282</v>
      </c>
      <c r="C151" s="290">
        <v>17.5</v>
      </c>
    </row>
    <row r="152" spans="1:3" ht="15" outlineLevel="3" x14ac:dyDescent="0.2">
      <c r="A152" s="292"/>
      <c r="B152" s="291" t="s">
        <v>1282</v>
      </c>
      <c r="C152" s="290">
        <v>5.0999999999999996</v>
      </c>
    </row>
    <row r="153" spans="1:3" ht="15" outlineLevel="3" x14ac:dyDescent="0.2">
      <c r="A153" s="292"/>
      <c r="B153" s="291" t="s">
        <v>3326</v>
      </c>
      <c r="C153" s="290">
        <v>5.6</v>
      </c>
    </row>
    <row r="154" spans="1:3" ht="15" outlineLevel="3" x14ac:dyDescent="0.2">
      <c r="A154" s="292"/>
      <c r="B154" s="291" t="s">
        <v>935</v>
      </c>
      <c r="C154" s="290">
        <v>0.5</v>
      </c>
    </row>
    <row r="155" spans="1:3" ht="15" outlineLevel="3" x14ac:dyDescent="0.2">
      <c r="A155" s="292"/>
      <c r="B155" s="291" t="s">
        <v>936</v>
      </c>
      <c r="C155" s="290">
        <v>1.4</v>
      </c>
    </row>
    <row r="156" spans="1:3" ht="15" outlineLevel="3" x14ac:dyDescent="0.2">
      <c r="A156" s="292"/>
      <c r="B156" s="291" t="s">
        <v>937</v>
      </c>
      <c r="C156" s="290">
        <v>0.5</v>
      </c>
    </row>
    <row r="157" spans="1:3" ht="15" outlineLevel="3" x14ac:dyDescent="0.2">
      <c r="A157" s="292"/>
      <c r="B157" s="291" t="s">
        <v>938</v>
      </c>
      <c r="C157" s="290">
        <v>1.1000000000000001</v>
      </c>
    </row>
    <row r="158" spans="1:3" ht="15" outlineLevel="3" x14ac:dyDescent="0.2">
      <c r="A158" s="292"/>
      <c r="B158" s="291" t="s">
        <v>939</v>
      </c>
      <c r="C158" s="290">
        <v>0.5</v>
      </c>
    </row>
    <row r="159" spans="1:3" ht="15" outlineLevel="3" x14ac:dyDescent="0.2">
      <c r="A159" s="292"/>
      <c r="B159" s="291" t="s">
        <v>940</v>
      </c>
      <c r="C159" s="290">
        <v>0.8</v>
      </c>
    </row>
    <row r="160" spans="1:3" ht="15" outlineLevel="3" x14ac:dyDescent="0.2">
      <c r="A160" s="292"/>
      <c r="B160" s="291" t="s">
        <v>941</v>
      </c>
      <c r="C160" s="290">
        <v>0.3</v>
      </c>
    </row>
    <row r="161" spans="1:3" ht="15" outlineLevel="3" x14ac:dyDescent="0.2">
      <c r="A161" s="292"/>
      <c r="B161" s="291" t="s">
        <v>942</v>
      </c>
      <c r="C161" s="290">
        <v>0.6</v>
      </c>
    </row>
    <row r="162" spans="1:3" ht="15" outlineLevel="3" x14ac:dyDescent="0.2">
      <c r="A162" s="292"/>
      <c r="B162" s="291" t="s">
        <v>943</v>
      </c>
      <c r="C162" s="290">
        <v>1.1000000000000001</v>
      </c>
    </row>
    <row r="163" spans="1:3" ht="15" outlineLevel="2" x14ac:dyDescent="0.2">
      <c r="A163" s="292" t="s">
        <v>944</v>
      </c>
      <c r="B163" s="291" t="s">
        <v>1283</v>
      </c>
      <c r="C163" s="290">
        <v>28.9</v>
      </c>
    </row>
    <row r="164" spans="1:3" ht="15" outlineLevel="3" x14ac:dyDescent="0.2">
      <c r="A164" s="292"/>
      <c r="B164" s="291" t="s">
        <v>1283</v>
      </c>
      <c r="C164" s="290">
        <v>8.5</v>
      </c>
    </row>
    <row r="165" spans="1:3" ht="15" outlineLevel="3" x14ac:dyDescent="0.2">
      <c r="A165" s="292"/>
      <c r="B165" s="291" t="s">
        <v>947</v>
      </c>
      <c r="C165" s="290">
        <v>0.6</v>
      </c>
    </row>
    <row r="166" spans="1:3" ht="15" outlineLevel="3" x14ac:dyDescent="0.2">
      <c r="A166" s="292"/>
      <c r="B166" s="291" t="s">
        <v>948</v>
      </c>
      <c r="C166" s="290">
        <v>0.9</v>
      </c>
    </row>
    <row r="167" spans="1:3" ht="15" outlineLevel="3" x14ac:dyDescent="0.2">
      <c r="A167" s="292"/>
      <c r="B167" s="291" t="s">
        <v>949</v>
      </c>
      <c r="C167" s="290">
        <v>1</v>
      </c>
    </row>
    <row r="168" spans="1:3" ht="15" outlineLevel="3" x14ac:dyDescent="0.2">
      <c r="A168" s="292"/>
      <c r="B168" s="291" t="s">
        <v>950</v>
      </c>
      <c r="C168" s="290">
        <v>1.3</v>
      </c>
    </row>
    <row r="169" spans="1:3" ht="15" outlineLevel="3" x14ac:dyDescent="0.2">
      <c r="A169" s="292"/>
      <c r="B169" s="291" t="s">
        <v>951</v>
      </c>
      <c r="C169" s="290">
        <v>1.6</v>
      </c>
    </row>
    <row r="170" spans="1:3" ht="15" outlineLevel="3" x14ac:dyDescent="0.2">
      <c r="A170" s="292"/>
      <c r="B170" s="291" t="s">
        <v>952</v>
      </c>
      <c r="C170" s="290">
        <v>1.1000000000000001</v>
      </c>
    </row>
    <row r="171" spans="1:3" ht="15" outlineLevel="3" x14ac:dyDescent="0.2">
      <c r="A171" s="292"/>
      <c r="B171" s="291" t="s">
        <v>953</v>
      </c>
      <c r="C171" s="290">
        <v>1.3</v>
      </c>
    </row>
    <row r="172" spans="1:3" ht="15" outlineLevel="3" x14ac:dyDescent="0.2">
      <c r="A172" s="292"/>
      <c r="B172" s="291" t="s">
        <v>954</v>
      </c>
      <c r="C172" s="290">
        <v>0.6</v>
      </c>
    </row>
    <row r="173" spans="1:3" ht="15" outlineLevel="3" x14ac:dyDescent="0.2">
      <c r="A173" s="292"/>
      <c r="B173" s="291" t="s">
        <v>955</v>
      </c>
      <c r="C173" s="290">
        <v>1.3</v>
      </c>
    </row>
    <row r="174" spans="1:3" ht="15" outlineLevel="3" x14ac:dyDescent="0.2">
      <c r="A174" s="292"/>
      <c r="B174" s="291" t="s">
        <v>956</v>
      </c>
      <c r="C174" s="290">
        <v>0.4</v>
      </c>
    </row>
    <row r="175" spans="1:3" ht="15" outlineLevel="3" x14ac:dyDescent="0.2">
      <c r="A175" s="292"/>
      <c r="B175" s="291" t="s">
        <v>957</v>
      </c>
      <c r="C175" s="290">
        <v>1.2</v>
      </c>
    </row>
    <row r="176" spans="1:3" ht="15" outlineLevel="3" x14ac:dyDescent="0.2">
      <c r="A176" s="292"/>
      <c r="B176" s="291" t="s">
        <v>958</v>
      </c>
      <c r="C176" s="290">
        <v>1.5</v>
      </c>
    </row>
    <row r="177" spans="1:3" ht="15" outlineLevel="3" x14ac:dyDescent="0.2">
      <c r="A177" s="292"/>
      <c r="B177" s="291" t="s">
        <v>959</v>
      </c>
      <c r="C177" s="290">
        <v>1</v>
      </c>
    </row>
    <row r="178" spans="1:3" ht="15" outlineLevel="3" x14ac:dyDescent="0.2">
      <c r="A178" s="292"/>
      <c r="B178" s="291" t="s">
        <v>960</v>
      </c>
      <c r="C178" s="290">
        <v>1.2</v>
      </c>
    </row>
    <row r="179" spans="1:3" ht="15" outlineLevel="3" x14ac:dyDescent="0.2">
      <c r="A179" s="292"/>
      <c r="B179" s="291" t="s">
        <v>961</v>
      </c>
      <c r="C179" s="290">
        <v>1</v>
      </c>
    </row>
    <row r="180" spans="1:3" ht="15" outlineLevel="3" x14ac:dyDescent="0.2">
      <c r="A180" s="292"/>
      <c r="B180" s="291" t="s">
        <v>962</v>
      </c>
      <c r="C180" s="290">
        <v>1.7</v>
      </c>
    </row>
    <row r="181" spans="1:3" ht="15" outlineLevel="3" x14ac:dyDescent="0.2">
      <c r="A181" s="292"/>
      <c r="B181" s="291" t="s">
        <v>963</v>
      </c>
      <c r="C181" s="290">
        <v>1.1000000000000001</v>
      </c>
    </row>
    <row r="182" spans="1:3" ht="15" outlineLevel="3" x14ac:dyDescent="0.2">
      <c r="A182" s="292"/>
      <c r="B182" s="291" t="s">
        <v>964</v>
      </c>
      <c r="C182" s="290">
        <v>1</v>
      </c>
    </row>
    <row r="183" spans="1:3" ht="15" outlineLevel="3" x14ac:dyDescent="0.2">
      <c r="A183" s="292"/>
      <c r="B183" s="291" t="s">
        <v>965</v>
      </c>
      <c r="C183" s="290">
        <v>0.6</v>
      </c>
    </row>
    <row r="184" spans="1:3" ht="15" outlineLevel="2" x14ac:dyDescent="0.2">
      <c r="A184" s="292" t="s">
        <v>966</v>
      </c>
      <c r="B184" s="291" t="s">
        <v>1284</v>
      </c>
      <c r="C184" s="290">
        <v>14.3</v>
      </c>
    </row>
    <row r="185" spans="1:3" ht="15" outlineLevel="3" x14ac:dyDescent="0.2">
      <c r="A185" s="292"/>
      <c r="B185" s="291" t="s">
        <v>1284</v>
      </c>
      <c r="C185" s="290">
        <v>4.2</v>
      </c>
    </row>
    <row r="186" spans="1:3" ht="15" outlineLevel="3" x14ac:dyDescent="0.2">
      <c r="A186" s="292"/>
      <c r="B186" s="291" t="s">
        <v>969</v>
      </c>
      <c r="C186" s="290">
        <v>7.8</v>
      </c>
    </row>
    <row r="187" spans="1:3" ht="15" outlineLevel="3" x14ac:dyDescent="0.2">
      <c r="A187" s="292"/>
      <c r="B187" s="291" t="s">
        <v>970</v>
      </c>
      <c r="C187" s="290">
        <v>1.2</v>
      </c>
    </row>
    <row r="188" spans="1:3" ht="15" outlineLevel="3" x14ac:dyDescent="0.2">
      <c r="A188" s="292"/>
      <c r="B188" s="291" t="s">
        <v>971</v>
      </c>
      <c r="C188" s="290">
        <v>0.2</v>
      </c>
    </row>
    <row r="189" spans="1:3" ht="15" outlineLevel="3" x14ac:dyDescent="0.2">
      <c r="A189" s="292"/>
      <c r="B189" s="291" t="s">
        <v>972</v>
      </c>
      <c r="C189" s="290">
        <v>0.3</v>
      </c>
    </row>
    <row r="190" spans="1:3" ht="15" outlineLevel="3" x14ac:dyDescent="0.2">
      <c r="A190" s="292"/>
      <c r="B190" s="291" t="s">
        <v>973</v>
      </c>
      <c r="C190" s="290">
        <v>0.6</v>
      </c>
    </row>
    <row r="191" spans="1:3" ht="15" outlineLevel="2" x14ac:dyDescent="0.2">
      <c r="A191" s="292" t="s">
        <v>974</v>
      </c>
      <c r="B191" s="291" t="s">
        <v>1285</v>
      </c>
      <c r="C191" s="290">
        <v>28.9</v>
      </c>
    </row>
    <row r="192" spans="1:3" ht="15" outlineLevel="3" x14ac:dyDescent="0.2">
      <c r="A192" s="292"/>
      <c r="B192" s="291" t="s">
        <v>1285</v>
      </c>
      <c r="C192" s="290">
        <v>8.5</v>
      </c>
    </row>
    <row r="193" spans="1:3" ht="15" outlineLevel="3" x14ac:dyDescent="0.2">
      <c r="A193" s="292"/>
      <c r="B193" s="291" t="s">
        <v>977</v>
      </c>
      <c r="C193" s="290">
        <v>9.4</v>
      </c>
    </row>
    <row r="194" spans="1:3" ht="15" outlineLevel="3" x14ac:dyDescent="0.2">
      <c r="A194" s="292"/>
      <c r="B194" s="291" t="s">
        <v>978</v>
      </c>
      <c r="C194" s="290">
        <v>1.7</v>
      </c>
    </row>
    <row r="195" spans="1:3" ht="15" outlineLevel="3" x14ac:dyDescent="0.2">
      <c r="A195" s="292"/>
      <c r="B195" s="291" t="s">
        <v>979</v>
      </c>
      <c r="C195" s="290">
        <v>3.8</v>
      </c>
    </row>
    <row r="196" spans="1:3" ht="15" outlineLevel="3" x14ac:dyDescent="0.2">
      <c r="A196" s="292"/>
      <c r="B196" s="291" t="s">
        <v>980</v>
      </c>
      <c r="C196" s="290">
        <v>1.6</v>
      </c>
    </row>
    <row r="197" spans="1:3" ht="15" outlineLevel="3" x14ac:dyDescent="0.2">
      <c r="A197" s="292"/>
      <c r="B197" s="291" t="s">
        <v>981</v>
      </c>
      <c r="C197" s="290">
        <v>0.4</v>
      </c>
    </row>
    <row r="198" spans="1:3" ht="15" outlineLevel="3" x14ac:dyDescent="0.2">
      <c r="A198" s="292"/>
      <c r="B198" s="291" t="s">
        <v>982</v>
      </c>
      <c r="C198" s="290">
        <v>1.8</v>
      </c>
    </row>
    <row r="199" spans="1:3" ht="15" outlineLevel="3" x14ac:dyDescent="0.2">
      <c r="A199" s="292"/>
      <c r="B199" s="291" t="s">
        <v>983</v>
      </c>
      <c r="C199" s="290">
        <v>0.5</v>
      </c>
    </row>
    <row r="200" spans="1:3" ht="15" outlineLevel="3" x14ac:dyDescent="0.2">
      <c r="A200" s="292"/>
      <c r="B200" s="291" t="s">
        <v>984</v>
      </c>
      <c r="C200" s="290">
        <v>1.2</v>
      </c>
    </row>
    <row r="201" spans="1:3" ht="15" outlineLevel="2" x14ac:dyDescent="0.2">
      <c r="A201" s="292" t="s">
        <v>985</v>
      </c>
      <c r="B201" s="291" t="s">
        <v>1286</v>
      </c>
      <c r="C201" s="290">
        <v>19.399999999999999</v>
      </c>
    </row>
    <row r="202" spans="1:3" ht="15" outlineLevel="3" x14ac:dyDescent="0.2">
      <c r="A202" s="292"/>
      <c r="B202" s="291" t="s">
        <v>1286</v>
      </c>
      <c r="C202" s="290">
        <v>5.7</v>
      </c>
    </row>
    <row r="203" spans="1:3" ht="15" outlineLevel="3" x14ac:dyDescent="0.2">
      <c r="A203" s="292"/>
      <c r="B203" s="291" t="s">
        <v>988</v>
      </c>
      <c r="C203" s="290">
        <v>5.3</v>
      </c>
    </row>
    <row r="204" spans="1:3" ht="15" outlineLevel="3" x14ac:dyDescent="0.2">
      <c r="A204" s="292"/>
      <c r="B204" s="291" t="s">
        <v>989</v>
      </c>
      <c r="C204" s="290">
        <v>2.6</v>
      </c>
    </row>
    <row r="205" spans="1:3" ht="15" outlineLevel="3" x14ac:dyDescent="0.2">
      <c r="A205" s="292"/>
      <c r="B205" s="291" t="s">
        <v>990</v>
      </c>
      <c r="C205" s="290">
        <v>0.4</v>
      </c>
    </row>
    <row r="206" spans="1:3" ht="15" outlineLevel="3" x14ac:dyDescent="0.2">
      <c r="A206" s="292"/>
      <c r="B206" s="291" t="s">
        <v>991</v>
      </c>
      <c r="C206" s="290">
        <v>0.7</v>
      </c>
    </row>
    <row r="207" spans="1:3" ht="15" outlineLevel="3" x14ac:dyDescent="0.2">
      <c r="A207" s="292"/>
      <c r="B207" s="291" t="s">
        <v>992</v>
      </c>
      <c r="C207" s="290">
        <v>0.4</v>
      </c>
    </row>
    <row r="208" spans="1:3" ht="15" outlineLevel="3" x14ac:dyDescent="0.2">
      <c r="A208" s="292"/>
      <c r="B208" s="291" t="s">
        <v>993</v>
      </c>
      <c r="C208" s="290">
        <v>0.7</v>
      </c>
    </row>
    <row r="209" spans="1:3" ht="15" outlineLevel="3" x14ac:dyDescent="0.2">
      <c r="A209" s="292"/>
      <c r="B209" s="291" t="s">
        <v>994</v>
      </c>
      <c r="C209" s="290">
        <v>0.3</v>
      </c>
    </row>
    <row r="210" spans="1:3" ht="15" outlineLevel="3" x14ac:dyDescent="0.2">
      <c r="A210" s="292"/>
      <c r="B210" s="291" t="s">
        <v>995</v>
      </c>
      <c r="C210" s="290">
        <v>0.5</v>
      </c>
    </row>
    <row r="211" spans="1:3" ht="15" outlineLevel="3" x14ac:dyDescent="0.2">
      <c r="A211" s="292"/>
      <c r="B211" s="291" t="s">
        <v>996</v>
      </c>
      <c r="C211" s="290">
        <v>0.5</v>
      </c>
    </row>
    <row r="212" spans="1:3" ht="15" outlineLevel="3" x14ac:dyDescent="0.2">
      <c r="A212" s="292"/>
      <c r="B212" s="291" t="s">
        <v>997</v>
      </c>
      <c r="C212" s="290">
        <v>0.5</v>
      </c>
    </row>
    <row r="213" spans="1:3" ht="15" outlineLevel="3" x14ac:dyDescent="0.2">
      <c r="A213" s="292"/>
      <c r="B213" s="291" t="s">
        <v>871</v>
      </c>
      <c r="C213" s="290">
        <v>0.4</v>
      </c>
    </row>
    <row r="214" spans="1:3" ht="15" outlineLevel="3" x14ac:dyDescent="0.2">
      <c r="A214" s="292"/>
      <c r="B214" s="291" t="s">
        <v>998</v>
      </c>
      <c r="C214" s="290">
        <v>0.4</v>
      </c>
    </row>
    <row r="215" spans="1:3" ht="15" outlineLevel="3" x14ac:dyDescent="0.2">
      <c r="A215" s="292"/>
      <c r="B215" s="291" t="s">
        <v>3327</v>
      </c>
      <c r="C215" s="290">
        <v>1</v>
      </c>
    </row>
    <row r="216" spans="1:3" ht="15" outlineLevel="2" x14ac:dyDescent="0.2">
      <c r="A216" s="292" t="s">
        <v>1000</v>
      </c>
      <c r="B216" s="291" t="s">
        <v>1287</v>
      </c>
      <c r="C216" s="290">
        <v>17.7</v>
      </c>
    </row>
    <row r="217" spans="1:3" ht="15" outlineLevel="3" x14ac:dyDescent="0.2">
      <c r="A217" s="292"/>
      <c r="B217" s="291" t="s">
        <v>1287</v>
      </c>
      <c r="C217" s="290">
        <v>3.8</v>
      </c>
    </row>
    <row r="218" spans="1:3" ht="15" outlineLevel="3" x14ac:dyDescent="0.2">
      <c r="A218" s="292"/>
      <c r="B218" s="291" t="s">
        <v>1003</v>
      </c>
      <c r="C218" s="290">
        <v>10.5</v>
      </c>
    </row>
    <row r="219" spans="1:3" ht="15" outlineLevel="3" x14ac:dyDescent="0.2">
      <c r="A219" s="292"/>
      <c r="B219" s="291" t="s">
        <v>1004</v>
      </c>
      <c r="C219" s="290">
        <v>0.3</v>
      </c>
    </row>
    <row r="220" spans="1:3" ht="15" outlineLevel="3" x14ac:dyDescent="0.2">
      <c r="A220" s="292"/>
      <c r="B220" s="291" t="s">
        <v>1005</v>
      </c>
      <c r="C220" s="290">
        <v>0.3</v>
      </c>
    </row>
    <row r="221" spans="1:3" ht="15" outlineLevel="3" x14ac:dyDescent="0.2">
      <c r="A221" s="292"/>
      <c r="B221" s="291" t="s">
        <v>1006</v>
      </c>
      <c r="C221" s="290">
        <v>0.5</v>
      </c>
    </row>
    <row r="222" spans="1:3" ht="15" outlineLevel="3" x14ac:dyDescent="0.2">
      <c r="A222" s="292"/>
      <c r="B222" s="291" t="s">
        <v>1007</v>
      </c>
      <c r="C222" s="290">
        <v>0.4</v>
      </c>
    </row>
    <row r="223" spans="1:3" ht="15" outlineLevel="3" x14ac:dyDescent="0.2">
      <c r="A223" s="292"/>
      <c r="B223" s="291" t="s">
        <v>1008</v>
      </c>
      <c r="C223" s="290">
        <v>0.8</v>
      </c>
    </row>
    <row r="224" spans="1:3" ht="15" outlineLevel="3" x14ac:dyDescent="0.2">
      <c r="A224" s="292"/>
      <c r="B224" s="291" t="s">
        <v>1009</v>
      </c>
      <c r="C224" s="290">
        <v>0.3</v>
      </c>
    </row>
    <row r="225" spans="1:3" ht="15" outlineLevel="3" x14ac:dyDescent="0.2">
      <c r="A225" s="292"/>
      <c r="B225" s="291" t="s">
        <v>1010</v>
      </c>
      <c r="C225" s="290">
        <v>0.5</v>
      </c>
    </row>
    <row r="226" spans="1:3" ht="15" outlineLevel="3" x14ac:dyDescent="0.2">
      <c r="A226" s="292"/>
      <c r="B226" s="291" t="s">
        <v>1011</v>
      </c>
      <c r="C226" s="290">
        <v>0.3</v>
      </c>
    </row>
    <row r="227" spans="1:3" ht="15" outlineLevel="2" x14ac:dyDescent="0.2">
      <c r="A227" s="292" t="s">
        <v>1012</v>
      </c>
      <c r="B227" s="291" t="s">
        <v>1288</v>
      </c>
      <c r="C227" s="290">
        <v>10.3</v>
      </c>
    </row>
    <row r="228" spans="1:3" ht="15" outlineLevel="3" x14ac:dyDescent="0.2">
      <c r="A228" s="292"/>
      <c r="B228" s="291" t="s">
        <v>1288</v>
      </c>
      <c r="C228" s="290">
        <v>3</v>
      </c>
    </row>
    <row r="229" spans="1:3" ht="15" outlineLevel="3" x14ac:dyDescent="0.2">
      <c r="A229" s="292"/>
      <c r="B229" s="291" t="s">
        <v>1015</v>
      </c>
      <c r="C229" s="290">
        <v>2.8</v>
      </c>
    </row>
    <row r="230" spans="1:3" ht="15" outlineLevel="3" x14ac:dyDescent="0.2">
      <c r="A230" s="292"/>
      <c r="B230" s="291" t="s">
        <v>1016</v>
      </c>
      <c r="C230" s="290">
        <v>1.1000000000000001</v>
      </c>
    </row>
    <row r="231" spans="1:3" ht="15" outlineLevel="3" x14ac:dyDescent="0.2">
      <c r="A231" s="292"/>
      <c r="B231" s="291" t="s">
        <v>1017</v>
      </c>
      <c r="C231" s="290">
        <v>0.9</v>
      </c>
    </row>
    <row r="232" spans="1:3" ht="15" outlineLevel="3" x14ac:dyDescent="0.2">
      <c r="A232" s="292"/>
      <c r="B232" s="291" t="s">
        <v>1018</v>
      </c>
      <c r="C232" s="290">
        <v>0.9</v>
      </c>
    </row>
    <row r="233" spans="1:3" ht="15" outlineLevel="3" x14ac:dyDescent="0.2">
      <c r="A233" s="292"/>
      <c r="B233" s="291" t="s">
        <v>1019</v>
      </c>
      <c r="C233" s="290">
        <v>1.6</v>
      </c>
    </row>
    <row r="234" spans="1:3" ht="15" outlineLevel="2" x14ac:dyDescent="0.2">
      <c r="A234" s="292" t="s">
        <v>1020</v>
      </c>
      <c r="B234" s="291" t="s">
        <v>1289</v>
      </c>
      <c r="C234" s="290">
        <v>10.9</v>
      </c>
    </row>
    <row r="235" spans="1:3" ht="15" outlineLevel="3" x14ac:dyDescent="0.2">
      <c r="A235" s="292"/>
      <c r="B235" s="291" t="s">
        <v>1289</v>
      </c>
      <c r="C235" s="290">
        <v>3.2</v>
      </c>
    </row>
    <row r="236" spans="1:3" ht="15" outlineLevel="3" x14ac:dyDescent="0.2">
      <c r="A236" s="292"/>
      <c r="B236" s="291" t="s">
        <v>1023</v>
      </c>
      <c r="C236" s="290">
        <v>3.4</v>
      </c>
    </row>
    <row r="237" spans="1:3" ht="15" outlineLevel="3" x14ac:dyDescent="0.2">
      <c r="A237" s="292"/>
      <c r="B237" s="291" t="s">
        <v>927</v>
      </c>
      <c r="C237" s="290">
        <v>0.4</v>
      </c>
    </row>
    <row r="238" spans="1:3" ht="15" outlineLevel="3" x14ac:dyDescent="0.2">
      <c r="A238" s="292"/>
      <c r="B238" s="291" t="s">
        <v>1024</v>
      </c>
      <c r="C238" s="290">
        <v>0.4</v>
      </c>
    </row>
    <row r="239" spans="1:3" ht="15" outlineLevel="3" x14ac:dyDescent="0.2">
      <c r="A239" s="292"/>
      <c r="B239" s="291" t="s">
        <v>900</v>
      </c>
      <c r="C239" s="290">
        <v>1</v>
      </c>
    </row>
    <row r="240" spans="1:3" ht="15" outlineLevel="3" x14ac:dyDescent="0.2">
      <c r="A240" s="292"/>
      <c r="B240" s="291" t="s">
        <v>1025</v>
      </c>
      <c r="C240" s="290">
        <v>0.4</v>
      </c>
    </row>
    <row r="241" spans="1:3" ht="15" outlineLevel="3" x14ac:dyDescent="0.2">
      <c r="A241" s="292"/>
      <c r="B241" s="291" t="s">
        <v>1026</v>
      </c>
      <c r="C241" s="290">
        <v>0.8</v>
      </c>
    </row>
    <row r="242" spans="1:3" ht="15" outlineLevel="3" x14ac:dyDescent="0.2">
      <c r="A242" s="292"/>
      <c r="B242" s="291" t="s">
        <v>1027</v>
      </c>
      <c r="C242" s="290">
        <v>0.7</v>
      </c>
    </row>
    <row r="243" spans="1:3" ht="15" outlineLevel="3" x14ac:dyDescent="0.2">
      <c r="A243" s="292"/>
      <c r="B243" s="291" t="s">
        <v>1028</v>
      </c>
      <c r="C243" s="290">
        <v>0.6</v>
      </c>
    </row>
    <row r="244" spans="1:3" ht="15" outlineLevel="2" x14ac:dyDescent="0.2">
      <c r="A244" s="292" t="s">
        <v>1029</v>
      </c>
      <c r="B244" s="291" t="s">
        <v>1290</v>
      </c>
      <c r="C244" s="290">
        <v>15.5</v>
      </c>
    </row>
    <row r="245" spans="1:3" ht="15" outlineLevel="3" x14ac:dyDescent="0.2">
      <c r="A245" s="292"/>
      <c r="B245" s="291" t="s">
        <v>1290</v>
      </c>
      <c r="C245" s="290">
        <v>4.5999999999999996</v>
      </c>
    </row>
    <row r="246" spans="1:3" ht="15" outlineLevel="3" x14ac:dyDescent="0.2">
      <c r="A246" s="292"/>
      <c r="B246" s="291" t="s">
        <v>1032</v>
      </c>
      <c r="C246" s="290">
        <v>6.8</v>
      </c>
    </row>
    <row r="247" spans="1:3" ht="15" outlineLevel="3" x14ac:dyDescent="0.2">
      <c r="A247" s="292"/>
      <c r="B247" s="291" t="s">
        <v>1033</v>
      </c>
      <c r="C247" s="290">
        <v>2.2000000000000002</v>
      </c>
    </row>
    <row r="248" spans="1:3" ht="15" outlineLevel="3" x14ac:dyDescent="0.2">
      <c r="A248" s="292"/>
      <c r="B248" s="291" t="s">
        <v>1034</v>
      </c>
      <c r="C248" s="290">
        <v>0.4</v>
      </c>
    </row>
    <row r="249" spans="1:3" ht="15" outlineLevel="3" x14ac:dyDescent="0.2">
      <c r="A249" s="292"/>
      <c r="B249" s="291" t="s">
        <v>1035</v>
      </c>
      <c r="C249" s="290">
        <v>0.6</v>
      </c>
    </row>
    <row r="250" spans="1:3" ht="15" outlineLevel="3" x14ac:dyDescent="0.2">
      <c r="A250" s="292"/>
      <c r="B250" s="291" t="s">
        <v>1036</v>
      </c>
      <c r="C250" s="290">
        <v>0.9</v>
      </c>
    </row>
    <row r="251" spans="1:3" ht="15" outlineLevel="2" x14ac:dyDescent="0.2">
      <c r="A251" s="292" t="s">
        <v>1037</v>
      </c>
      <c r="B251" s="291" t="s">
        <v>1291</v>
      </c>
      <c r="C251" s="290">
        <v>72.400000000000006</v>
      </c>
    </row>
    <row r="252" spans="1:3" ht="15" outlineLevel="3" x14ac:dyDescent="0.2">
      <c r="A252" s="292"/>
      <c r="B252" s="291" t="s">
        <v>1291</v>
      </c>
      <c r="C252" s="290">
        <v>21.2</v>
      </c>
    </row>
    <row r="253" spans="1:3" ht="15" outlineLevel="3" x14ac:dyDescent="0.2">
      <c r="A253" s="292"/>
      <c r="B253" s="291" t="s">
        <v>3328</v>
      </c>
      <c r="C253" s="290">
        <v>4.9000000000000004</v>
      </c>
    </row>
    <row r="254" spans="1:3" ht="15" outlineLevel="3" x14ac:dyDescent="0.2">
      <c r="A254" s="292"/>
      <c r="B254" s="291" t="s">
        <v>1041</v>
      </c>
      <c r="C254" s="290">
        <v>4.5</v>
      </c>
    </row>
    <row r="255" spans="1:3" ht="15" outlineLevel="3" x14ac:dyDescent="0.2">
      <c r="A255" s="292"/>
      <c r="B255" s="291" t="s">
        <v>1042</v>
      </c>
      <c r="C255" s="290">
        <v>1.9</v>
      </c>
    </row>
    <row r="256" spans="1:3" ht="15" outlineLevel="3" x14ac:dyDescent="0.2">
      <c r="A256" s="292"/>
      <c r="B256" s="291" t="s">
        <v>1043</v>
      </c>
      <c r="C256" s="290">
        <v>3</v>
      </c>
    </row>
    <row r="257" spans="1:3" ht="15" outlineLevel="3" x14ac:dyDescent="0.2">
      <c r="A257" s="292"/>
      <c r="B257" s="291" t="s">
        <v>1044</v>
      </c>
      <c r="C257" s="290">
        <v>4.2</v>
      </c>
    </row>
    <row r="258" spans="1:3" ht="15" outlineLevel="3" x14ac:dyDescent="0.2">
      <c r="A258" s="292"/>
      <c r="B258" s="291" t="s">
        <v>1045</v>
      </c>
      <c r="C258" s="290">
        <v>0.7</v>
      </c>
    </row>
    <row r="259" spans="1:3" ht="15" outlineLevel="3" x14ac:dyDescent="0.2">
      <c r="A259" s="292"/>
      <c r="B259" s="291" t="s">
        <v>1046</v>
      </c>
      <c r="C259" s="290">
        <v>5.3</v>
      </c>
    </row>
    <row r="260" spans="1:3" ht="15" outlineLevel="3" x14ac:dyDescent="0.2">
      <c r="A260" s="292"/>
      <c r="B260" s="291" t="s">
        <v>1047</v>
      </c>
      <c r="C260" s="290">
        <v>4.4000000000000004</v>
      </c>
    </row>
    <row r="261" spans="1:3" ht="15" outlineLevel="3" x14ac:dyDescent="0.2">
      <c r="A261" s="292"/>
      <c r="B261" s="291" t="s">
        <v>1048</v>
      </c>
      <c r="C261" s="290">
        <v>5.5</v>
      </c>
    </row>
    <row r="262" spans="1:3" ht="15" outlineLevel="3" x14ac:dyDescent="0.2">
      <c r="A262" s="292"/>
      <c r="B262" s="291" t="s">
        <v>1049</v>
      </c>
      <c r="C262" s="290">
        <v>4.7</v>
      </c>
    </row>
    <row r="263" spans="1:3" ht="15" outlineLevel="3" x14ac:dyDescent="0.2">
      <c r="A263" s="292"/>
      <c r="B263" s="291" t="s">
        <v>1050</v>
      </c>
      <c r="C263" s="290">
        <v>0.8</v>
      </c>
    </row>
    <row r="264" spans="1:3" ht="15" outlineLevel="3" x14ac:dyDescent="0.2">
      <c r="A264" s="292"/>
      <c r="B264" s="291" t="s">
        <v>1051</v>
      </c>
      <c r="C264" s="290">
        <v>1.2</v>
      </c>
    </row>
    <row r="265" spans="1:3" ht="15" outlineLevel="3" x14ac:dyDescent="0.2">
      <c r="A265" s="292"/>
      <c r="B265" s="291" t="s">
        <v>1052</v>
      </c>
      <c r="C265" s="290">
        <v>3.3</v>
      </c>
    </row>
    <row r="266" spans="1:3" ht="15" outlineLevel="3" x14ac:dyDescent="0.2">
      <c r="A266" s="292"/>
      <c r="B266" s="291" t="s">
        <v>1053</v>
      </c>
      <c r="C266" s="290">
        <v>2.8</v>
      </c>
    </row>
    <row r="267" spans="1:3" ht="15" outlineLevel="3" x14ac:dyDescent="0.2">
      <c r="A267" s="292"/>
      <c r="B267" s="291" t="s">
        <v>1054</v>
      </c>
      <c r="C267" s="290">
        <v>2.2000000000000002</v>
      </c>
    </row>
    <row r="268" spans="1:3" ht="15" outlineLevel="3" x14ac:dyDescent="0.2">
      <c r="A268" s="292"/>
      <c r="B268" s="291" t="s">
        <v>1055</v>
      </c>
      <c r="C268" s="290">
        <v>0.6</v>
      </c>
    </row>
    <row r="269" spans="1:3" ht="15" outlineLevel="3" x14ac:dyDescent="0.2">
      <c r="A269" s="292"/>
      <c r="B269" s="291" t="s">
        <v>1056</v>
      </c>
      <c r="C269" s="290">
        <v>1.2</v>
      </c>
    </row>
    <row r="270" spans="1:3" ht="15" outlineLevel="2" x14ac:dyDescent="0.2">
      <c r="A270" s="292" t="s">
        <v>1057</v>
      </c>
      <c r="B270" s="291" t="s">
        <v>1292</v>
      </c>
      <c r="C270" s="290">
        <v>9.8000000000000007</v>
      </c>
    </row>
    <row r="271" spans="1:3" ht="15" outlineLevel="3" x14ac:dyDescent="0.2">
      <c r="A271" s="292"/>
      <c r="B271" s="291" t="s">
        <v>1292</v>
      </c>
      <c r="C271" s="290">
        <v>2.9</v>
      </c>
    </row>
    <row r="272" spans="1:3" ht="15" outlineLevel="3" x14ac:dyDescent="0.2">
      <c r="A272" s="292"/>
      <c r="B272" s="291" t="s">
        <v>1060</v>
      </c>
      <c r="C272" s="290">
        <v>3.5</v>
      </c>
    </row>
    <row r="273" spans="1:3" ht="15" outlineLevel="3" x14ac:dyDescent="0.2">
      <c r="A273" s="292"/>
      <c r="B273" s="291" t="s">
        <v>1061</v>
      </c>
      <c r="C273" s="290">
        <v>1.4</v>
      </c>
    </row>
    <row r="274" spans="1:3" ht="15" outlineLevel="3" x14ac:dyDescent="0.2">
      <c r="A274" s="292"/>
      <c r="B274" s="291" t="s">
        <v>1062</v>
      </c>
      <c r="C274" s="290">
        <v>1</v>
      </c>
    </row>
    <row r="275" spans="1:3" ht="15" outlineLevel="3" x14ac:dyDescent="0.2">
      <c r="A275" s="292"/>
      <c r="B275" s="291" t="s">
        <v>1063</v>
      </c>
      <c r="C275" s="290">
        <v>1</v>
      </c>
    </row>
    <row r="276" spans="1:3" ht="15" outlineLevel="2" x14ac:dyDescent="0.2">
      <c r="A276" s="292" t="s">
        <v>1064</v>
      </c>
      <c r="B276" s="291" t="s">
        <v>1293</v>
      </c>
      <c r="C276" s="290">
        <v>11.4</v>
      </c>
    </row>
    <row r="277" spans="1:3" ht="15" outlineLevel="3" x14ac:dyDescent="0.2">
      <c r="A277" s="292"/>
      <c r="B277" s="291" t="s">
        <v>1293</v>
      </c>
      <c r="C277" s="290">
        <v>3.3</v>
      </c>
    </row>
    <row r="278" spans="1:3" ht="15" outlineLevel="3" x14ac:dyDescent="0.2">
      <c r="A278" s="292"/>
      <c r="B278" s="291" t="s">
        <v>1067</v>
      </c>
      <c r="C278" s="290">
        <v>0.3</v>
      </c>
    </row>
    <row r="279" spans="1:3" ht="15" outlineLevel="3" x14ac:dyDescent="0.2">
      <c r="A279" s="292"/>
      <c r="B279" s="291" t="s">
        <v>1068</v>
      </c>
      <c r="C279" s="290">
        <v>0.6</v>
      </c>
    </row>
    <row r="280" spans="1:3" ht="15" outlineLevel="3" x14ac:dyDescent="0.2">
      <c r="A280" s="292"/>
      <c r="B280" s="291" t="s">
        <v>1069</v>
      </c>
      <c r="C280" s="290">
        <v>1.5</v>
      </c>
    </row>
    <row r="281" spans="1:3" ht="15" outlineLevel="3" x14ac:dyDescent="0.2">
      <c r="A281" s="292"/>
      <c r="B281" s="291" t="s">
        <v>1070</v>
      </c>
      <c r="C281" s="290">
        <v>1.8</v>
      </c>
    </row>
    <row r="282" spans="1:3" ht="15" outlineLevel="3" x14ac:dyDescent="0.2">
      <c r="A282" s="292"/>
      <c r="B282" s="291" t="s">
        <v>1071</v>
      </c>
      <c r="C282" s="290">
        <v>1.1000000000000001</v>
      </c>
    </row>
    <row r="283" spans="1:3" ht="15" outlineLevel="3" x14ac:dyDescent="0.2">
      <c r="A283" s="292"/>
      <c r="B283" s="291" t="s">
        <v>1072</v>
      </c>
      <c r="C283" s="290">
        <v>1.4</v>
      </c>
    </row>
    <row r="284" spans="1:3" ht="15" outlineLevel="3" x14ac:dyDescent="0.2">
      <c r="A284" s="292"/>
      <c r="B284" s="291" t="s">
        <v>1073</v>
      </c>
      <c r="C284" s="290">
        <v>1.4</v>
      </c>
    </row>
    <row r="285" spans="1:3" ht="15" outlineLevel="2" x14ac:dyDescent="0.2">
      <c r="A285" s="292" t="s">
        <v>1074</v>
      </c>
      <c r="B285" s="291" t="s">
        <v>1294</v>
      </c>
      <c r="C285" s="290">
        <v>13.4</v>
      </c>
    </row>
    <row r="286" spans="1:3" ht="15" outlineLevel="3" x14ac:dyDescent="0.2">
      <c r="A286" s="292"/>
      <c r="B286" s="291" t="s">
        <v>1294</v>
      </c>
      <c r="C286" s="290">
        <v>3.9</v>
      </c>
    </row>
    <row r="287" spans="1:3" ht="15" outlineLevel="3" x14ac:dyDescent="0.2">
      <c r="A287" s="292"/>
      <c r="B287" s="291" t="s">
        <v>1077</v>
      </c>
      <c r="C287" s="290">
        <v>4</v>
      </c>
    </row>
    <row r="288" spans="1:3" ht="15" outlineLevel="3" x14ac:dyDescent="0.2">
      <c r="A288" s="292"/>
      <c r="B288" s="291" t="s">
        <v>1078</v>
      </c>
      <c r="C288" s="290">
        <v>1.3</v>
      </c>
    </row>
    <row r="289" spans="1:3" ht="15" outlineLevel="3" x14ac:dyDescent="0.2">
      <c r="A289" s="292"/>
      <c r="B289" s="291" t="s">
        <v>1079</v>
      </c>
      <c r="C289" s="290">
        <v>2.2999999999999998</v>
      </c>
    </row>
    <row r="290" spans="1:3" ht="15" outlineLevel="3" x14ac:dyDescent="0.2">
      <c r="A290" s="292"/>
      <c r="B290" s="291" t="s">
        <v>1080</v>
      </c>
      <c r="C290" s="290">
        <v>1.9</v>
      </c>
    </row>
    <row r="291" spans="1:3" ht="15" outlineLevel="2" x14ac:dyDescent="0.2">
      <c r="A291" s="292" t="s">
        <v>1081</v>
      </c>
      <c r="B291" s="291" t="s">
        <v>1295</v>
      </c>
      <c r="C291" s="290">
        <v>9.6999999999999993</v>
      </c>
    </row>
    <row r="292" spans="1:3" ht="15" outlineLevel="3" x14ac:dyDescent="0.2">
      <c r="A292" s="292"/>
      <c r="B292" s="291" t="s">
        <v>1295</v>
      </c>
      <c r="C292" s="290">
        <v>2.8</v>
      </c>
    </row>
    <row r="293" spans="1:3" ht="15" outlineLevel="3" x14ac:dyDescent="0.2">
      <c r="A293" s="292"/>
      <c r="B293" s="291" t="s">
        <v>1084</v>
      </c>
      <c r="C293" s="290">
        <v>4.3</v>
      </c>
    </row>
    <row r="294" spans="1:3" ht="15" outlineLevel="3" x14ac:dyDescent="0.2">
      <c r="A294" s="292"/>
      <c r="B294" s="291" t="s">
        <v>1085</v>
      </c>
      <c r="C294" s="290">
        <v>1.1000000000000001</v>
      </c>
    </row>
    <row r="295" spans="1:3" ht="15" outlineLevel="3" x14ac:dyDescent="0.2">
      <c r="A295" s="292"/>
      <c r="B295" s="291" t="s">
        <v>1086</v>
      </c>
      <c r="C295" s="290">
        <v>0.6</v>
      </c>
    </row>
    <row r="296" spans="1:3" ht="15" outlineLevel="3" x14ac:dyDescent="0.2">
      <c r="A296" s="292"/>
      <c r="B296" s="291" t="s">
        <v>1087</v>
      </c>
      <c r="C296" s="290">
        <v>0.9</v>
      </c>
    </row>
    <row r="297" spans="1:3" ht="15" outlineLevel="2" x14ac:dyDescent="0.2">
      <c r="A297" s="292" t="s">
        <v>1088</v>
      </c>
      <c r="B297" s="291" t="s">
        <v>1296</v>
      </c>
      <c r="C297" s="290">
        <v>7.1</v>
      </c>
    </row>
    <row r="298" spans="1:3" ht="15" outlineLevel="3" x14ac:dyDescent="0.2">
      <c r="A298" s="292"/>
      <c r="B298" s="291" t="s">
        <v>1296</v>
      </c>
      <c r="C298" s="290">
        <v>2.1</v>
      </c>
    </row>
    <row r="299" spans="1:3" ht="15" outlineLevel="3" x14ac:dyDescent="0.2">
      <c r="A299" s="292"/>
      <c r="B299" s="291" t="s">
        <v>1091</v>
      </c>
      <c r="C299" s="290">
        <v>2.2000000000000002</v>
      </c>
    </row>
    <row r="300" spans="1:3" ht="15" outlineLevel="3" x14ac:dyDescent="0.2">
      <c r="A300" s="292"/>
      <c r="B300" s="291" t="s">
        <v>1092</v>
      </c>
      <c r="C300" s="290">
        <v>0.8</v>
      </c>
    </row>
    <row r="301" spans="1:3" ht="15" outlineLevel="3" x14ac:dyDescent="0.2">
      <c r="A301" s="292"/>
      <c r="B301" s="291" t="s">
        <v>1093</v>
      </c>
      <c r="C301" s="290">
        <v>0.5</v>
      </c>
    </row>
    <row r="302" spans="1:3" ht="15" outlineLevel="3" x14ac:dyDescent="0.2">
      <c r="A302" s="292"/>
      <c r="B302" s="291" t="s">
        <v>1094</v>
      </c>
      <c r="C302" s="290">
        <v>0.2</v>
      </c>
    </row>
    <row r="303" spans="1:3" ht="15" outlineLevel="3" x14ac:dyDescent="0.2">
      <c r="A303" s="292"/>
      <c r="B303" s="291" t="s">
        <v>1095</v>
      </c>
      <c r="C303" s="290">
        <v>0.4</v>
      </c>
    </row>
    <row r="304" spans="1:3" ht="15" outlineLevel="3" x14ac:dyDescent="0.2">
      <c r="A304" s="292"/>
      <c r="B304" s="291" t="s">
        <v>1096</v>
      </c>
      <c r="C304" s="290">
        <v>0.5</v>
      </c>
    </row>
    <row r="305" spans="1:3" ht="15" outlineLevel="3" x14ac:dyDescent="0.2">
      <c r="A305" s="292"/>
      <c r="B305" s="291" t="s">
        <v>1097</v>
      </c>
      <c r="C305" s="290">
        <v>0.4</v>
      </c>
    </row>
    <row r="306" spans="1:3" ht="15" outlineLevel="2" x14ac:dyDescent="0.2">
      <c r="A306" s="292" t="s">
        <v>1098</v>
      </c>
      <c r="B306" s="291" t="s">
        <v>1297</v>
      </c>
      <c r="C306" s="290">
        <v>8.6999999999999993</v>
      </c>
    </row>
    <row r="307" spans="1:3" ht="15" outlineLevel="3" x14ac:dyDescent="0.2">
      <c r="A307" s="292"/>
      <c r="B307" s="291" t="s">
        <v>1297</v>
      </c>
      <c r="C307" s="290">
        <v>2.6</v>
      </c>
    </row>
    <row r="308" spans="1:3" ht="15" outlineLevel="3" x14ac:dyDescent="0.2">
      <c r="A308" s="292"/>
      <c r="B308" s="291" t="s">
        <v>1101</v>
      </c>
      <c r="C308" s="290">
        <v>3.3</v>
      </c>
    </row>
    <row r="309" spans="1:3" ht="15" outlineLevel="3" x14ac:dyDescent="0.2">
      <c r="A309" s="292"/>
      <c r="B309" s="291" t="s">
        <v>1102</v>
      </c>
      <c r="C309" s="290">
        <v>0.6</v>
      </c>
    </row>
    <row r="310" spans="1:3" ht="15" outlineLevel="3" x14ac:dyDescent="0.2">
      <c r="A310" s="292"/>
      <c r="B310" s="291" t="s">
        <v>1103</v>
      </c>
      <c r="C310" s="290">
        <v>1.1000000000000001</v>
      </c>
    </row>
    <row r="311" spans="1:3" ht="15" outlineLevel="3" x14ac:dyDescent="0.2">
      <c r="A311" s="292"/>
      <c r="B311" s="291" t="s">
        <v>1104</v>
      </c>
      <c r="C311" s="290">
        <v>1.1000000000000001</v>
      </c>
    </row>
    <row r="312" spans="1:3" ht="15" outlineLevel="2" x14ac:dyDescent="0.2">
      <c r="A312" s="292" t="s">
        <v>1105</v>
      </c>
      <c r="B312" s="291" t="s">
        <v>1298</v>
      </c>
      <c r="C312" s="290">
        <v>14.6</v>
      </c>
    </row>
    <row r="313" spans="1:3" ht="15" outlineLevel="3" x14ac:dyDescent="0.2">
      <c r="A313" s="292"/>
      <c r="B313" s="291" t="s">
        <v>1298</v>
      </c>
      <c r="C313" s="290">
        <v>4.3</v>
      </c>
    </row>
    <row r="314" spans="1:3" ht="15" outlineLevel="3" x14ac:dyDescent="0.2">
      <c r="A314" s="292"/>
      <c r="B314" s="291" t="s">
        <v>1108</v>
      </c>
      <c r="C314" s="290">
        <v>2.2000000000000002</v>
      </c>
    </row>
    <row r="315" spans="1:3" ht="15" outlineLevel="3" x14ac:dyDescent="0.2">
      <c r="A315" s="292"/>
      <c r="B315" s="291" t="s">
        <v>1109</v>
      </c>
      <c r="C315" s="290">
        <v>3.3</v>
      </c>
    </row>
    <row r="316" spans="1:3" ht="15" outlineLevel="3" x14ac:dyDescent="0.2">
      <c r="A316" s="292"/>
      <c r="B316" s="291" t="s">
        <v>1110</v>
      </c>
      <c r="C316" s="290">
        <v>0.5</v>
      </c>
    </row>
    <row r="317" spans="1:3" ht="15" outlineLevel="3" x14ac:dyDescent="0.2">
      <c r="A317" s="292"/>
      <c r="B317" s="291" t="s">
        <v>1111</v>
      </c>
      <c r="C317" s="290">
        <v>0.5</v>
      </c>
    </row>
    <row r="318" spans="1:3" ht="15" outlineLevel="3" x14ac:dyDescent="0.2">
      <c r="A318" s="292"/>
      <c r="B318" s="291" t="s">
        <v>1112</v>
      </c>
      <c r="C318" s="290">
        <v>1.2</v>
      </c>
    </row>
    <row r="319" spans="1:3" ht="15" outlineLevel="3" x14ac:dyDescent="0.2">
      <c r="A319" s="292"/>
      <c r="B319" s="291" t="s">
        <v>1113</v>
      </c>
      <c r="C319" s="290">
        <v>1</v>
      </c>
    </row>
    <row r="320" spans="1:3" ht="15" outlineLevel="3" x14ac:dyDescent="0.2">
      <c r="A320" s="292"/>
      <c r="B320" s="291" t="s">
        <v>1114</v>
      </c>
      <c r="C320" s="290">
        <v>1.2</v>
      </c>
    </row>
    <row r="321" spans="1:3" ht="15" outlineLevel="3" x14ac:dyDescent="0.2">
      <c r="A321" s="292"/>
      <c r="B321" s="291" t="s">
        <v>1115</v>
      </c>
      <c r="C321" s="290">
        <v>0.4</v>
      </c>
    </row>
    <row r="322" spans="1:3" ht="15" outlineLevel="2" x14ac:dyDescent="0.2">
      <c r="A322" s="292" t="s">
        <v>1116</v>
      </c>
      <c r="B322" s="291" t="s">
        <v>1299</v>
      </c>
      <c r="C322" s="290">
        <v>34.299999999999997</v>
      </c>
    </row>
    <row r="323" spans="1:3" ht="15" outlineLevel="3" x14ac:dyDescent="0.2">
      <c r="A323" s="292"/>
      <c r="B323" s="291" t="s">
        <v>1299</v>
      </c>
      <c r="C323" s="290">
        <v>10.1</v>
      </c>
    </row>
    <row r="324" spans="1:3" ht="15" outlineLevel="3" x14ac:dyDescent="0.2">
      <c r="A324" s="292"/>
      <c r="B324" s="291" t="s">
        <v>3329</v>
      </c>
      <c r="C324" s="290">
        <v>16.399999999999999</v>
      </c>
    </row>
    <row r="325" spans="1:3" ht="15" outlineLevel="3" x14ac:dyDescent="0.2">
      <c r="A325" s="292"/>
      <c r="B325" s="291" t="s">
        <v>1120</v>
      </c>
      <c r="C325" s="290">
        <v>0.5</v>
      </c>
    </row>
    <row r="326" spans="1:3" ht="15" outlineLevel="3" x14ac:dyDescent="0.2">
      <c r="A326" s="292"/>
      <c r="B326" s="291" t="s">
        <v>1121</v>
      </c>
      <c r="C326" s="290">
        <v>0.4</v>
      </c>
    </row>
    <row r="327" spans="1:3" ht="15" outlineLevel="3" x14ac:dyDescent="0.2">
      <c r="A327" s="292"/>
      <c r="B327" s="291" t="s">
        <v>1122</v>
      </c>
      <c r="C327" s="290">
        <v>0.5</v>
      </c>
    </row>
    <row r="328" spans="1:3" ht="15" outlineLevel="3" x14ac:dyDescent="0.2">
      <c r="A328" s="292"/>
      <c r="B328" s="291" t="s">
        <v>1123</v>
      </c>
      <c r="C328" s="290">
        <v>0.5</v>
      </c>
    </row>
    <row r="329" spans="1:3" ht="15" outlineLevel="3" x14ac:dyDescent="0.2">
      <c r="A329" s="292"/>
      <c r="B329" s="291" t="s">
        <v>1124</v>
      </c>
      <c r="C329" s="290">
        <v>0.3</v>
      </c>
    </row>
    <row r="330" spans="1:3" ht="15" outlineLevel="3" x14ac:dyDescent="0.2">
      <c r="A330" s="292"/>
      <c r="B330" s="291" t="s">
        <v>1125</v>
      </c>
      <c r="C330" s="290">
        <v>0.3</v>
      </c>
    </row>
    <row r="331" spans="1:3" ht="15" outlineLevel="3" x14ac:dyDescent="0.2">
      <c r="A331" s="292"/>
      <c r="B331" s="291" t="s">
        <v>1126</v>
      </c>
      <c r="C331" s="290">
        <v>0.8</v>
      </c>
    </row>
    <row r="332" spans="1:3" ht="15" outlineLevel="3" x14ac:dyDescent="0.2">
      <c r="A332" s="292"/>
      <c r="B332" s="291" t="s">
        <v>1127</v>
      </c>
      <c r="C332" s="290">
        <v>1.1000000000000001</v>
      </c>
    </row>
    <row r="333" spans="1:3" ht="15" outlineLevel="3" x14ac:dyDescent="0.2">
      <c r="A333" s="292"/>
      <c r="B333" s="291" t="s">
        <v>1128</v>
      </c>
      <c r="C333" s="290">
        <v>0.7</v>
      </c>
    </row>
    <row r="334" spans="1:3" ht="15" outlineLevel="3" x14ac:dyDescent="0.2">
      <c r="A334" s="292"/>
      <c r="B334" s="291" t="s">
        <v>1129</v>
      </c>
      <c r="C334" s="290">
        <v>0.6</v>
      </c>
    </row>
    <row r="335" spans="1:3" ht="15" outlineLevel="3" x14ac:dyDescent="0.2">
      <c r="A335" s="292"/>
      <c r="B335" s="291" t="s">
        <v>1130</v>
      </c>
      <c r="C335" s="290">
        <v>0.6</v>
      </c>
    </row>
    <row r="336" spans="1:3" ht="15" outlineLevel="3" x14ac:dyDescent="0.2">
      <c r="A336" s="292"/>
      <c r="B336" s="291" t="s">
        <v>1131</v>
      </c>
      <c r="C336" s="290">
        <v>0.5</v>
      </c>
    </row>
    <row r="337" spans="1:3" ht="15" outlineLevel="3" x14ac:dyDescent="0.2">
      <c r="A337" s="292"/>
      <c r="B337" s="291" t="s">
        <v>1132</v>
      </c>
      <c r="C337" s="290">
        <v>0.5</v>
      </c>
    </row>
    <row r="338" spans="1:3" ht="15" outlineLevel="3" x14ac:dyDescent="0.2">
      <c r="A338" s="292"/>
      <c r="B338" s="291" t="s">
        <v>1133</v>
      </c>
      <c r="C338" s="290">
        <v>0.5</v>
      </c>
    </row>
    <row r="339" spans="1:3" ht="15" outlineLevel="2" x14ac:dyDescent="0.2">
      <c r="A339" s="292" t="s">
        <v>1300</v>
      </c>
      <c r="B339" s="291" t="s">
        <v>1301</v>
      </c>
      <c r="C339" s="290">
        <v>5.4</v>
      </c>
    </row>
    <row r="340" spans="1:3" ht="15" outlineLevel="2" x14ac:dyDescent="0.2">
      <c r="A340" s="292" t="s">
        <v>1302</v>
      </c>
      <c r="B340" s="291" t="s">
        <v>1303</v>
      </c>
      <c r="C340" s="290">
        <v>21.5</v>
      </c>
    </row>
    <row r="341" spans="1:3" ht="15" outlineLevel="2" x14ac:dyDescent="0.2">
      <c r="A341" s="292" t="s">
        <v>1136</v>
      </c>
      <c r="B341" s="291" t="s">
        <v>1304</v>
      </c>
      <c r="C341" s="290">
        <v>8.4</v>
      </c>
    </row>
    <row r="342" spans="1:3" ht="15" outlineLevel="3" x14ac:dyDescent="0.2">
      <c r="A342" s="292"/>
      <c r="B342" s="291" t="s">
        <v>1304</v>
      </c>
      <c r="C342" s="290">
        <v>2.5</v>
      </c>
    </row>
    <row r="343" spans="1:3" ht="15" outlineLevel="3" x14ac:dyDescent="0.2">
      <c r="A343" s="292"/>
      <c r="B343" s="291" t="s">
        <v>3330</v>
      </c>
      <c r="C343" s="290">
        <v>2.5</v>
      </c>
    </row>
    <row r="344" spans="1:3" ht="15" outlineLevel="3" x14ac:dyDescent="0.2">
      <c r="A344" s="292"/>
      <c r="B344" s="291" t="s">
        <v>1140</v>
      </c>
      <c r="C344" s="290">
        <v>0.6</v>
      </c>
    </row>
    <row r="345" spans="1:3" ht="15" outlineLevel="3" x14ac:dyDescent="0.2">
      <c r="A345" s="292"/>
      <c r="B345" s="291" t="s">
        <v>1141</v>
      </c>
      <c r="C345" s="290">
        <v>0.6</v>
      </c>
    </row>
    <row r="346" spans="1:3" ht="15" outlineLevel="3" x14ac:dyDescent="0.2">
      <c r="A346" s="292"/>
      <c r="B346" s="291" t="s">
        <v>1142</v>
      </c>
      <c r="C346" s="290">
        <v>0.7</v>
      </c>
    </row>
    <row r="347" spans="1:3" ht="15" outlineLevel="3" x14ac:dyDescent="0.2">
      <c r="A347" s="292"/>
      <c r="B347" s="291" t="s">
        <v>1143</v>
      </c>
      <c r="C347" s="290">
        <v>0.6</v>
      </c>
    </row>
    <row r="348" spans="1:3" ht="15" outlineLevel="3" x14ac:dyDescent="0.2">
      <c r="A348" s="292"/>
      <c r="B348" s="291" t="s">
        <v>1144</v>
      </c>
      <c r="C348" s="290">
        <v>0.4</v>
      </c>
    </row>
    <row r="349" spans="1:3" ht="15" outlineLevel="3" x14ac:dyDescent="0.2">
      <c r="A349" s="292"/>
      <c r="B349" s="291" t="s">
        <v>1145</v>
      </c>
      <c r="C349" s="290">
        <v>0.5</v>
      </c>
    </row>
    <row r="350" spans="1:3" ht="15" outlineLevel="2" x14ac:dyDescent="0.2">
      <c r="A350" s="292" t="s">
        <v>1146</v>
      </c>
      <c r="B350" s="291" t="s">
        <v>1305</v>
      </c>
      <c r="C350" s="290">
        <v>4.5</v>
      </c>
    </row>
    <row r="351" spans="1:3" ht="15" outlineLevel="3" x14ac:dyDescent="0.2">
      <c r="A351" s="292"/>
      <c r="B351" s="291" t="s">
        <v>1305</v>
      </c>
      <c r="C351" s="290">
        <v>1.3</v>
      </c>
    </row>
    <row r="352" spans="1:3" ht="15" outlineLevel="3" x14ac:dyDescent="0.2">
      <c r="A352" s="292"/>
      <c r="B352" s="291" t="s">
        <v>1149</v>
      </c>
      <c r="C352" s="290">
        <v>2.2000000000000002</v>
      </c>
    </row>
    <row r="353" spans="1:3" ht="15" outlineLevel="3" x14ac:dyDescent="0.2">
      <c r="A353" s="292"/>
      <c r="B353" s="291" t="s">
        <v>1150</v>
      </c>
      <c r="C353" s="290">
        <v>0.3</v>
      </c>
    </row>
    <row r="354" spans="1:3" ht="15" outlineLevel="3" x14ac:dyDescent="0.2">
      <c r="A354" s="292"/>
      <c r="B354" s="291" t="s">
        <v>1151</v>
      </c>
      <c r="C354" s="290">
        <v>0.3</v>
      </c>
    </row>
    <row r="355" spans="1:3" ht="15" outlineLevel="3" x14ac:dyDescent="0.2">
      <c r="A355" s="292"/>
      <c r="B355" s="291" t="s">
        <v>1152</v>
      </c>
      <c r="C355" s="290">
        <v>0.4</v>
      </c>
    </row>
    <row r="356" spans="1:3" ht="15" outlineLevel="2" x14ac:dyDescent="0.2">
      <c r="A356" s="292" t="s">
        <v>1153</v>
      </c>
      <c r="B356" s="291" t="s">
        <v>1306</v>
      </c>
      <c r="C356" s="290">
        <v>7.1</v>
      </c>
    </row>
    <row r="357" spans="1:3" ht="15" outlineLevel="3" x14ac:dyDescent="0.2">
      <c r="A357" s="292"/>
      <c r="B357" s="291" t="s">
        <v>1306</v>
      </c>
      <c r="C357" s="290">
        <v>2.1</v>
      </c>
    </row>
    <row r="358" spans="1:3" ht="15" outlineLevel="3" x14ac:dyDescent="0.2">
      <c r="A358" s="292"/>
      <c r="B358" s="291" t="s">
        <v>1156</v>
      </c>
      <c r="C358" s="290">
        <v>2.9</v>
      </c>
    </row>
    <row r="359" spans="1:3" ht="15" outlineLevel="3" x14ac:dyDescent="0.2">
      <c r="A359" s="292"/>
      <c r="B359" s="291" t="s">
        <v>1157</v>
      </c>
      <c r="C359" s="290">
        <v>0.5</v>
      </c>
    </row>
    <row r="360" spans="1:3" ht="15" outlineLevel="3" x14ac:dyDescent="0.2">
      <c r="A360" s="292"/>
      <c r="B360" s="291" t="s">
        <v>1158</v>
      </c>
      <c r="C360" s="290">
        <v>0.7</v>
      </c>
    </row>
    <row r="361" spans="1:3" ht="15" outlineLevel="3" x14ac:dyDescent="0.2">
      <c r="A361" s="292"/>
      <c r="B361" s="291" t="s">
        <v>1159</v>
      </c>
      <c r="C361" s="290">
        <v>0.5</v>
      </c>
    </row>
    <row r="362" spans="1:3" ht="15" outlineLevel="3" x14ac:dyDescent="0.2">
      <c r="A362" s="292"/>
      <c r="B362" s="291" t="s">
        <v>1160</v>
      </c>
      <c r="C362" s="290">
        <v>0.4</v>
      </c>
    </row>
    <row r="363" spans="1:3" ht="15" outlineLevel="2" x14ac:dyDescent="0.2">
      <c r="A363" s="292" t="s">
        <v>1161</v>
      </c>
      <c r="B363" s="291" t="s">
        <v>1307</v>
      </c>
      <c r="C363" s="290">
        <v>16</v>
      </c>
    </row>
    <row r="364" spans="1:3" ht="15" outlineLevel="3" x14ac:dyDescent="0.2">
      <c r="A364" s="292"/>
      <c r="B364" s="291" t="s">
        <v>1307</v>
      </c>
      <c r="C364" s="290">
        <v>4.7</v>
      </c>
    </row>
    <row r="365" spans="1:3" ht="15" outlineLevel="3" x14ac:dyDescent="0.2">
      <c r="A365" s="292"/>
      <c r="B365" s="291" t="s">
        <v>1164</v>
      </c>
      <c r="C365" s="290">
        <v>2.2999999999999998</v>
      </c>
    </row>
    <row r="366" spans="1:3" ht="15" outlineLevel="3" x14ac:dyDescent="0.2">
      <c r="A366" s="292"/>
      <c r="B366" s="291" t="s">
        <v>1165</v>
      </c>
      <c r="C366" s="290">
        <v>2.2000000000000002</v>
      </c>
    </row>
    <row r="367" spans="1:3" ht="15" outlineLevel="3" x14ac:dyDescent="0.2">
      <c r="A367" s="292"/>
      <c r="B367" s="291" t="s">
        <v>1166</v>
      </c>
      <c r="C367" s="290">
        <v>1.3</v>
      </c>
    </row>
    <row r="368" spans="1:3" ht="15" outlineLevel="3" x14ac:dyDescent="0.2">
      <c r="A368" s="292"/>
      <c r="B368" s="291" t="s">
        <v>1167</v>
      </c>
      <c r="C368" s="290">
        <v>1.3</v>
      </c>
    </row>
    <row r="369" spans="1:3" ht="15" outlineLevel="3" x14ac:dyDescent="0.2">
      <c r="A369" s="292"/>
      <c r="B369" s="291" t="s">
        <v>1168</v>
      </c>
      <c r="C369" s="290">
        <v>2.5</v>
      </c>
    </row>
    <row r="370" spans="1:3" ht="15" outlineLevel="3" x14ac:dyDescent="0.2">
      <c r="A370" s="292"/>
      <c r="B370" s="291" t="s">
        <v>1169</v>
      </c>
      <c r="C370" s="290">
        <v>1.7</v>
      </c>
    </row>
    <row r="371" spans="1:3" ht="15" outlineLevel="2" x14ac:dyDescent="0.2">
      <c r="A371" s="292" t="s">
        <v>1170</v>
      </c>
      <c r="B371" s="291" t="s">
        <v>1308</v>
      </c>
      <c r="C371" s="290">
        <v>6</v>
      </c>
    </row>
    <row r="372" spans="1:3" ht="15" outlineLevel="3" x14ac:dyDescent="0.2">
      <c r="A372" s="292"/>
      <c r="B372" s="291" t="s">
        <v>1308</v>
      </c>
      <c r="C372" s="290">
        <v>1.8</v>
      </c>
    </row>
    <row r="373" spans="1:3" ht="15" outlineLevel="3" x14ac:dyDescent="0.2">
      <c r="A373" s="292"/>
      <c r="B373" s="291" t="s">
        <v>1173</v>
      </c>
      <c r="C373" s="290">
        <v>3.3</v>
      </c>
    </row>
    <row r="374" spans="1:3" ht="15" outlineLevel="3" x14ac:dyDescent="0.2">
      <c r="A374" s="292"/>
      <c r="B374" s="291" t="s">
        <v>1174</v>
      </c>
      <c r="C374" s="290">
        <v>0.5</v>
      </c>
    </row>
    <row r="375" spans="1:3" ht="15" outlineLevel="3" x14ac:dyDescent="0.2">
      <c r="A375" s="292"/>
      <c r="B375" s="291" t="s">
        <v>1175</v>
      </c>
      <c r="C375" s="290">
        <v>0.4</v>
      </c>
    </row>
    <row r="376" spans="1:3" ht="15" outlineLevel="2" x14ac:dyDescent="0.2">
      <c r="A376" s="292" t="s">
        <v>1176</v>
      </c>
      <c r="B376" s="291" t="s">
        <v>1309</v>
      </c>
      <c r="C376" s="290">
        <v>12.5</v>
      </c>
    </row>
    <row r="377" spans="1:3" ht="15" outlineLevel="3" x14ac:dyDescent="0.2">
      <c r="A377" s="292"/>
      <c r="B377" s="291" t="s">
        <v>1309</v>
      </c>
      <c r="C377" s="290">
        <v>3.7</v>
      </c>
    </row>
    <row r="378" spans="1:3" ht="15" outlineLevel="3" x14ac:dyDescent="0.2">
      <c r="A378" s="292"/>
      <c r="B378" s="291" t="s">
        <v>1179</v>
      </c>
      <c r="C378" s="290">
        <v>3.2</v>
      </c>
    </row>
    <row r="379" spans="1:3" ht="15" outlineLevel="3" x14ac:dyDescent="0.2">
      <c r="A379" s="292"/>
      <c r="B379" s="291" t="s">
        <v>1180</v>
      </c>
      <c r="C379" s="290">
        <v>1.4</v>
      </c>
    </row>
    <row r="380" spans="1:3" ht="15" outlineLevel="3" x14ac:dyDescent="0.2">
      <c r="A380" s="292"/>
      <c r="B380" s="291" t="s">
        <v>1181</v>
      </c>
      <c r="C380" s="290">
        <v>1.8</v>
      </c>
    </row>
    <row r="381" spans="1:3" ht="15" outlineLevel="3" x14ac:dyDescent="0.2">
      <c r="A381" s="292"/>
      <c r="B381" s="291" t="s">
        <v>1182</v>
      </c>
      <c r="C381" s="290">
        <v>1.2</v>
      </c>
    </row>
    <row r="382" spans="1:3" ht="15" outlineLevel="3" x14ac:dyDescent="0.2">
      <c r="A382" s="292"/>
      <c r="B382" s="291" t="s">
        <v>1183</v>
      </c>
      <c r="C382" s="290">
        <v>1.2</v>
      </c>
    </row>
    <row r="383" spans="1:3" ht="15" x14ac:dyDescent="0.2">
      <c r="A383" s="303"/>
      <c r="B383" s="304" t="s">
        <v>1184</v>
      </c>
      <c r="C383" s="290">
        <v>1667.7</v>
      </c>
    </row>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sheetData>
  <mergeCells count="1">
    <mergeCell ref="A3:C3"/>
  </mergeCells>
  <pageMargins left="0.51181102362204722" right="0.31496062992125984" top="0.35433070866141736" bottom="0.55118110236220474" header="0.31496062992125984" footer="0.31496062992125984"/>
  <pageSetup paperSize="9"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53"/>
  <sheetViews>
    <sheetView workbookViewId="0">
      <selection activeCell="C2" sqref="C2"/>
    </sheetView>
  </sheetViews>
  <sheetFormatPr defaultRowHeight="12.75" outlineLevelRow="3" x14ac:dyDescent="0.2"/>
  <cols>
    <col min="1" max="1" width="8.85546875" style="269" customWidth="1"/>
    <col min="2" max="2" width="43.7109375" style="269" customWidth="1"/>
    <col min="3" max="3" width="19.42578125" style="269" customWidth="1"/>
    <col min="4" max="4" width="9.140625" style="269" customWidth="1"/>
    <col min="5" max="5" width="13.140625" style="269" customWidth="1"/>
    <col min="6" max="8" width="9.140625" style="269" customWidth="1"/>
    <col min="9" max="256" width="9.140625" style="269"/>
    <col min="257" max="257" width="11.7109375" style="269" customWidth="1"/>
    <col min="258" max="258" width="43.7109375" style="269" customWidth="1"/>
    <col min="259" max="259" width="15.42578125" style="269" customWidth="1"/>
    <col min="260" max="260" width="9.140625" style="269" customWidth="1"/>
    <col min="261" max="261" width="13.140625" style="269" customWidth="1"/>
    <col min="262" max="264" width="9.140625" style="269" customWidth="1"/>
    <col min="265" max="512" width="9.140625" style="269"/>
    <col min="513" max="513" width="11.7109375" style="269" customWidth="1"/>
    <col min="514" max="514" width="43.7109375" style="269" customWidth="1"/>
    <col min="515" max="515" width="15.42578125" style="269" customWidth="1"/>
    <col min="516" max="516" width="9.140625" style="269" customWidth="1"/>
    <col min="517" max="517" width="13.140625" style="269" customWidth="1"/>
    <col min="518" max="520" width="9.140625" style="269" customWidth="1"/>
    <col min="521" max="768" width="9.140625" style="269"/>
    <col min="769" max="769" width="11.7109375" style="269" customWidth="1"/>
    <col min="770" max="770" width="43.7109375" style="269" customWidth="1"/>
    <col min="771" max="771" width="15.42578125" style="269" customWidth="1"/>
    <col min="772" max="772" width="9.140625" style="269" customWidth="1"/>
    <col min="773" max="773" width="13.140625" style="269" customWidth="1"/>
    <col min="774" max="776" width="9.140625" style="269" customWidth="1"/>
    <col min="777" max="1024" width="9.140625" style="269"/>
    <col min="1025" max="1025" width="11.7109375" style="269" customWidth="1"/>
    <col min="1026" max="1026" width="43.7109375" style="269" customWidth="1"/>
    <col min="1027" max="1027" width="15.42578125" style="269" customWidth="1"/>
    <col min="1028" max="1028" width="9.140625" style="269" customWidth="1"/>
    <col min="1029" max="1029" width="13.140625" style="269" customWidth="1"/>
    <col min="1030" max="1032" width="9.140625" style="269" customWidth="1"/>
    <col min="1033" max="1280" width="9.140625" style="269"/>
    <col min="1281" max="1281" width="11.7109375" style="269" customWidth="1"/>
    <col min="1282" max="1282" width="43.7109375" style="269" customWidth="1"/>
    <col min="1283" max="1283" width="15.42578125" style="269" customWidth="1"/>
    <col min="1284" max="1284" width="9.140625" style="269" customWidth="1"/>
    <col min="1285" max="1285" width="13.140625" style="269" customWidth="1"/>
    <col min="1286" max="1288" width="9.140625" style="269" customWidth="1"/>
    <col min="1289" max="1536" width="9.140625" style="269"/>
    <col min="1537" max="1537" width="11.7109375" style="269" customWidth="1"/>
    <col min="1538" max="1538" width="43.7109375" style="269" customWidth="1"/>
    <col min="1539" max="1539" width="15.42578125" style="269" customWidth="1"/>
    <col min="1540" max="1540" width="9.140625" style="269" customWidth="1"/>
    <col min="1541" max="1541" width="13.140625" style="269" customWidth="1"/>
    <col min="1542" max="1544" width="9.140625" style="269" customWidth="1"/>
    <col min="1545" max="1792" width="9.140625" style="269"/>
    <col min="1793" max="1793" width="11.7109375" style="269" customWidth="1"/>
    <col min="1794" max="1794" width="43.7109375" style="269" customWidth="1"/>
    <col min="1795" max="1795" width="15.42578125" style="269" customWidth="1"/>
    <col min="1796" max="1796" width="9.140625" style="269" customWidth="1"/>
    <col min="1797" max="1797" width="13.140625" style="269" customWidth="1"/>
    <col min="1798" max="1800" width="9.140625" style="269" customWidth="1"/>
    <col min="1801" max="2048" width="9.140625" style="269"/>
    <col min="2049" max="2049" width="11.7109375" style="269" customWidth="1"/>
    <col min="2050" max="2050" width="43.7109375" style="269" customWidth="1"/>
    <col min="2051" max="2051" width="15.42578125" style="269" customWidth="1"/>
    <col min="2052" max="2052" width="9.140625" style="269" customWidth="1"/>
    <col min="2053" max="2053" width="13.140625" style="269" customWidth="1"/>
    <col min="2054" max="2056" width="9.140625" style="269" customWidth="1"/>
    <col min="2057" max="2304" width="9.140625" style="269"/>
    <col min="2305" max="2305" width="11.7109375" style="269" customWidth="1"/>
    <col min="2306" max="2306" width="43.7109375" style="269" customWidth="1"/>
    <col min="2307" max="2307" width="15.42578125" style="269" customWidth="1"/>
    <col min="2308" max="2308" width="9.140625" style="269" customWidth="1"/>
    <col min="2309" max="2309" width="13.140625" style="269" customWidth="1"/>
    <col min="2310" max="2312" width="9.140625" style="269" customWidth="1"/>
    <col min="2313" max="2560" width="9.140625" style="269"/>
    <col min="2561" max="2561" width="11.7109375" style="269" customWidth="1"/>
    <col min="2562" max="2562" width="43.7109375" style="269" customWidth="1"/>
    <col min="2563" max="2563" width="15.42578125" style="269" customWidth="1"/>
    <col min="2564" max="2564" width="9.140625" style="269" customWidth="1"/>
    <col min="2565" max="2565" width="13.140625" style="269" customWidth="1"/>
    <col min="2566" max="2568" width="9.140625" style="269" customWidth="1"/>
    <col min="2569" max="2816" width="9.140625" style="269"/>
    <col min="2817" max="2817" width="11.7109375" style="269" customWidth="1"/>
    <col min="2818" max="2818" width="43.7109375" style="269" customWidth="1"/>
    <col min="2819" max="2819" width="15.42578125" style="269" customWidth="1"/>
    <col min="2820" max="2820" width="9.140625" style="269" customWidth="1"/>
    <col min="2821" max="2821" width="13.140625" style="269" customWidth="1"/>
    <col min="2822" max="2824" width="9.140625" style="269" customWidth="1"/>
    <col min="2825" max="3072" width="9.140625" style="269"/>
    <col min="3073" max="3073" width="11.7109375" style="269" customWidth="1"/>
    <col min="3074" max="3074" width="43.7109375" style="269" customWidth="1"/>
    <col min="3075" max="3075" width="15.42578125" style="269" customWidth="1"/>
    <col min="3076" max="3076" width="9.140625" style="269" customWidth="1"/>
    <col min="3077" max="3077" width="13.140625" style="269" customWidth="1"/>
    <col min="3078" max="3080" width="9.140625" style="269" customWidth="1"/>
    <col min="3081" max="3328" width="9.140625" style="269"/>
    <col min="3329" max="3329" width="11.7109375" style="269" customWidth="1"/>
    <col min="3330" max="3330" width="43.7109375" style="269" customWidth="1"/>
    <col min="3331" max="3331" width="15.42578125" style="269" customWidth="1"/>
    <col min="3332" max="3332" width="9.140625" style="269" customWidth="1"/>
    <col min="3333" max="3333" width="13.140625" style="269" customWidth="1"/>
    <col min="3334" max="3336" width="9.140625" style="269" customWidth="1"/>
    <col min="3337" max="3584" width="9.140625" style="269"/>
    <col min="3585" max="3585" width="11.7109375" style="269" customWidth="1"/>
    <col min="3586" max="3586" width="43.7109375" style="269" customWidth="1"/>
    <col min="3587" max="3587" width="15.42578125" style="269" customWidth="1"/>
    <col min="3588" max="3588" width="9.140625" style="269" customWidth="1"/>
    <col min="3589" max="3589" width="13.140625" style="269" customWidth="1"/>
    <col min="3590" max="3592" width="9.140625" style="269" customWidth="1"/>
    <col min="3593" max="3840" width="9.140625" style="269"/>
    <col min="3841" max="3841" width="11.7109375" style="269" customWidth="1"/>
    <col min="3842" max="3842" width="43.7109375" style="269" customWidth="1"/>
    <col min="3843" max="3843" width="15.42578125" style="269" customWidth="1"/>
    <col min="3844" max="3844" width="9.140625" style="269" customWidth="1"/>
    <col min="3845" max="3845" width="13.140625" style="269" customWidth="1"/>
    <col min="3846" max="3848" width="9.140625" style="269" customWidth="1"/>
    <col min="3849" max="4096" width="9.140625" style="269"/>
    <col min="4097" max="4097" width="11.7109375" style="269" customWidth="1"/>
    <col min="4098" max="4098" width="43.7109375" style="269" customWidth="1"/>
    <col min="4099" max="4099" width="15.42578125" style="269" customWidth="1"/>
    <col min="4100" max="4100" width="9.140625" style="269" customWidth="1"/>
    <col min="4101" max="4101" width="13.140625" style="269" customWidth="1"/>
    <col min="4102" max="4104" width="9.140625" style="269" customWidth="1"/>
    <col min="4105" max="4352" width="9.140625" style="269"/>
    <col min="4353" max="4353" width="11.7109375" style="269" customWidth="1"/>
    <col min="4354" max="4354" width="43.7109375" style="269" customWidth="1"/>
    <col min="4355" max="4355" width="15.42578125" style="269" customWidth="1"/>
    <col min="4356" max="4356" width="9.140625" style="269" customWidth="1"/>
    <col min="4357" max="4357" width="13.140625" style="269" customWidth="1"/>
    <col min="4358" max="4360" width="9.140625" style="269" customWidth="1"/>
    <col min="4361" max="4608" width="9.140625" style="269"/>
    <col min="4609" max="4609" width="11.7109375" style="269" customWidth="1"/>
    <col min="4610" max="4610" width="43.7109375" style="269" customWidth="1"/>
    <col min="4611" max="4611" width="15.42578125" style="269" customWidth="1"/>
    <col min="4612" max="4612" width="9.140625" style="269" customWidth="1"/>
    <col min="4613" max="4613" width="13.140625" style="269" customWidth="1"/>
    <col min="4614" max="4616" width="9.140625" style="269" customWidth="1"/>
    <col min="4617" max="4864" width="9.140625" style="269"/>
    <col min="4865" max="4865" width="11.7109375" style="269" customWidth="1"/>
    <col min="4866" max="4866" width="43.7109375" style="269" customWidth="1"/>
    <col min="4867" max="4867" width="15.42578125" style="269" customWidth="1"/>
    <col min="4868" max="4868" width="9.140625" style="269" customWidth="1"/>
    <col min="4869" max="4869" width="13.140625" style="269" customWidth="1"/>
    <col min="4870" max="4872" width="9.140625" style="269" customWidth="1"/>
    <col min="4873" max="5120" width="9.140625" style="269"/>
    <col min="5121" max="5121" width="11.7109375" style="269" customWidth="1"/>
    <col min="5122" max="5122" width="43.7109375" style="269" customWidth="1"/>
    <col min="5123" max="5123" width="15.42578125" style="269" customWidth="1"/>
    <col min="5124" max="5124" width="9.140625" style="269" customWidth="1"/>
    <col min="5125" max="5125" width="13.140625" style="269" customWidth="1"/>
    <col min="5126" max="5128" width="9.140625" style="269" customWidth="1"/>
    <col min="5129" max="5376" width="9.140625" style="269"/>
    <col min="5377" max="5377" width="11.7109375" style="269" customWidth="1"/>
    <col min="5378" max="5378" width="43.7109375" style="269" customWidth="1"/>
    <col min="5379" max="5379" width="15.42578125" style="269" customWidth="1"/>
    <col min="5380" max="5380" width="9.140625" style="269" customWidth="1"/>
    <col min="5381" max="5381" width="13.140625" style="269" customWidth="1"/>
    <col min="5382" max="5384" width="9.140625" style="269" customWidth="1"/>
    <col min="5385" max="5632" width="9.140625" style="269"/>
    <col min="5633" max="5633" width="11.7109375" style="269" customWidth="1"/>
    <col min="5634" max="5634" width="43.7109375" style="269" customWidth="1"/>
    <col min="5635" max="5635" width="15.42578125" style="269" customWidth="1"/>
    <col min="5636" max="5636" width="9.140625" style="269" customWidth="1"/>
    <col min="5637" max="5637" width="13.140625" style="269" customWidth="1"/>
    <col min="5638" max="5640" width="9.140625" style="269" customWidth="1"/>
    <col min="5641" max="5888" width="9.140625" style="269"/>
    <col min="5889" max="5889" width="11.7109375" style="269" customWidth="1"/>
    <col min="5890" max="5890" width="43.7109375" style="269" customWidth="1"/>
    <col min="5891" max="5891" width="15.42578125" style="269" customWidth="1"/>
    <col min="5892" max="5892" width="9.140625" style="269" customWidth="1"/>
    <col min="5893" max="5893" width="13.140625" style="269" customWidth="1"/>
    <col min="5894" max="5896" width="9.140625" style="269" customWidth="1"/>
    <col min="5897" max="6144" width="9.140625" style="269"/>
    <col min="6145" max="6145" width="11.7109375" style="269" customWidth="1"/>
    <col min="6146" max="6146" width="43.7109375" style="269" customWidth="1"/>
    <col min="6147" max="6147" width="15.42578125" style="269" customWidth="1"/>
    <col min="6148" max="6148" width="9.140625" style="269" customWidth="1"/>
    <col min="6149" max="6149" width="13.140625" style="269" customWidth="1"/>
    <col min="6150" max="6152" width="9.140625" style="269" customWidth="1"/>
    <col min="6153" max="6400" width="9.140625" style="269"/>
    <col min="6401" max="6401" width="11.7109375" style="269" customWidth="1"/>
    <col min="6402" max="6402" width="43.7109375" style="269" customWidth="1"/>
    <col min="6403" max="6403" width="15.42578125" style="269" customWidth="1"/>
    <col min="6404" max="6404" width="9.140625" style="269" customWidth="1"/>
    <col min="6405" max="6405" width="13.140625" style="269" customWidth="1"/>
    <col min="6406" max="6408" width="9.140625" style="269" customWidth="1"/>
    <col min="6409" max="6656" width="9.140625" style="269"/>
    <col min="6657" max="6657" width="11.7109375" style="269" customWidth="1"/>
    <col min="6658" max="6658" width="43.7109375" style="269" customWidth="1"/>
    <col min="6659" max="6659" width="15.42578125" style="269" customWidth="1"/>
    <col min="6660" max="6660" width="9.140625" style="269" customWidth="1"/>
    <col min="6661" max="6661" width="13.140625" style="269" customWidth="1"/>
    <col min="6662" max="6664" width="9.140625" style="269" customWidth="1"/>
    <col min="6665" max="6912" width="9.140625" style="269"/>
    <col min="6913" max="6913" width="11.7109375" style="269" customWidth="1"/>
    <col min="6914" max="6914" width="43.7109375" style="269" customWidth="1"/>
    <col min="6915" max="6915" width="15.42578125" style="269" customWidth="1"/>
    <col min="6916" max="6916" width="9.140625" style="269" customWidth="1"/>
    <col min="6917" max="6917" width="13.140625" style="269" customWidth="1"/>
    <col min="6918" max="6920" width="9.140625" style="269" customWidth="1"/>
    <col min="6921" max="7168" width="9.140625" style="269"/>
    <col min="7169" max="7169" width="11.7109375" style="269" customWidth="1"/>
    <col min="7170" max="7170" width="43.7109375" style="269" customWidth="1"/>
    <col min="7171" max="7171" width="15.42578125" style="269" customWidth="1"/>
    <col min="7172" max="7172" width="9.140625" style="269" customWidth="1"/>
    <col min="7173" max="7173" width="13.140625" style="269" customWidth="1"/>
    <col min="7174" max="7176" width="9.140625" style="269" customWidth="1"/>
    <col min="7177" max="7424" width="9.140625" style="269"/>
    <col min="7425" max="7425" width="11.7109375" style="269" customWidth="1"/>
    <col min="7426" max="7426" width="43.7109375" style="269" customWidth="1"/>
    <col min="7427" max="7427" width="15.42578125" style="269" customWidth="1"/>
    <col min="7428" max="7428" width="9.140625" style="269" customWidth="1"/>
    <col min="7429" max="7429" width="13.140625" style="269" customWidth="1"/>
    <col min="7430" max="7432" width="9.140625" style="269" customWidth="1"/>
    <col min="7433" max="7680" width="9.140625" style="269"/>
    <col min="7681" max="7681" width="11.7109375" style="269" customWidth="1"/>
    <col min="7682" max="7682" width="43.7109375" style="269" customWidth="1"/>
    <col min="7683" max="7683" width="15.42578125" style="269" customWidth="1"/>
    <col min="7684" max="7684" width="9.140625" style="269" customWidth="1"/>
    <col min="7685" max="7685" width="13.140625" style="269" customWidth="1"/>
    <col min="7686" max="7688" width="9.140625" style="269" customWidth="1"/>
    <col min="7689" max="7936" width="9.140625" style="269"/>
    <col min="7937" max="7937" width="11.7109375" style="269" customWidth="1"/>
    <col min="7938" max="7938" width="43.7109375" style="269" customWidth="1"/>
    <col min="7939" max="7939" width="15.42578125" style="269" customWidth="1"/>
    <col min="7940" max="7940" width="9.140625" style="269" customWidth="1"/>
    <col min="7941" max="7941" width="13.140625" style="269" customWidth="1"/>
    <col min="7942" max="7944" width="9.140625" style="269" customWidth="1"/>
    <col min="7945" max="8192" width="9.140625" style="269"/>
    <col min="8193" max="8193" width="11.7109375" style="269" customWidth="1"/>
    <col min="8194" max="8194" width="43.7109375" style="269" customWidth="1"/>
    <col min="8195" max="8195" width="15.42578125" style="269" customWidth="1"/>
    <col min="8196" max="8196" width="9.140625" style="269" customWidth="1"/>
    <col min="8197" max="8197" width="13.140625" style="269" customWidth="1"/>
    <col min="8198" max="8200" width="9.140625" style="269" customWidth="1"/>
    <col min="8201" max="8448" width="9.140625" style="269"/>
    <col min="8449" max="8449" width="11.7109375" style="269" customWidth="1"/>
    <col min="8450" max="8450" width="43.7109375" style="269" customWidth="1"/>
    <col min="8451" max="8451" width="15.42578125" style="269" customWidth="1"/>
    <col min="8452" max="8452" width="9.140625" style="269" customWidth="1"/>
    <col min="8453" max="8453" width="13.140625" style="269" customWidth="1"/>
    <col min="8454" max="8456" width="9.140625" style="269" customWidth="1"/>
    <col min="8457" max="8704" width="9.140625" style="269"/>
    <col min="8705" max="8705" width="11.7109375" style="269" customWidth="1"/>
    <col min="8706" max="8706" width="43.7109375" style="269" customWidth="1"/>
    <col min="8707" max="8707" width="15.42578125" style="269" customWidth="1"/>
    <col min="8708" max="8708" width="9.140625" style="269" customWidth="1"/>
    <col min="8709" max="8709" width="13.140625" style="269" customWidth="1"/>
    <col min="8710" max="8712" width="9.140625" style="269" customWidth="1"/>
    <col min="8713" max="8960" width="9.140625" style="269"/>
    <col min="8961" max="8961" width="11.7109375" style="269" customWidth="1"/>
    <col min="8962" max="8962" width="43.7109375" style="269" customWidth="1"/>
    <col min="8963" max="8963" width="15.42578125" style="269" customWidth="1"/>
    <col min="8964" max="8964" width="9.140625" style="269" customWidth="1"/>
    <col min="8965" max="8965" width="13.140625" style="269" customWidth="1"/>
    <col min="8966" max="8968" width="9.140625" style="269" customWidth="1"/>
    <col min="8969" max="9216" width="9.140625" style="269"/>
    <col min="9217" max="9217" width="11.7109375" style="269" customWidth="1"/>
    <col min="9218" max="9218" width="43.7109375" style="269" customWidth="1"/>
    <col min="9219" max="9219" width="15.42578125" style="269" customWidth="1"/>
    <col min="9220" max="9220" width="9.140625" style="269" customWidth="1"/>
    <col min="9221" max="9221" width="13.140625" style="269" customWidth="1"/>
    <col min="9222" max="9224" width="9.140625" style="269" customWidth="1"/>
    <col min="9225" max="9472" width="9.140625" style="269"/>
    <col min="9473" max="9473" width="11.7109375" style="269" customWidth="1"/>
    <col min="9474" max="9474" width="43.7109375" style="269" customWidth="1"/>
    <col min="9475" max="9475" width="15.42578125" style="269" customWidth="1"/>
    <col min="9476" max="9476" width="9.140625" style="269" customWidth="1"/>
    <col min="9477" max="9477" width="13.140625" style="269" customWidth="1"/>
    <col min="9478" max="9480" width="9.140625" style="269" customWidth="1"/>
    <col min="9481" max="9728" width="9.140625" style="269"/>
    <col min="9729" max="9729" width="11.7109375" style="269" customWidth="1"/>
    <col min="9730" max="9730" width="43.7109375" style="269" customWidth="1"/>
    <col min="9731" max="9731" width="15.42578125" style="269" customWidth="1"/>
    <col min="9732" max="9732" width="9.140625" style="269" customWidth="1"/>
    <col min="9733" max="9733" width="13.140625" style="269" customWidth="1"/>
    <col min="9734" max="9736" width="9.140625" style="269" customWidth="1"/>
    <col min="9737" max="9984" width="9.140625" style="269"/>
    <col min="9985" max="9985" width="11.7109375" style="269" customWidth="1"/>
    <col min="9986" max="9986" width="43.7109375" style="269" customWidth="1"/>
    <col min="9987" max="9987" width="15.42578125" style="269" customWidth="1"/>
    <col min="9988" max="9988" width="9.140625" style="269" customWidth="1"/>
    <col min="9989" max="9989" width="13.140625" style="269" customWidth="1"/>
    <col min="9990" max="9992" width="9.140625" style="269" customWidth="1"/>
    <col min="9993" max="10240" width="9.140625" style="269"/>
    <col min="10241" max="10241" width="11.7109375" style="269" customWidth="1"/>
    <col min="10242" max="10242" width="43.7109375" style="269" customWidth="1"/>
    <col min="10243" max="10243" width="15.42578125" style="269" customWidth="1"/>
    <col min="10244" max="10244" width="9.140625" style="269" customWidth="1"/>
    <col min="10245" max="10245" width="13.140625" style="269" customWidth="1"/>
    <col min="10246" max="10248" width="9.140625" style="269" customWidth="1"/>
    <col min="10249" max="10496" width="9.140625" style="269"/>
    <col min="10497" max="10497" width="11.7109375" style="269" customWidth="1"/>
    <col min="10498" max="10498" width="43.7109375" style="269" customWidth="1"/>
    <col min="10499" max="10499" width="15.42578125" style="269" customWidth="1"/>
    <col min="10500" max="10500" width="9.140625" style="269" customWidth="1"/>
    <col min="10501" max="10501" width="13.140625" style="269" customWidth="1"/>
    <col min="10502" max="10504" width="9.140625" style="269" customWidth="1"/>
    <col min="10505" max="10752" width="9.140625" style="269"/>
    <col min="10753" max="10753" width="11.7109375" style="269" customWidth="1"/>
    <col min="10754" max="10754" width="43.7109375" style="269" customWidth="1"/>
    <col min="10755" max="10755" width="15.42578125" style="269" customWidth="1"/>
    <col min="10756" max="10756" width="9.140625" style="269" customWidth="1"/>
    <col min="10757" max="10757" width="13.140625" style="269" customWidth="1"/>
    <col min="10758" max="10760" width="9.140625" style="269" customWidth="1"/>
    <col min="10761" max="11008" width="9.140625" style="269"/>
    <col min="11009" max="11009" width="11.7109375" style="269" customWidth="1"/>
    <col min="11010" max="11010" width="43.7109375" style="269" customWidth="1"/>
    <col min="11011" max="11011" width="15.42578125" style="269" customWidth="1"/>
    <col min="11012" max="11012" width="9.140625" style="269" customWidth="1"/>
    <col min="11013" max="11013" width="13.140625" style="269" customWidth="1"/>
    <col min="11014" max="11016" width="9.140625" style="269" customWidth="1"/>
    <col min="11017" max="11264" width="9.140625" style="269"/>
    <col min="11265" max="11265" width="11.7109375" style="269" customWidth="1"/>
    <col min="11266" max="11266" width="43.7109375" style="269" customWidth="1"/>
    <col min="11267" max="11267" width="15.42578125" style="269" customWidth="1"/>
    <col min="11268" max="11268" width="9.140625" style="269" customWidth="1"/>
    <col min="11269" max="11269" width="13.140625" style="269" customWidth="1"/>
    <col min="11270" max="11272" width="9.140625" style="269" customWidth="1"/>
    <col min="11273" max="11520" width="9.140625" style="269"/>
    <col min="11521" max="11521" width="11.7109375" style="269" customWidth="1"/>
    <col min="11522" max="11522" width="43.7109375" style="269" customWidth="1"/>
    <col min="11523" max="11523" width="15.42578125" style="269" customWidth="1"/>
    <col min="11524" max="11524" width="9.140625" style="269" customWidth="1"/>
    <col min="11525" max="11525" width="13.140625" style="269" customWidth="1"/>
    <col min="11526" max="11528" width="9.140625" style="269" customWidth="1"/>
    <col min="11529" max="11776" width="9.140625" style="269"/>
    <col min="11777" max="11777" width="11.7109375" style="269" customWidth="1"/>
    <col min="11778" max="11778" width="43.7109375" style="269" customWidth="1"/>
    <col min="11779" max="11779" width="15.42578125" style="269" customWidth="1"/>
    <col min="11780" max="11780" width="9.140625" style="269" customWidth="1"/>
    <col min="11781" max="11781" width="13.140625" style="269" customWidth="1"/>
    <col min="11782" max="11784" width="9.140625" style="269" customWidth="1"/>
    <col min="11785" max="12032" width="9.140625" style="269"/>
    <col min="12033" max="12033" width="11.7109375" style="269" customWidth="1"/>
    <col min="12034" max="12034" width="43.7109375" style="269" customWidth="1"/>
    <col min="12035" max="12035" width="15.42578125" style="269" customWidth="1"/>
    <col min="12036" max="12036" width="9.140625" style="269" customWidth="1"/>
    <col min="12037" max="12037" width="13.140625" style="269" customWidth="1"/>
    <col min="12038" max="12040" width="9.140625" style="269" customWidth="1"/>
    <col min="12041" max="12288" width="9.140625" style="269"/>
    <col min="12289" max="12289" width="11.7109375" style="269" customWidth="1"/>
    <col min="12290" max="12290" width="43.7109375" style="269" customWidth="1"/>
    <col min="12291" max="12291" width="15.42578125" style="269" customWidth="1"/>
    <col min="12292" max="12292" width="9.140625" style="269" customWidth="1"/>
    <col min="12293" max="12293" width="13.140625" style="269" customWidth="1"/>
    <col min="12294" max="12296" width="9.140625" style="269" customWidth="1"/>
    <col min="12297" max="12544" width="9.140625" style="269"/>
    <col min="12545" max="12545" width="11.7109375" style="269" customWidth="1"/>
    <col min="12546" max="12546" width="43.7109375" style="269" customWidth="1"/>
    <col min="12547" max="12547" width="15.42578125" style="269" customWidth="1"/>
    <col min="12548" max="12548" width="9.140625" style="269" customWidth="1"/>
    <col min="12549" max="12549" width="13.140625" style="269" customWidth="1"/>
    <col min="12550" max="12552" width="9.140625" style="269" customWidth="1"/>
    <col min="12553" max="12800" width="9.140625" style="269"/>
    <col min="12801" max="12801" width="11.7109375" style="269" customWidth="1"/>
    <col min="12802" max="12802" width="43.7109375" style="269" customWidth="1"/>
    <col min="12803" max="12803" width="15.42578125" style="269" customWidth="1"/>
    <col min="12804" max="12804" width="9.140625" style="269" customWidth="1"/>
    <col min="12805" max="12805" width="13.140625" style="269" customWidth="1"/>
    <col min="12806" max="12808" width="9.140625" style="269" customWidth="1"/>
    <col min="12809" max="13056" width="9.140625" style="269"/>
    <col min="13057" max="13057" width="11.7109375" style="269" customWidth="1"/>
    <col min="13058" max="13058" width="43.7109375" style="269" customWidth="1"/>
    <col min="13059" max="13059" width="15.42578125" style="269" customWidth="1"/>
    <col min="13060" max="13060" width="9.140625" style="269" customWidth="1"/>
    <col min="13061" max="13061" width="13.140625" style="269" customWidth="1"/>
    <col min="13062" max="13064" width="9.140625" style="269" customWidth="1"/>
    <col min="13065" max="13312" width="9.140625" style="269"/>
    <col min="13313" max="13313" width="11.7109375" style="269" customWidth="1"/>
    <col min="13314" max="13314" width="43.7109375" style="269" customWidth="1"/>
    <col min="13315" max="13315" width="15.42578125" style="269" customWidth="1"/>
    <col min="13316" max="13316" width="9.140625" style="269" customWidth="1"/>
    <col min="13317" max="13317" width="13.140625" style="269" customWidth="1"/>
    <col min="13318" max="13320" width="9.140625" style="269" customWidth="1"/>
    <col min="13321" max="13568" width="9.140625" style="269"/>
    <col min="13569" max="13569" width="11.7109375" style="269" customWidth="1"/>
    <col min="13570" max="13570" width="43.7109375" style="269" customWidth="1"/>
    <col min="13571" max="13571" width="15.42578125" style="269" customWidth="1"/>
    <col min="13572" max="13572" width="9.140625" style="269" customWidth="1"/>
    <col min="13573" max="13573" width="13.140625" style="269" customWidth="1"/>
    <col min="13574" max="13576" width="9.140625" style="269" customWidth="1"/>
    <col min="13577" max="13824" width="9.140625" style="269"/>
    <col min="13825" max="13825" width="11.7109375" style="269" customWidth="1"/>
    <col min="13826" max="13826" width="43.7109375" style="269" customWidth="1"/>
    <col min="13827" max="13827" width="15.42578125" style="269" customWidth="1"/>
    <col min="13828" max="13828" width="9.140625" style="269" customWidth="1"/>
    <col min="13829" max="13829" width="13.140625" style="269" customWidth="1"/>
    <col min="13830" max="13832" width="9.140625" style="269" customWidth="1"/>
    <col min="13833" max="14080" width="9.140625" style="269"/>
    <col min="14081" max="14081" width="11.7109375" style="269" customWidth="1"/>
    <col min="14082" max="14082" width="43.7109375" style="269" customWidth="1"/>
    <col min="14083" max="14083" width="15.42578125" style="269" customWidth="1"/>
    <col min="14084" max="14084" width="9.140625" style="269" customWidth="1"/>
    <col min="14085" max="14085" width="13.140625" style="269" customWidth="1"/>
    <col min="14086" max="14088" width="9.140625" style="269" customWidth="1"/>
    <col min="14089" max="14336" width="9.140625" style="269"/>
    <col min="14337" max="14337" width="11.7109375" style="269" customWidth="1"/>
    <col min="14338" max="14338" width="43.7109375" style="269" customWidth="1"/>
    <col min="14339" max="14339" width="15.42578125" style="269" customWidth="1"/>
    <col min="14340" max="14340" width="9.140625" style="269" customWidth="1"/>
    <col min="14341" max="14341" width="13.140625" style="269" customWidth="1"/>
    <col min="14342" max="14344" width="9.140625" style="269" customWidth="1"/>
    <col min="14345" max="14592" width="9.140625" style="269"/>
    <col min="14593" max="14593" width="11.7109375" style="269" customWidth="1"/>
    <col min="14594" max="14594" width="43.7109375" style="269" customWidth="1"/>
    <col min="14595" max="14595" width="15.42578125" style="269" customWidth="1"/>
    <col min="14596" max="14596" width="9.140625" style="269" customWidth="1"/>
    <col min="14597" max="14597" width="13.140625" style="269" customWidth="1"/>
    <col min="14598" max="14600" width="9.140625" style="269" customWidth="1"/>
    <col min="14601" max="14848" width="9.140625" style="269"/>
    <col min="14849" max="14849" width="11.7109375" style="269" customWidth="1"/>
    <col min="14850" max="14850" width="43.7109375" style="269" customWidth="1"/>
    <col min="14851" max="14851" width="15.42578125" style="269" customWidth="1"/>
    <col min="14852" max="14852" width="9.140625" style="269" customWidth="1"/>
    <col min="14853" max="14853" width="13.140625" style="269" customWidth="1"/>
    <col min="14854" max="14856" width="9.140625" style="269" customWidth="1"/>
    <col min="14857" max="15104" width="9.140625" style="269"/>
    <col min="15105" max="15105" width="11.7109375" style="269" customWidth="1"/>
    <col min="15106" max="15106" width="43.7109375" style="269" customWidth="1"/>
    <col min="15107" max="15107" width="15.42578125" style="269" customWidth="1"/>
    <col min="15108" max="15108" width="9.140625" style="269" customWidth="1"/>
    <col min="15109" max="15109" width="13.140625" style="269" customWidth="1"/>
    <col min="15110" max="15112" width="9.140625" style="269" customWidth="1"/>
    <col min="15113" max="15360" width="9.140625" style="269"/>
    <col min="15361" max="15361" width="11.7109375" style="269" customWidth="1"/>
    <col min="15362" max="15362" width="43.7109375" style="269" customWidth="1"/>
    <col min="15363" max="15363" width="15.42578125" style="269" customWidth="1"/>
    <col min="15364" max="15364" width="9.140625" style="269" customWidth="1"/>
    <col min="15365" max="15365" width="13.140625" style="269" customWidth="1"/>
    <col min="15366" max="15368" width="9.140625" style="269" customWidth="1"/>
    <col min="15369" max="15616" width="9.140625" style="269"/>
    <col min="15617" max="15617" width="11.7109375" style="269" customWidth="1"/>
    <col min="15618" max="15618" width="43.7109375" style="269" customWidth="1"/>
    <col min="15619" max="15619" width="15.42578125" style="269" customWidth="1"/>
    <col min="15620" max="15620" width="9.140625" style="269" customWidth="1"/>
    <col min="15621" max="15621" width="13.140625" style="269" customWidth="1"/>
    <col min="15622" max="15624" width="9.140625" style="269" customWidth="1"/>
    <col min="15625" max="15872" width="9.140625" style="269"/>
    <col min="15873" max="15873" width="11.7109375" style="269" customWidth="1"/>
    <col min="15874" max="15874" width="43.7109375" style="269" customWidth="1"/>
    <col min="15875" max="15875" width="15.42578125" style="269" customWidth="1"/>
    <col min="15876" max="15876" width="9.140625" style="269" customWidth="1"/>
    <col min="15877" max="15877" width="13.140625" style="269" customWidth="1"/>
    <col min="15878" max="15880" width="9.140625" style="269" customWidth="1"/>
    <col min="15881" max="16128" width="9.140625" style="269"/>
    <col min="16129" max="16129" width="11.7109375" style="269" customWidth="1"/>
    <col min="16130" max="16130" width="43.7109375" style="269" customWidth="1"/>
    <col min="16131" max="16131" width="15.42578125" style="269" customWidth="1"/>
    <col min="16132" max="16132" width="9.140625" style="269" customWidth="1"/>
    <col min="16133" max="16133" width="13.140625" style="269" customWidth="1"/>
    <col min="16134" max="16136" width="9.140625" style="269" customWidth="1"/>
    <col min="16137" max="16384" width="9.140625" style="269"/>
  </cols>
  <sheetData>
    <row r="1" spans="1:3" s="298" customFormat="1" ht="15" x14ac:dyDescent="0.25">
      <c r="A1" s="267" t="s">
        <v>336</v>
      </c>
      <c r="B1" s="267"/>
      <c r="C1" s="268" t="s">
        <v>3379</v>
      </c>
    </row>
    <row r="2" spans="1:3" s="298" customFormat="1" ht="15" x14ac:dyDescent="0.25">
      <c r="A2" s="267" t="s">
        <v>336</v>
      </c>
      <c r="B2" s="267"/>
      <c r="C2" s="268" t="s">
        <v>3298</v>
      </c>
    </row>
    <row r="3" spans="1:3" s="298" customFormat="1" ht="15" x14ac:dyDescent="0.25">
      <c r="A3" s="267" t="s">
        <v>336</v>
      </c>
      <c r="B3" s="267"/>
      <c r="C3" s="267"/>
    </row>
    <row r="4" spans="1:3" s="298" customFormat="1" ht="69" customHeight="1" x14ac:dyDescent="0.2">
      <c r="A4" s="347" t="s">
        <v>3380</v>
      </c>
      <c r="B4" s="347"/>
      <c r="C4" s="347"/>
    </row>
    <row r="5" spans="1:3" ht="39.6" customHeight="1" x14ac:dyDescent="0.2">
      <c r="A5" s="294" t="s">
        <v>687</v>
      </c>
      <c r="B5" s="294" t="s">
        <v>767</v>
      </c>
      <c r="C5" s="308" t="s">
        <v>633</v>
      </c>
    </row>
    <row r="6" spans="1:3" ht="15" outlineLevel="2" x14ac:dyDescent="0.2">
      <c r="A6" s="292" t="s">
        <v>629</v>
      </c>
      <c r="B6" s="291" t="s">
        <v>1256</v>
      </c>
      <c r="C6" s="290">
        <v>52.9</v>
      </c>
    </row>
    <row r="7" spans="1:3" ht="15" outlineLevel="2" x14ac:dyDescent="0.2">
      <c r="A7" s="292" t="s">
        <v>630</v>
      </c>
      <c r="B7" s="291" t="s">
        <v>1268</v>
      </c>
      <c r="C7" s="290">
        <v>12.7</v>
      </c>
    </row>
    <row r="8" spans="1:3" ht="15" outlineLevel="3" x14ac:dyDescent="0.2">
      <c r="A8" s="292" t="s">
        <v>631</v>
      </c>
      <c r="B8" s="291" t="s">
        <v>1270</v>
      </c>
      <c r="C8" s="290">
        <v>14.7</v>
      </c>
    </row>
    <row r="9" spans="1:3" ht="15" outlineLevel="2" x14ac:dyDescent="0.2">
      <c r="A9" s="292" t="s">
        <v>685</v>
      </c>
      <c r="B9" s="291" t="s">
        <v>1271</v>
      </c>
      <c r="C9" s="290">
        <v>3.8</v>
      </c>
    </row>
    <row r="10" spans="1:3" ht="15" outlineLevel="3" x14ac:dyDescent="0.2">
      <c r="A10" s="292"/>
      <c r="B10" s="291" t="s">
        <v>820</v>
      </c>
      <c r="C10" s="290">
        <v>3.8</v>
      </c>
    </row>
    <row r="11" spans="1:3" ht="15" outlineLevel="2" x14ac:dyDescent="0.2">
      <c r="A11" s="292" t="s">
        <v>1260</v>
      </c>
      <c r="B11" s="291" t="s">
        <v>1272</v>
      </c>
      <c r="C11" s="290">
        <v>4.3</v>
      </c>
    </row>
    <row r="12" spans="1:3" ht="15" outlineLevel="3" x14ac:dyDescent="0.2">
      <c r="A12" s="292"/>
      <c r="B12" s="291" t="s">
        <v>833</v>
      </c>
      <c r="C12" s="290">
        <v>3.8</v>
      </c>
    </row>
    <row r="13" spans="1:3" ht="30" outlineLevel="3" x14ac:dyDescent="0.2">
      <c r="A13" s="292"/>
      <c r="B13" s="291" t="s">
        <v>837</v>
      </c>
      <c r="C13" s="290">
        <v>0.5</v>
      </c>
    </row>
    <row r="14" spans="1:3" ht="15" outlineLevel="2" x14ac:dyDescent="0.2">
      <c r="A14" s="292" t="s">
        <v>788</v>
      </c>
      <c r="B14" s="291" t="s">
        <v>1277</v>
      </c>
      <c r="C14" s="290">
        <v>2.8</v>
      </c>
    </row>
    <row r="15" spans="1:3" ht="15" outlineLevel="3" x14ac:dyDescent="0.2">
      <c r="A15" s="292"/>
      <c r="B15" s="291" t="s">
        <v>888</v>
      </c>
      <c r="C15" s="290">
        <v>2.8</v>
      </c>
    </row>
    <row r="16" spans="1:3" ht="15" outlineLevel="2" x14ac:dyDescent="0.2">
      <c r="A16" s="292" t="s">
        <v>799</v>
      </c>
      <c r="B16" s="291" t="s">
        <v>1282</v>
      </c>
      <c r="C16" s="290">
        <v>1</v>
      </c>
    </row>
    <row r="17" spans="1:3" ht="15" outlineLevel="3" x14ac:dyDescent="0.2">
      <c r="A17" s="292"/>
      <c r="B17" s="291" t="s">
        <v>3326</v>
      </c>
      <c r="C17" s="290">
        <v>1</v>
      </c>
    </row>
    <row r="18" spans="1:3" ht="15" outlineLevel="2" x14ac:dyDescent="0.2">
      <c r="A18" s="292" t="s">
        <v>807</v>
      </c>
      <c r="B18" s="291" t="s">
        <v>1288</v>
      </c>
      <c r="C18" s="290">
        <v>1</v>
      </c>
    </row>
    <row r="19" spans="1:3" ht="15" outlineLevel="3" x14ac:dyDescent="0.2">
      <c r="A19" s="292"/>
      <c r="B19" s="291" t="s">
        <v>1017</v>
      </c>
      <c r="C19" s="290">
        <v>0.5</v>
      </c>
    </row>
    <row r="20" spans="1:3" ht="15" outlineLevel="3" x14ac:dyDescent="0.2">
      <c r="A20" s="292"/>
      <c r="B20" s="291" t="s">
        <v>1018</v>
      </c>
      <c r="C20" s="290">
        <v>0.5</v>
      </c>
    </row>
    <row r="21" spans="1:3" ht="15" outlineLevel="2" x14ac:dyDescent="0.2">
      <c r="A21" s="292" t="s">
        <v>1265</v>
      </c>
      <c r="B21" s="291" t="s">
        <v>1290</v>
      </c>
      <c r="C21" s="290">
        <v>4.4000000000000004</v>
      </c>
    </row>
    <row r="22" spans="1:3" ht="15" outlineLevel="3" x14ac:dyDescent="0.2">
      <c r="A22" s="292"/>
      <c r="B22" s="291" t="s">
        <v>1032</v>
      </c>
      <c r="C22" s="290">
        <v>3.6</v>
      </c>
    </row>
    <row r="23" spans="1:3" ht="15" outlineLevel="3" x14ac:dyDescent="0.2">
      <c r="A23" s="292"/>
      <c r="B23" s="291" t="s">
        <v>1035</v>
      </c>
      <c r="C23" s="290">
        <v>0.3</v>
      </c>
    </row>
    <row r="24" spans="1:3" ht="15" outlineLevel="3" x14ac:dyDescent="0.2">
      <c r="A24" s="292"/>
      <c r="B24" s="291" t="s">
        <v>1036</v>
      </c>
      <c r="C24" s="290">
        <v>0.5</v>
      </c>
    </row>
    <row r="25" spans="1:3" ht="15" outlineLevel="2" x14ac:dyDescent="0.2">
      <c r="A25" s="292" t="s">
        <v>1267</v>
      </c>
      <c r="B25" s="291" t="s">
        <v>1291</v>
      </c>
      <c r="C25" s="290">
        <v>2.5</v>
      </c>
    </row>
    <row r="26" spans="1:3" ht="15" outlineLevel="3" x14ac:dyDescent="0.2">
      <c r="A26" s="292"/>
      <c r="B26" s="291" t="s">
        <v>3328</v>
      </c>
      <c r="C26" s="290">
        <v>2.5</v>
      </c>
    </row>
    <row r="27" spans="1:3" ht="15" outlineLevel="2" x14ac:dyDescent="0.2">
      <c r="A27" s="292" t="s">
        <v>1269</v>
      </c>
      <c r="B27" s="291" t="s">
        <v>1292</v>
      </c>
      <c r="C27" s="290">
        <v>3.6</v>
      </c>
    </row>
    <row r="28" spans="1:3" ht="15" outlineLevel="3" x14ac:dyDescent="0.2">
      <c r="A28" s="292"/>
      <c r="B28" s="291" t="s">
        <v>1060</v>
      </c>
      <c r="C28" s="290">
        <v>1.8</v>
      </c>
    </row>
    <row r="29" spans="1:3" ht="15" outlineLevel="3" x14ac:dyDescent="0.2">
      <c r="A29" s="292"/>
      <c r="B29" s="291" t="s">
        <v>1061</v>
      </c>
      <c r="C29" s="290">
        <v>0.8</v>
      </c>
    </row>
    <row r="30" spans="1:3" ht="15" outlineLevel="3" x14ac:dyDescent="0.2">
      <c r="A30" s="292"/>
      <c r="B30" s="291" t="s">
        <v>1062</v>
      </c>
      <c r="C30" s="290">
        <v>0.5</v>
      </c>
    </row>
    <row r="31" spans="1:3" ht="15" outlineLevel="3" x14ac:dyDescent="0.2">
      <c r="A31" s="292"/>
      <c r="B31" s="291" t="s">
        <v>1063</v>
      </c>
      <c r="C31" s="290">
        <v>0.5</v>
      </c>
    </row>
    <row r="32" spans="1:3" ht="15" outlineLevel="2" x14ac:dyDescent="0.2">
      <c r="A32" s="292" t="s">
        <v>817</v>
      </c>
      <c r="B32" s="291" t="s">
        <v>1293</v>
      </c>
      <c r="C32" s="290">
        <v>0.8</v>
      </c>
    </row>
    <row r="33" spans="1:3" ht="15" outlineLevel="3" x14ac:dyDescent="0.2">
      <c r="A33" s="292"/>
      <c r="B33" s="291" t="s">
        <v>1073</v>
      </c>
      <c r="C33" s="290">
        <v>0.8</v>
      </c>
    </row>
    <row r="34" spans="1:3" ht="15" outlineLevel="2" x14ac:dyDescent="0.2">
      <c r="A34" s="292" t="s">
        <v>830</v>
      </c>
      <c r="B34" s="291" t="s">
        <v>1304</v>
      </c>
      <c r="C34" s="290">
        <v>1.6</v>
      </c>
    </row>
    <row r="35" spans="1:3" ht="15" outlineLevel="3" x14ac:dyDescent="0.2">
      <c r="A35" s="292"/>
      <c r="B35" s="291" t="s">
        <v>3330</v>
      </c>
      <c r="C35" s="290">
        <v>1</v>
      </c>
    </row>
    <row r="36" spans="1:3" ht="15" outlineLevel="3" x14ac:dyDescent="0.2">
      <c r="A36" s="292"/>
      <c r="B36" s="291" t="s">
        <v>1143</v>
      </c>
      <c r="C36" s="290">
        <v>0.3</v>
      </c>
    </row>
    <row r="37" spans="1:3" ht="15" outlineLevel="3" x14ac:dyDescent="0.2">
      <c r="A37" s="292"/>
      <c r="B37" s="291" t="s">
        <v>1145</v>
      </c>
      <c r="C37" s="290">
        <v>0.3</v>
      </c>
    </row>
    <row r="38" spans="1:3" ht="15" outlineLevel="2" x14ac:dyDescent="0.2">
      <c r="A38" s="292" t="s">
        <v>841</v>
      </c>
      <c r="B38" s="291" t="s">
        <v>1306</v>
      </c>
      <c r="C38" s="290">
        <v>1.5</v>
      </c>
    </row>
    <row r="39" spans="1:3" ht="15" outlineLevel="3" x14ac:dyDescent="0.2">
      <c r="A39" s="292"/>
      <c r="B39" s="291" t="s">
        <v>1156</v>
      </c>
      <c r="C39" s="290">
        <v>1.5</v>
      </c>
    </row>
    <row r="40" spans="1:3" ht="15" x14ac:dyDescent="0.2">
      <c r="A40" s="303"/>
      <c r="B40" s="304" t="s">
        <v>1184</v>
      </c>
      <c r="C40" s="290">
        <v>107.6</v>
      </c>
    </row>
    <row r="42" spans="1:3" ht="12.75" customHeight="1" x14ac:dyDescent="0.2"/>
    <row r="43" spans="1:3" ht="12.75" customHeight="1" x14ac:dyDescent="0.2"/>
    <row r="44" spans="1:3" ht="12.75" customHeight="1" x14ac:dyDescent="0.2"/>
    <row r="45" spans="1:3" ht="12.75" customHeight="1" x14ac:dyDescent="0.2"/>
    <row r="46" spans="1:3" ht="12.75" customHeight="1" x14ac:dyDescent="0.2"/>
    <row r="47" spans="1:3" ht="12.75" customHeight="1" x14ac:dyDescent="0.2"/>
    <row r="48" spans="1:3" ht="12.75" customHeight="1" x14ac:dyDescent="0.2"/>
    <row r="49" ht="12.75" customHeight="1" x14ac:dyDescent="0.2"/>
    <row r="50" ht="12.75" customHeight="1" x14ac:dyDescent="0.2"/>
    <row r="51" ht="12.75" customHeight="1" x14ac:dyDescent="0.2"/>
    <row r="52" ht="12.75" customHeight="1" x14ac:dyDescent="0.2"/>
    <row r="53" ht="12.75" customHeight="1" x14ac:dyDescent="0.2"/>
  </sheetData>
  <mergeCells count="1">
    <mergeCell ref="A4:C4"/>
  </mergeCells>
  <pageMargins left="0.51181102362204722" right="0.31496062992125984" top="0.35433070866141736" bottom="0.55118110236220474" header="0.31496062992125984" footer="0.31496062992125984"/>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53"/>
  <sheetViews>
    <sheetView workbookViewId="0">
      <selection activeCell="C2" sqref="C2"/>
    </sheetView>
  </sheetViews>
  <sheetFormatPr defaultRowHeight="12.75" x14ac:dyDescent="0.2"/>
  <cols>
    <col min="1" max="1" width="8.7109375" style="269" customWidth="1"/>
    <col min="2" max="2" width="43.42578125" style="269" customWidth="1"/>
    <col min="3" max="3" width="17.7109375" style="269" customWidth="1"/>
    <col min="4" max="4" width="9.140625" style="269" customWidth="1"/>
    <col min="5" max="5" width="13.140625" style="269" customWidth="1"/>
    <col min="6" max="8" width="9.140625" style="269" customWidth="1"/>
    <col min="9" max="256" width="9.140625" style="269"/>
    <col min="257" max="257" width="8.7109375" style="269" customWidth="1"/>
    <col min="258" max="258" width="30.7109375" style="269" customWidth="1"/>
    <col min="259" max="259" width="15.42578125" style="269" customWidth="1"/>
    <col min="260" max="260" width="9.140625" style="269" customWidth="1"/>
    <col min="261" max="261" width="13.140625" style="269" customWidth="1"/>
    <col min="262" max="264" width="9.140625" style="269" customWidth="1"/>
    <col min="265" max="512" width="9.140625" style="269"/>
    <col min="513" max="513" width="8.7109375" style="269" customWidth="1"/>
    <col min="514" max="514" width="30.7109375" style="269" customWidth="1"/>
    <col min="515" max="515" width="15.42578125" style="269" customWidth="1"/>
    <col min="516" max="516" width="9.140625" style="269" customWidth="1"/>
    <col min="517" max="517" width="13.140625" style="269" customWidth="1"/>
    <col min="518" max="520" width="9.140625" style="269" customWidth="1"/>
    <col min="521" max="768" width="9.140625" style="269"/>
    <col min="769" max="769" width="8.7109375" style="269" customWidth="1"/>
    <col min="770" max="770" width="30.7109375" style="269" customWidth="1"/>
    <col min="771" max="771" width="15.42578125" style="269" customWidth="1"/>
    <col min="772" max="772" width="9.140625" style="269" customWidth="1"/>
    <col min="773" max="773" width="13.140625" style="269" customWidth="1"/>
    <col min="774" max="776" width="9.140625" style="269" customWidth="1"/>
    <col min="777" max="1024" width="9.140625" style="269"/>
    <col min="1025" max="1025" width="8.7109375" style="269" customWidth="1"/>
    <col min="1026" max="1026" width="30.7109375" style="269" customWidth="1"/>
    <col min="1027" max="1027" width="15.42578125" style="269" customWidth="1"/>
    <col min="1028" max="1028" width="9.140625" style="269" customWidth="1"/>
    <col min="1029" max="1029" width="13.140625" style="269" customWidth="1"/>
    <col min="1030" max="1032" width="9.140625" style="269" customWidth="1"/>
    <col min="1033" max="1280" width="9.140625" style="269"/>
    <col min="1281" max="1281" width="8.7109375" style="269" customWidth="1"/>
    <col min="1282" max="1282" width="30.7109375" style="269" customWidth="1"/>
    <col min="1283" max="1283" width="15.42578125" style="269" customWidth="1"/>
    <col min="1284" max="1284" width="9.140625" style="269" customWidth="1"/>
    <col min="1285" max="1285" width="13.140625" style="269" customWidth="1"/>
    <col min="1286" max="1288" width="9.140625" style="269" customWidth="1"/>
    <col min="1289" max="1536" width="9.140625" style="269"/>
    <col min="1537" max="1537" width="8.7109375" style="269" customWidth="1"/>
    <col min="1538" max="1538" width="30.7109375" style="269" customWidth="1"/>
    <col min="1539" max="1539" width="15.42578125" style="269" customWidth="1"/>
    <col min="1540" max="1540" width="9.140625" style="269" customWidth="1"/>
    <col min="1541" max="1541" width="13.140625" style="269" customWidth="1"/>
    <col min="1542" max="1544" width="9.140625" style="269" customWidth="1"/>
    <col min="1545" max="1792" width="9.140625" style="269"/>
    <col min="1793" max="1793" width="8.7109375" style="269" customWidth="1"/>
    <col min="1794" max="1794" width="30.7109375" style="269" customWidth="1"/>
    <col min="1795" max="1795" width="15.42578125" style="269" customWidth="1"/>
    <col min="1796" max="1796" width="9.140625" style="269" customWidth="1"/>
    <col min="1797" max="1797" width="13.140625" style="269" customWidth="1"/>
    <col min="1798" max="1800" width="9.140625" style="269" customWidth="1"/>
    <col min="1801" max="2048" width="9.140625" style="269"/>
    <col min="2049" max="2049" width="8.7109375" style="269" customWidth="1"/>
    <col min="2050" max="2050" width="30.7109375" style="269" customWidth="1"/>
    <col min="2051" max="2051" width="15.42578125" style="269" customWidth="1"/>
    <col min="2052" max="2052" width="9.140625" style="269" customWidth="1"/>
    <col min="2053" max="2053" width="13.140625" style="269" customWidth="1"/>
    <col min="2054" max="2056" width="9.140625" style="269" customWidth="1"/>
    <col min="2057" max="2304" width="9.140625" style="269"/>
    <col min="2305" max="2305" width="8.7109375" style="269" customWidth="1"/>
    <col min="2306" max="2306" width="30.7109375" style="269" customWidth="1"/>
    <col min="2307" max="2307" width="15.42578125" style="269" customWidth="1"/>
    <col min="2308" max="2308" width="9.140625" style="269" customWidth="1"/>
    <col min="2309" max="2309" width="13.140625" style="269" customWidth="1"/>
    <col min="2310" max="2312" width="9.140625" style="269" customWidth="1"/>
    <col min="2313" max="2560" width="9.140625" style="269"/>
    <col min="2561" max="2561" width="8.7109375" style="269" customWidth="1"/>
    <col min="2562" max="2562" width="30.7109375" style="269" customWidth="1"/>
    <col min="2563" max="2563" width="15.42578125" style="269" customWidth="1"/>
    <col min="2564" max="2564" width="9.140625" style="269" customWidth="1"/>
    <col min="2565" max="2565" width="13.140625" style="269" customWidth="1"/>
    <col min="2566" max="2568" width="9.140625" style="269" customWidth="1"/>
    <col min="2569" max="2816" width="9.140625" style="269"/>
    <col min="2817" max="2817" width="8.7109375" style="269" customWidth="1"/>
    <col min="2818" max="2818" width="30.7109375" style="269" customWidth="1"/>
    <col min="2819" max="2819" width="15.42578125" style="269" customWidth="1"/>
    <col min="2820" max="2820" width="9.140625" style="269" customWidth="1"/>
    <col min="2821" max="2821" width="13.140625" style="269" customWidth="1"/>
    <col min="2822" max="2824" width="9.140625" style="269" customWidth="1"/>
    <col min="2825" max="3072" width="9.140625" style="269"/>
    <col min="3073" max="3073" width="8.7109375" style="269" customWidth="1"/>
    <col min="3074" max="3074" width="30.7109375" style="269" customWidth="1"/>
    <col min="3075" max="3075" width="15.42578125" style="269" customWidth="1"/>
    <col min="3076" max="3076" width="9.140625" style="269" customWidth="1"/>
    <col min="3077" max="3077" width="13.140625" style="269" customWidth="1"/>
    <col min="3078" max="3080" width="9.140625" style="269" customWidth="1"/>
    <col min="3081" max="3328" width="9.140625" style="269"/>
    <col min="3329" max="3329" width="8.7109375" style="269" customWidth="1"/>
    <col min="3330" max="3330" width="30.7109375" style="269" customWidth="1"/>
    <col min="3331" max="3331" width="15.42578125" style="269" customWidth="1"/>
    <col min="3332" max="3332" width="9.140625" style="269" customWidth="1"/>
    <col min="3333" max="3333" width="13.140625" style="269" customWidth="1"/>
    <col min="3334" max="3336" width="9.140625" style="269" customWidth="1"/>
    <col min="3337" max="3584" width="9.140625" style="269"/>
    <col min="3585" max="3585" width="8.7109375" style="269" customWidth="1"/>
    <col min="3586" max="3586" width="30.7109375" style="269" customWidth="1"/>
    <col min="3587" max="3587" width="15.42578125" style="269" customWidth="1"/>
    <col min="3588" max="3588" width="9.140625" style="269" customWidth="1"/>
    <col min="3589" max="3589" width="13.140625" style="269" customWidth="1"/>
    <col min="3590" max="3592" width="9.140625" style="269" customWidth="1"/>
    <col min="3593" max="3840" width="9.140625" style="269"/>
    <col min="3841" max="3841" width="8.7109375" style="269" customWidth="1"/>
    <col min="3842" max="3842" width="30.7109375" style="269" customWidth="1"/>
    <col min="3843" max="3843" width="15.42578125" style="269" customWidth="1"/>
    <col min="3844" max="3844" width="9.140625" style="269" customWidth="1"/>
    <col min="3845" max="3845" width="13.140625" style="269" customWidth="1"/>
    <col min="3846" max="3848" width="9.140625" style="269" customWidth="1"/>
    <col min="3849" max="4096" width="9.140625" style="269"/>
    <col min="4097" max="4097" width="8.7109375" style="269" customWidth="1"/>
    <col min="4098" max="4098" width="30.7109375" style="269" customWidth="1"/>
    <col min="4099" max="4099" width="15.42578125" style="269" customWidth="1"/>
    <col min="4100" max="4100" width="9.140625" style="269" customWidth="1"/>
    <col min="4101" max="4101" width="13.140625" style="269" customWidth="1"/>
    <col min="4102" max="4104" width="9.140625" style="269" customWidth="1"/>
    <col min="4105" max="4352" width="9.140625" style="269"/>
    <col min="4353" max="4353" width="8.7109375" style="269" customWidth="1"/>
    <col min="4354" max="4354" width="30.7109375" style="269" customWidth="1"/>
    <col min="4355" max="4355" width="15.42578125" style="269" customWidth="1"/>
    <col min="4356" max="4356" width="9.140625" style="269" customWidth="1"/>
    <col min="4357" max="4357" width="13.140625" style="269" customWidth="1"/>
    <col min="4358" max="4360" width="9.140625" style="269" customWidth="1"/>
    <col min="4361" max="4608" width="9.140625" style="269"/>
    <col min="4609" max="4609" width="8.7109375" style="269" customWidth="1"/>
    <col min="4610" max="4610" width="30.7109375" style="269" customWidth="1"/>
    <col min="4611" max="4611" width="15.42578125" style="269" customWidth="1"/>
    <col min="4612" max="4612" width="9.140625" style="269" customWidth="1"/>
    <col min="4613" max="4613" width="13.140625" style="269" customWidth="1"/>
    <col min="4614" max="4616" width="9.140625" style="269" customWidth="1"/>
    <col min="4617" max="4864" width="9.140625" style="269"/>
    <col min="4865" max="4865" width="8.7109375" style="269" customWidth="1"/>
    <col min="4866" max="4866" width="30.7109375" style="269" customWidth="1"/>
    <col min="4867" max="4867" width="15.42578125" style="269" customWidth="1"/>
    <col min="4868" max="4868" width="9.140625" style="269" customWidth="1"/>
    <col min="4869" max="4869" width="13.140625" style="269" customWidth="1"/>
    <col min="4870" max="4872" width="9.140625" style="269" customWidth="1"/>
    <col min="4873" max="5120" width="9.140625" style="269"/>
    <col min="5121" max="5121" width="8.7109375" style="269" customWidth="1"/>
    <col min="5122" max="5122" width="30.7109375" style="269" customWidth="1"/>
    <col min="5123" max="5123" width="15.42578125" style="269" customWidth="1"/>
    <col min="5124" max="5124" width="9.140625" style="269" customWidth="1"/>
    <col min="5125" max="5125" width="13.140625" style="269" customWidth="1"/>
    <col min="5126" max="5128" width="9.140625" style="269" customWidth="1"/>
    <col min="5129" max="5376" width="9.140625" style="269"/>
    <col min="5377" max="5377" width="8.7109375" style="269" customWidth="1"/>
    <col min="5378" max="5378" width="30.7109375" style="269" customWidth="1"/>
    <col min="5379" max="5379" width="15.42578125" style="269" customWidth="1"/>
    <col min="5380" max="5380" width="9.140625" style="269" customWidth="1"/>
    <col min="5381" max="5381" width="13.140625" style="269" customWidth="1"/>
    <col min="5382" max="5384" width="9.140625" style="269" customWidth="1"/>
    <col min="5385" max="5632" width="9.140625" style="269"/>
    <col min="5633" max="5633" width="8.7109375" style="269" customWidth="1"/>
    <col min="5634" max="5634" width="30.7109375" style="269" customWidth="1"/>
    <col min="5635" max="5635" width="15.42578125" style="269" customWidth="1"/>
    <col min="5636" max="5636" width="9.140625" style="269" customWidth="1"/>
    <col min="5637" max="5637" width="13.140625" style="269" customWidth="1"/>
    <col min="5638" max="5640" width="9.140625" style="269" customWidth="1"/>
    <col min="5641" max="5888" width="9.140625" style="269"/>
    <col min="5889" max="5889" width="8.7109375" style="269" customWidth="1"/>
    <col min="5890" max="5890" width="30.7109375" style="269" customWidth="1"/>
    <col min="5891" max="5891" width="15.42578125" style="269" customWidth="1"/>
    <col min="5892" max="5892" width="9.140625" style="269" customWidth="1"/>
    <col min="5893" max="5893" width="13.140625" style="269" customWidth="1"/>
    <col min="5894" max="5896" width="9.140625" style="269" customWidth="1"/>
    <col min="5897" max="6144" width="9.140625" style="269"/>
    <col min="6145" max="6145" width="8.7109375" style="269" customWidth="1"/>
    <col min="6146" max="6146" width="30.7109375" style="269" customWidth="1"/>
    <col min="6147" max="6147" width="15.42578125" style="269" customWidth="1"/>
    <col min="6148" max="6148" width="9.140625" style="269" customWidth="1"/>
    <col min="6149" max="6149" width="13.140625" style="269" customWidth="1"/>
    <col min="6150" max="6152" width="9.140625" style="269" customWidth="1"/>
    <col min="6153" max="6400" width="9.140625" style="269"/>
    <col min="6401" max="6401" width="8.7109375" style="269" customWidth="1"/>
    <col min="6402" max="6402" width="30.7109375" style="269" customWidth="1"/>
    <col min="6403" max="6403" width="15.42578125" style="269" customWidth="1"/>
    <col min="6404" max="6404" width="9.140625" style="269" customWidth="1"/>
    <col min="6405" max="6405" width="13.140625" style="269" customWidth="1"/>
    <col min="6406" max="6408" width="9.140625" style="269" customWidth="1"/>
    <col min="6409" max="6656" width="9.140625" style="269"/>
    <col min="6657" max="6657" width="8.7109375" style="269" customWidth="1"/>
    <col min="6658" max="6658" width="30.7109375" style="269" customWidth="1"/>
    <col min="6659" max="6659" width="15.42578125" style="269" customWidth="1"/>
    <col min="6660" max="6660" width="9.140625" style="269" customWidth="1"/>
    <col min="6661" max="6661" width="13.140625" style="269" customWidth="1"/>
    <col min="6662" max="6664" width="9.140625" style="269" customWidth="1"/>
    <col min="6665" max="6912" width="9.140625" style="269"/>
    <col min="6913" max="6913" width="8.7109375" style="269" customWidth="1"/>
    <col min="6914" max="6914" width="30.7109375" style="269" customWidth="1"/>
    <col min="6915" max="6915" width="15.42578125" style="269" customWidth="1"/>
    <col min="6916" max="6916" width="9.140625" style="269" customWidth="1"/>
    <col min="6917" max="6917" width="13.140625" style="269" customWidth="1"/>
    <col min="6918" max="6920" width="9.140625" style="269" customWidth="1"/>
    <col min="6921" max="7168" width="9.140625" style="269"/>
    <col min="7169" max="7169" width="8.7109375" style="269" customWidth="1"/>
    <col min="7170" max="7170" width="30.7109375" style="269" customWidth="1"/>
    <col min="7171" max="7171" width="15.42578125" style="269" customWidth="1"/>
    <col min="7172" max="7172" width="9.140625" style="269" customWidth="1"/>
    <col min="7173" max="7173" width="13.140625" style="269" customWidth="1"/>
    <col min="7174" max="7176" width="9.140625" style="269" customWidth="1"/>
    <col min="7177" max="7424" width="9.140625" style="269"/>
    <col min="7425" max="7425" width="8.7109375" style="269" customWidth="1"/>
    <col min="7426" max="7426" width="30.7109375" style="269" customWidth="1"/>
    <col min="7427" max="7427" width="15.42578125" style="269" customWidth="1"/>
    <col min="7428" max="7428" width="9.140625" style="269" customWidth="1"/>
    <col min="7429" max="7429" width="13.140625" style="269" customWidth="1"/>
    <col min="7430" max="7432" width="9.140625" style="269" customWidth="1"/>
    <col min="7433" max="7680" width="9.140625" style="269"/>
    <col min="7681" max="7681" width="8.7109375" style="269" customWidth="1"/>
    <col min="7682" max="7682" width="30.7109375" style="269" customWidth="1"/>
    <col min="7683" max="7683" width="15.42578125" style="269" customWidth="1"/>
    <col min="7684" max="7684" width="9.140625" style="269" customWidth="1"/>
    <col min="7685" max="7685" width="13.140625" style="269" customWidth="1"/>
    <col min="7686" max="7688" width="9.140625" style="269" customWidth="1"/>
    <col min="7689" max="7936" width="9.140625" style="269"/>
    <col min="7937" max="7937" width="8.7109375" style="269" customWidth="1"/>
    <col min="7938" max="7938" width="30.7109375" style="269" customWidth="1"/>
    <col min="7939" max="7939" width="15.42578125" style="269" customWidth="1"/>
    <col min="7940" max="7940" width="9.140625" style="269" customWidth="1"/>
    <col min="7941" max="7941" width="13.140625" style="269" customWidth="1"/>
    <col min="7942" max="7944" width="9.140625" style="269" customWidth="1"/>
    <col min="7945" max="8192" width="9.140625" style="269"/>
    <col min="8193" max="8193" width="8.7109375" style="269" customWidth="1"/>
    <col min="8194" max="8194" width="30.7109375" style="269" customWidth="1"/>
    <col min="8195" max="8195" width="15.42578125" style="269" customWidth="1"/>
    <col min="8196" max="8196" width="9.140625" style="269" customWidth="1"/>
    <col min="8197" max="8197" width="13.140625" style="269" customWidth="1"/>
    <col min="8198" max="8200" width="9.140625" style="269" customWidth="1"/>
    <col min="8201" max="8448" width="9.140625" style="269"/>
    <col min="8449" max="8449" width="8.7109375" style="269" customWidth="1"/>
    <col min="8450" max="8450" width="30.7109375" style="269" customWidth="1"/>
    <col min="8451" max="8451" width="15.42578125" style="269" customWidth="1"/>
    <col min="8452" max="8452" width="9.140625" style="269" customWidth="1"/>
    <col min="8453" max="8453" width="13.140625" style="269" customWidth="1"/>
    <col min="8454" max="8456" width="9.140625" style="269" customWidth="1"/>
    <col min="8457" max="8704" width="9.140625" style="269"/>
    <col min="8705" max="8705" width="8.7109375" style="269" customWidth="1"/>
    <col min="8706" max="8706" width="30.7109375" style="269" customWidth="1"/>
    <col min="8707" max="8707" width="15.42578125" style="269" customWidth="1"/>
    <col min="8708" max="8708" width="9.140625" style="269" customWidth="1"/>
    <col min="8709" max="8709" width="13.140625" style="269" customWidth="1"/>
    <col min="8710" max="8712" width="9.140625" style="269" customWidth="1"/>
    <col min="8713" max="8960" width="9.140625" style="269"/>
    <col min="8961" max="8961" width="8.7109375" style="269" customWidth="1"/>
    <col min="8962" max="8962" width="30.7109375" style="269" customWidth="1"/>
    <col min="8963" max="8963" width="15.42578125" style="269" customWidth="1"/>
    <col min="8964" max="8964" width="9.140625" style="269" customWidth="1"/>
    <col min="8965" max="8965" width="13.140625" style="269" customWidth="1"/>
    <col min="8966" max="8968" width="9.140625" style="269" customWidth="1"/>
    <col min="8969" max="9216" width="9.140625" style="269"/>
    <col min="9217" max="9217" width="8.7109375" style="269" customWidth="1"/>
    <col min="9218" max="9218" width="30.7109375" style="269" customWidth="1"/>
    <col min="9219" max="9219" width="15.42578125" style="269" customWidth="1"/>
    <col min="9220" max="9220" width="9.140625" style="269" customWidth="1"/>
    <col min="9221" max="9221" width="13.140625" style="269" customWidth="1"/>
    <col min="9222" max="9224" width="9.140625" style="269" customWidth="1"/>
    <col min="9225" max="9472" width="9.140625" style="269"/>
    <col min="9473" max="9473" width="8.7109375" style="269" customWidth="1"/>
    <col min="9474" max="9474" width="30.7109375" style="269" customWidth="1"/>
    <col min="9475" max="9475" width="15.42578125" style="269" customWidth="1"/>
    <col min="9476" max="9476" width="9.140625" style="269" customWidth="1"/>
    <col min="9477" max="9477" width="13.140625" style="269" customWidth="1"/>
    <col min="9478" max="9480" width="9.140625" style="269" customWidth="1"/>
    <col min="9481" max="9728" width="9.140625" style="269"/>
    <col min="9729" max="9729" width="8.7109375" style="269" customWidth="1"/>
    <col min="9730" max="9730" width="30.7109375" style="269" customWidth="1"/>
    <col min="9731" max="9731" width="15.42578125" style="269" customWidth="1"/>
    <col min="9732" max="9732" width="9.140625" style="269" customWidth="1"/>
    <col min="9733" max="9733" width="13.140625" style="269" customWidth="1"/>
    <col min="9734" max="9736" width="9.140625" style="269" customWidth="1"/>
    <col min="9737" max="9984" width="9.140625" style="269"/>
    <col min="9985" max="9985" width="8.7109375" style="269" customWidth="1"/>
    <col min="9986" max="9986" width="30.7109375" style="269" customWidth="1"/>
    <col min="9987" max="9987" width="15.42578125" style="269" customWidth="1"/>
    <col min="9988" max="9988" width="9.140625" style="269" customWidth="1"/>
    <col min="9989" max="9989" width="13.140625" style="269" customWidth="1"/>
    <col min="9990" max="9992" width="9.140625" style="269" customWidth="1"/>
    <col min="9993" max="10240" width="9.140625" style="269"/>
    <col min="10241" max="10241" width="8.7109375" style="269" customWidth="1"/>
    <col min="10242" max="10242" width="30.7109375" style="269" customWidth="1"/>
    <col min="10243" max="10243" width="15.42578125" style="269" customWidth="1"/>
    <col min="10244" max="10244" width="9.140625" style="269" customWidth="1"/>
    <col min="10245" max="10245" width="13.140625" style="269" customWidth="1"/>
    <col min="10246" max="10248" width="9.140625" style="269" customWidth="1"/>
    <col min="10249" max="10496" width="9.140625" style="269"/>
    <col min="10497" max="10497" width="8.7109375" style="269" customWidth="1"/>
    <col min="10498" max="10498" width="30.7109375" style="269" customWidth="1"/>
    <col min="10499" max="10499" width="15.42578125" style="269" customWidth="1"/>
    <col min="10500" max="10500" width="9.140625" style="269" customWidth="1"/>
    <col min="10501" max="10501" width="13.140625" style="269" customWidth="1"/>
    <col min="10502" max="10504" width="9.140625" style="269" customWidth="1"/>
    <col min="10505" max="10752" width="9.140625" style="269"/>
    <col min="10753" max="10753" width="8.7109375" style="269" customWidth="1"/>
    <col min="10754" max="10754" width="30.7109375" style="269" customWidth="1"/>
    <col min="10755" max="10755" width="15.42578125" style="269" customWidth="1"/>
    <col min="10756" max="10756" width="9.140625" style="269" customWidth="1"/>
    <col min="10757" max="10757" width="13.140625" style="269" customWidth="1"/>
    <col min="10758" max="10760" width="9.140625" style="269" customWidth="1"/>
    <col min="10761" max="11008" width="9.140625" style="269"/>
    <col min="11009" max="11009" width="8.7109375" style="269" customWidth="1"/>
    <col min="11010" max="11010" width="30.7109375" style="269" customWidth="1"/>
    <col min="11011" max="11011" width="15.42578125" style="269" customWidth="1"/>
    <col min="11012" max="11012" width="9.140625" style="269" customWidth="1"/>
    <col min="11013" max="11013" width="13.140625" style="269" customWidth="1"/>
    <col min="11014" max="11016" width="9.140625" style="269" customWidth="1"/>
    <col min="11017" max="11264" width="9.140625" style="269"/>
    <col min="11265" max="11265" width="8.7109375" style="269" customWidth="1"/>
    <col min="11266" max="11266" width="30.7109375" style="269" customWidth="1"/>
    <col min="11267" max="11267" width="15.42578125" style="269" customWidth="1"/>
    <col min="11268" max="11268" width="9.140625" style="269" customWidth="1"/>
    <col min="11269" max="11269" width="13.140625" style="269" customWidth="1"/>
    <col min="11270" max="11272" width="9.140625" style="269" customWidth="1"/>
    <col min="11273" max="11520" width="9.140625" style="269"/>
    <col min="11521" max="11521" width="8.7109375" style="269" customWidth="1"/>
    <col min="11522" max="11522" width="30.7109375" style="269" customWidth="1"/>
    <col min="11523" max="11523" width="15.42578125" style="269" customWidth="1"/>
    <col min="11524" max="11524" width="9.140625" style="269" customWidth="1"/>
    <col min="11525" max="11525" width="13.140625" style="269" customWidth="1"/>
    <col min="11526" max="11528" width="9.140625" style="269" customWidth="1"/>
    <col min="11529" max="11776" width="9.140625" style="269"/>
    <col min="11777" max="11777" width="8.7109375" style="269" customWidth="1"/>
    <col min="11778" max="11778" width="30.7109375" style="269" customWidth="1"/>
    <col min="11779" max="11779" width="15.42578125" style="269" customWidth="1"/>
    <col min="11780" max="11780" width="9.140625" style="269" customWidth="1"/>
    <col min="11781" max="11781" width="13.140625" style="269" customWidth="1"/>
    <col min="11782" max="11784" width="9.140625" style="269" customWidth="1"/>
    <col min="11785" max="12032" width="9.140625" style="269"/>
    <col min="12033" max="12033" width="8.7109375" style="269" customWidth="1"/>
    <col min="12034" max="12034" width="30.7109375" style="269" customWidth="1"/>
    <col min="12035" max="12035" width="15.42578125" style="269" customWidth="1"/>
    <col min="12036" max="12036" width="9.140625" style="269" customWidth="1"/>
    <col min="12037" max="12037" width="13.140625" style="269" customWidth="1"/>
    <col min="12038" max="12040" width="9.140625" style="269" customWidth="1"/>
    <col min="12041" max="12288" width="9.140625" style="269"/>
    <col min="12289" max="12289" width="8.7109375" style="269" customWidth="1"/>
    <col min="12290" max="12290" width="30.7109375" style="269" customWidth="1"/>
    <col min="12291" max="12291" width="15.42578125" style="269" customWidth="1"/>
    <col min="12292" max="12292" width="9.140625" style="269" customWidth="1"/>
    <col min="12293" max="12293" width="13.140625" style="269" customWidth="1"/>
    <col min="12294" max="12296" width="9.140625" style="269" customWidth="1"/>
    <col min="12297" max="12544" width="9.140625" style="269"/>
    <col min="12545" max="12545" width="8.7109375" style="269" customWidth="1"/>
    <col min="12546" max="12546" width="30.7109375" style="269" customWidth="1"/>
    <col min="12547" max="12547" width="15.42578125" style="269" customWidth="1"/>
    <col min="12548" max="12548" width="9.140625" style="269" customWidth="1"/>
    <col min="12549" max="12549" width="13.140625" style="269" customWidth="1"/>
    <col min="12550" max="12552" width="9.140625" style="269" customWidth="1"/>
    <col min="12553" max="12800" width="9.140625" style="269"/>
    <col min="12801" max="12801" width="8.7109375" style="269" customWidth="1"/>
    <col min="12802" max="12802" width="30.7109375" style="269" customWidth="1"/>
    <col min="12803" max="12803" width="15.42578125" style="269" customWidth="1"/>
    <col min="12804" max="12804" width="9.140625" style="269" customWidth="1"/>
    <col min="12805" max="12805" width="13.140625" style="269" customWidth="1"/>
    <col min="12806" max="12808" width="9.140625" style="269" customWidth="1"/>
    <col min="12809" max="13056" width="9.140625" style="269"/>
    <col min="13057" max="13057" width="8.7109375" style="269" customWidth="1"/>
    <col min="13058" max="13058" width="30.7109375" style="269" customWidth="1"/>
    <col min="13059" max="13059" width="15.42578125" style="269" customWidth="1"/>
    <col min="13060" max="13060" width="9.140625" style="269" customWidth="1"/>
    <col min="13061" max="13061" width="13.140625" style="269" customWidth="1"/>
    <col min="13062" max="13064" width="9.140625" style="269" customWidth="1"/>
    <col min="13065" max="13312" width="9.140625" style="269"/>
    <col min="13313" max="13313" width="8.7109375" style="269" customWidth="1"/>
    <col min="13314" max="13314" width="30.7109375" style="269" customWidth="1"/>
    <col min="13315" max="13315" width="15.42578125" style="269" customWidth="1"/>
    <col min="13316" max="13316" width="9.140625" style="269" customWidth="1"/>
    <col min="13317" max="13317" width="13.140625" style="269" customWidth="1"/>
    <col min="13318" max="13320" width="9.140625" style="269" customWidth="1"/>
    <col min="13321" max="13568" width="9.140625" style="269"/>
    <col min="13569" max="13569" width="8.7109375" style="269" customWidth="1"/>
    <col min="13570" max="13570" width="30.7109375" style="269" customWidth="1"/>
    <col min="13571" max="13571" width="15.42578125" style="269" customWidth="1"/>
    <col min="13572" max="13572" width="9.140625" style="269" customWidth="1"/>
    <col min="13573" max="13573" width="13.140625" style="269" customWidth="1"/>
    <col min="13574" max="13576" width="9.140625" style="269" customWidth="1"/>
    <col min="13577" max="13824" width="9.140625" style="269"/>
    <col min="13825" max="13825" width="8.7109375" style="269" customWidth="1"/>
    <col min="13826" max="13826" width="30.7109375" style="269" customWidth="1"/>
    <col min="13827" max="13827" width="15.42578125" style="269" customWidth="1"/>
    <col min="13828" max="13828" width="9.140625" style="269" customWidth="1"/>
    <col min="13829" max="13829" width="13.140625" style="269" customWidth="1"/>
    <col min="13830" max="13832" width="9.140625" style="269" customWidth="1"/>
    <col min="13833" max="14080" width="9.140625" style="269"/>
    <col min="14081" max="14081" width="8.7109375" style="269" customWidth="1"/>
    <col min="14082" max="14082" width="30.7109375" style="269" customWidth="1"/>
    <col min="14083" max="14083" width="15.42578125" style="269" customWidth="1"/>
    <col min="14084" max="14084" width="9.140625" style="269" customWidth="1"/>
    <col min="14085" max="14085" width="13.140625" style="269" customWidth="1"/>
    <col min="14086" max="14088" width="9.140625" style="269" customWidth="1"/>
    <col min="14089" max="14336" width="9.140625" style="269"/>
    <col min="14337" max="14337" width="8.7109375" style="269" customWidth="1"/>
    <col min="14338" max="14338" width="30.7109375" style="269" customWidth="1"/>
    <col min="14339" max="14339" width="15.42578125" style="269" customWidth="1"/>
    <col min="14340" max="14340" width="9.140625" style="269" customWidth="1"/>
    <col min="14341" max="14341" width="13.140625" style="269" customWidth="1"/>
    <col min="14342" max="14344" width="9.140625" style="269" customWidth="1"/>
    <col min="14345" max="14592" width="9.140625" style="269"/>
    <col min="14593" max="14593" width="8.7109375" style="269" customWidth="1"/>
    <col min="14594" max="14594" width="30.7109375" style="269" customWidth="1"/>
    <col min="14595" max="14595" width="15.42578125" style="269" customWidth="1"/>
    <col min="14596" max="14596" width="9.140625" style="269" customWidth="1"/>
    <col min="14597" max="14597" width="13.140625" style="269" customWidth="1"/>
    <col min="14598" max="14600" width="9.140625" style="269" customWidth="1"/>
    <col min="14601" max="14848" width="9.140625" style="269"/>
    <col min="14849" max="14849" width="8.7109375" style="269" customWidth="1"/>
    <col min="14850" max="14850" width="30.7109375" style="269" customWidth="1"/>
    <col min="14851" max="14851" width="15.42578125" style="269" customWidth="1"/>
    <col min="14852" max="14852" width="9.140625" style="269" customWidth="1"/>
    <col min="14853" max="14853" width="13.140625" style="269" customWidth="1"/>
    <col min="14854" max="14856" width="9.140625" style="269" customWidth="1"/>
    <col min="14857" max="15104" width="9.140625" style="269"/>
    <col min="15105" max="15105" width="8.7109375" style="269" customWidth="1"/>
    <col min="15106" max="15106" width="30.7109375" style="269" customWidth="1"/>
    <col min="15107" max="15107" width="15.42578125" style="269" customWidth="1"/>
    <col min="15108" max="15108" width="9.140625" style="269" customWidth="1"/>
    <col min="15109" max="15109" width="13.140625" style="269" customWidth="1"/>
    <col min="15110" max="15112" width="9.140625" style="269" customWidth="1"/>
    <col min="15113" max="15360" width="9.140625" style="269"/>
    <col min="15361" max="15361" width="8.7109375" style="269" customWidth="1"/>
    <col min="15362" max="15362" width="30.7109375" style="269" customWidth="1"/>
    <col min="15363" max="15363" width="15.42578125" style="269" customWidth="1"/>
    <col min="15364" max="15364" width="9.140625" style="269" customWidth="1"/>
    <col min="15365" max="15365" width="13.140625" style="269" customWidth="1"/>
    <col min="15366" max="15368" width="9.140625" style="269" customWidth="1"/>
    <col min="15369" max="15616" width="9.140625" style="269"/>
    <col min="15617" max="15617" width="8.7109375" style="269" customWidth="1"/>
    <col min="15618" max="15618" width="30.7109375" style="269" customWidth="1"/>
    <col min="15619" max="15619" width="15.42578125" style="269" customWidth="1"/>
    <col min="15620" max="15620" width="9.140625" style="269" customWidth="1"/>
    <col min="15621" max="15621" width="13.140625" style="269" customWidth="1"/>
    <col min="15622" max="15624" width="9.140625" style="269" customWidth="1"/>
    <col min="15625" max="15872" width="9.140625" style="269"/>
    <col min="15873" max="15873" width="8.7109375" style="269" customWidth="1"/>
    <col min="15874" max="15874" width="30.7109375" style="269" customWidth="1"/>
    <col min="15875" max="15875" width="15.42578125" style="269" customWidth="1"/>
    <col min="15876" max="15876" width="9.140625" style="269" customWidth="1"/>
    <col min="15877" max="15877" width="13.140625" style="269" customWidth="1"/>
    <col min="15878" max="15880" width="9.140625" style="269" customWidth="1"/>
    <col min="15881" max="16128" width="9.140625" style="269"/>
    <col min="16129" max="16129" width="8.7109375" style="269" customWidth="1"/>
    <col min="16130" max="16130" width="30.7109375" style="269" customWidth="1"/>
    <col min="16131" max="16131" width="15.42578125" style="269" customWidth="1"/>
    <col min="16132" max="16132" width="9.140625" style="269" customWidth="1"/>
    <col min="16133" max="16133" width="13.140625" style="269" customWidth="1"/>
    <col min="16134" max="16136" width="9.140625" style="269" customWidth="1"/>
    <col min="16137" max="16384" width="9.140625" style="269"/>
  </cols>
  <sheetData>
    <row r="1" spans="1:3" s="295" customFormat="1" ht="15" x14ac:dyDescent="0.25">
      <c r="A1" s="267" t="s">
        <v>336</v>
      </c>
      <c r="B1" s="296"/>
      <c r="C1" s="268" t="s">
        <v>3381</v>
      </c>
    </row>
    <row r="2" spans="1:3" s="295" customFormat="1" ht="15" x14ac:dyDescent="0.25">
      <c r="A2" s="267" t="s">
        <v>336</v>
      </c>
      <c r="B2" s="267"/>
      <c r="C2" s="268" t="s">
        <v>3298</v>
      </c>
    </row>
    <row r="3" spans="1:3" s="295" customFormat="1" ht="71.25" customHeight="1" x14ac:dyDescent="0.2">
      <c r="A3" s="347" t="s">
        <v>3331</v>
      </c>
      <c r="B3" s="347"/>
      <c r="C3" s="347"/>
    </row>
    <row r="4" spans="1:3" ht="39.6" customHeight="1" x14ac:dyDescent="0.2">
      <c r="A4" s="294" t="s">
        <v>687</v>
      </c>
      <c r="B4" s="294" t="s">
        <v>767</v>
      </c>
      <c r="C4" s="308" t="s">
        <v>633</v>
      </c>
    </row>
    <row r="5" spans="1:3" ht="15" x14ac:dyDescent="0.2">
      <c r="A5" s="292" t="s">
        <v>629</v>
      </c>
      <c r="B5" s="291" t="s">
        <v>1257</v>
      </c>
      <c r="C5" s="290">
        <v>5</v>
      </c>
    </row>
    <row r="6" spans="1:3" ht="15" x14ac:dyDescent="0.2">
      <c r="A6" s="292" t="s">
        <v>630</v>
      </c>
      <c r="B6" s="291" t="s">
        <v>1262</v>
      </c>
      <c r="C6" s="290">
        <v>109</v>
      </c>
    </row>
    <row r="7" spans="1:3" ht="15" x14ac:dyDescent="0.2">
      <c r="A7" s="292" t="s">
        <v>631</v>
      </c>
      <c r="B7" s="291" t="s">
        <v>1263</v>
      </c>
      <c r="C7" s="290">
        <v>6</v>
      </c>
    </row>
    <row r="8" spans="1:3" ht="15" x14ac:dyDescent="0.2">
      <c r="A8" s="292" t="s">
        <v>685</v>
      </c>
      <c r="B8" s="291" t="s">
        <v>1264</v>
      </c>
      <c r="C8" s="290">
        <v>39</v>
      </c>
    </row>
    <row r="9" spans="1:3" ht="15" x14ac:dyDescent="0.2">
      <c r="A9" s="292" t="s">
        <v>1260</v>
      </c>
      <c r="B9" s="291" t="s">
        <v>1268</v>
      </c>
      <c r="C9" s="290">
        <v>85</v>
      </c>
    </row>
    <row r="10" spans="1:3" ht="15" x14ac:dyDescent="0.2">
      <c r="A10" s="292" t="s">
        <v>788</v>
      </c>
      <c r="B10" s="291" t="s">
        <v>1271</v>
      </c>
      <c r="C10" s="290">
        <v>112</v>
      </c>
    </row>
    <row r="11" spans="1:3" ht="15" x14ac:dyDescent="0.2">
      <c r="A11" s="292" t="s">
        <v>799</v>
      </c>
      <c r="B11" s="291" t="s">
        <v>1272</v>
      </c>
      <c r="C11" s="290">
        <v>15</v>
      </c>
    </row>
    <row r="12" spans="1:3" ht="15" x14ac:dyDescent="0.2">
      <c r="A12" s="292" t="s">
        <v>807</v>
      </c>
      <c r="B12" s="291" t="s">
        <v>1273</v>
      </c>
      <c r="C12" s="290">
        <v>981</v>
      </c>
    </row>
    <row r="13" spans="1:3" ht="15" x14ac:dyDescent="0.2">
      <c r="A13" s="292" t="s">
        <v>1265</v>
      </c>
      <c r="B13" s="291" t="s">
        <v>1274</v>
      </c>
      <c r="C13" s="290">
        <v>96</v>
      </c>
    </row>
    <row r="14" spans="1:3" ht="15" x14ac:dyDescent="0.2">
      <c r="A14" s="292" t="s">
        <v>1267</v>
      </c>
      <c r="B14" s="291" t="s">
        <v>1275</v>
      </c>
      <c r="C14" s="290">
        <v>161</v>
      </c>
    </row>
    <row r="15" spans="1:3" ht="15" x14ac:dyDescent="0.2">
      <c r="A15" s="292" t="s">
        <v>1269</v>
      </c>
      <c r="B15" s="291" t="s">
        <v>1276</v>
      </c>
      <c r="C15" s="290">
        <v>53</v>
      </c>
    </row>
    <row r="16" spans="1:3" ht="15" x14ac:dyDescent="0.2">
      <c r="A16" s="292" t="s">
        <v>817</v>
      </c>
      <c r="B16" s="291" t="s">
        <v>1278</v>
      </c>
      <c r="C16" s="290">
        <v>217</v>
      </c>
    </row>
    <row r="17" spans="1:3" ht="15" x14ac:dyDescent="0.2">
      <c r="A17" s="292" t="s">
        <v>830</v>
      </c>
      <c r="B17" s="291" t="s">
        <v>1279</v>
      </c>
      <c r="C17" s="290">
        <v>109</v>
      </c>
    </row>
    <row r="18" spans="1:3" ht="15" x14ac:dyDescent="0.2">
      <c r="A18" s="292" t="s">
        <v>841</v>
      </c>
      <c r="B18" s="291" t="s">
        <v>1280</v>
      </c>
      <c r="C18" s="290">
        <v>77</v>
      </c>
    </row>
    <row r="19" spans="1:3" ht="15" x14ac:dyDescent="0.2">
      <c r="A19" s="292" t="s">
        <v>856</v>
      </c>
      <c r="B19" s="291" t="s">
        <v>1281</v>
      </c>
      <c r="C19" s="290">
        <v>72</v>
      </c>
    </row>
    <row r="20" spans="1:3" ht="15" x14ac:dyDescent="0.2">
      <c r="A20" s="292" t="s">
        <v>865</v>
      </c>
      <c r="B20" s="291" t="s">
        <v>1282</v>
      </c>
      <c r="C20" s="290">
        <v>43</v>
      </c>
    </row>
    <row r="21" spans="1:3" ht="15" x14ac:dyDescent="0.2">
      <c r="A21" s="292" t="s">
        <v>875</v>
      </c>
      <c r="B21" s="291" t="s">
        <v>1283</v>
      </c>
      <c r="C21" s="290">
        <v>139</v>
      </c>
    </row>
    <row r="22" spans="1:3" ht="15" x14ac:dyDescent="0.2">
      <c r="A22" s="292" t="s">
        <v>885</v>
      </c>
      <c r="B22" s="291" t="s">
        <v>1284</v>
      </c>
      <c r="C22" s="290">
        <v>2</v>
      </c>
    </row>
    <row r="23" spans="1:3" ht="15" x14ac:dyDescent="0.2">
      <c r="A23" s="292" t="s">
        <v>895</v>
      </c>
      <c r="B23" s="291" t="s">
        <v>1285</v>
      </c>
      <c r="C23" s="290">
        <v>43</v>
      </c>
    </row>
    <row r="24" spans="1:3" ht="15" x14ac:dyDescent="0.2">
      <c r="A24" s="292" t="s">
        <v>903</v>
      </c>
      <c r="B24" s="291" t="s">
        <v>1286</v>
      </c>
      <c r="C24" s="290">
        <v>73</v>
      </c>
    </row>
    <row r="25" spans="1:3" ht="15" x14ac:dyDescent="0.2">
      <c r="A25" s="292" t="s">
        <v>913</v>
      </c>
      <c r="B25" s="291" t="s">
        <v>1287</v>
      </c>
      <c r="C25" s="290">
        <v>127</v>
      </c>
    </row>
    <row r="26" spans="1:3" ht="15" x14ac:dyDescent="0.2">
      <c r="A26" s="292" t="s">
        <v>923</v>
      </c>
      <c r="B26" s="291" t="s">
        <v>1288</v>
      </c>
      <c r="C26" s="290">
        <v>134</v>
      </c>
    </row>
    <row r="27" spans="1:3" ht="15" x14ac:dyDescent="0.2">
      <c r="A27" s="292" t="s">
        <v>931</v>
      </c>
      <c r="B27" s="291" t="s">
        <v>1289</v>
      </c>
      <c r="C27" s="290">
        <v>15</v>
      </c>
    </row>
    <row r="28" spans="1:3" ht="15" x14ac:dyDescent="0.2">
      <c r="A28" s="292" t="s">
        <v>944</v>
      </c>
      <c r="B28" s="291" t="s">
        <v>1290</v>
      </c>
      <c r="C28" s="290">
        <v>26</v>
      </c>
    </row>
    <row r="29" spans="1:3" ht="15" x14ac:dyDescent="0.2">
      <c r="A29" s="292" t="s">
        <v>966</v>
      </c>
      <c r="B29" s="291" t="s">
        <v>1291</v>
      </c>
      <c r="C29" s="290">
        <v>64</v>
      </c>
    </row>
    <row r="30" spans="1:3" ht="15" x14ac:dyDescent="0.2">
      <c r="A30" s="292" t="s">
        <v>974</v>
      </c>
      <c r="B30" s="291" t="s">
        <v>1292</v>
      </c>
      <c r="C30" s="290">
        <v>22</v>
      </c>
    </row>
    <row r="31" spans="1:3" ht="15" x14ac:dyDescent="0.2">
      <c r="A31" s="292" t="s">
        <v>985</v>
      </c>
      <c r="B31" s="291" t="s">
        <v>1293</v>
      </c>
      <c r="C31" s="290">
        <v>27</v>
      </c>
    </row>
    <row r="32" spans="1:3" ht="15" x14ac:dyDescent="0.2">
      <c r="A32" s="292" t="s">
        <v>1000</v>
      </c>
      <c r="B32" s="291" t="s">
        <v>1294</v>
      </c>
      <c r="C32" s="290">
        <v>78</v>
      </c>
    </row>
    <row r="33" spans="1:3" ht="15" x14ac:dyDescent="0.2">
      <c r="A33" s="292" t="s">
        <v>1012</v>
      </c>
      <c r="B33" s="291" t="s">
        <v>1296</v>
      </c>
      <c r="C33" s="290">
        <v>23</v>
      </c>
    </row>
    <row r="34" spans="1:3" ht="15" x14ac:dyDescent="0.2">
      <c r="A34" s="292" t="s">
        <v>1020</v>
      </c>
      <c r="B34" s="291" t="s">
        <v>1297</v>
      </c>
      <c r="C34" s="290">
        <v>157</v>
      </c>
    </row>
    <row r="35" spans="1:3" ht="15" x14ac:dyDescent="0.2">
      <c r="A35" s="292" t="s">
        <v>1029</v>
      </c>
      <c r="B35" s="291" t="s">
        <v>1298</v>
      </c>
      <c r="C35" s="290">
        <v>12</v>
      </c>
    </row>
    <row r="36" spans="1:3" ht="15" x14ac:dyDescent="0.2">
      <c r="A36" s="292" t="s">
        <v>1037</v>
      </c>
      <c r="B36" s="291" t="s">
        <v>1299</v>
      </c>
      <c r="C36" s="290">
        <v>105</v>
      </c>
    </row>
    <row r="37" spans="1:3" ht="15" x14ac:dyDescent="0.2">
      <c r="A37" s="292" t="s">
        <v>1057</v>
      </c>
      <c r="B37" s="291" t="s">
        <v>1304</v>
      </c>
      <c r="C37" s="290">
        <v>230</v>
      </c>
    </row>
    <row r="38" spans="1:3" ht="15" x14ac:dyDescent="0.2">
      <c r="A38" s="292" t="s">
        <v>1064</v>
      </c>
      <c r="B38" s="291" t="s">
        <v>1305</v>
      </c>
      <c r="C38" s="290">
        <v>169</v>
      </c>
    </row>
    <row r="39" spans="1:3" ht="15" x14ac:dyDescent="0.2">
      <c r="A39" s="292" t="s">
        <v>1074</v>
      </c>
      <c r="B39" s="291" t="s">
        <v>1306</v>
      </c>
      <c r="C39" s="290">
        <v>324</v>
      </c>
    </row>
    <row r="40" spans="1:3" ht="15" x14ac:dyDescent="0.2">
      <c r="A40" s="292" t="s">
        <v>1081</v>
      </c>
      <c r="B40" s="291" t="s">
        <v>1307</v>
      </c>
      <c r="C40" s="290">
        <v>190</v>
      </c>
    </row>
    <row r="41" spans="1:3" ht="15" x14ac:dyDescent="0.2">
      <c r="A41" s="292" t="s">
        <v>1088</v>
      </c>
      <c r="B41" s="291" t="s">
        <v>1308</v>
      </c>
      <c r="C41" s="290">
        <v>28</v>
      </c>
    </row>
    <row r="42" spans="1:3" ht="15" x14ac:dyDescent="0.2">
      <c r="A42" s="292" t="s">
        <v>1098</v>
      </c>
      <c r="B42" s="291" t="s">
        <v>1309</v>
      </c>
      <c r="C42" s="290">
        <v>297</v>
      </c>
    </row>
    <row r="43" spans="1:3" ht="15" x14ac:dyDescent="0.2">
      <c r="A43" s="292"/>
      <c r="B43" s="291" t="s">
        <v>3296</v>
      </c>
      <c r="C43" s="290">
        <v>235</v>
      </c>
    </row>
    <row r="44" spans="1:3" ht="15" x14ac:dyDescent="0.2">
      <c r="A44" s="303"/>
      <c r="B44" s="304" t="s">
        <v>1184</v>
      </c>
      <c r="C44" s="290">
        <v>4700</v>
      </c>
    </row>
    <row r="45" spans="1:3" ht="12.75" customHeight="1" x14ac:dyDescent="0.2"/>
    <row r="46" spans="1:3" ht="12.75" customHeight="1" x14ac:dyDescent="0.2"/>
    <row r="47" spans="1:3" ht="12.75" customHeight="1" x14ac:dyDescent="0.2"/>
    <row r="48" spans="1:3" ht="12.75" customHeight="1" x14ac:dyDescent="0.2"/>
    <row r="49" ht="12.75" customHeight="1" x14ac:dyDescent="0.2"/>
    <row r="50" ht="12.75" customHeight="1" x14ac:dyDescent="0.2"/>
    <row r="51" ht="12.75" customHeight="1" x14ac:dyDescent="0.2"/>
    <row r="52" ht="12.75" customHeight="1" x14ac:dyDescent="0.2"/>
    <row r="53" ht="12.75" customHeight="1" x14ac:dyDescent="0.2"/>
  </sheetData>
  <mergeCells count="1">
    <mergeCell ref="A3:C3"/>
  </mergeCells>
  <pageMargins left="0.51181102362204722" right="0.31496062992125984" top="0.35433070866141736" bottom="0.55118110236220474" header="0.31496062992125984" footer="0.31496062992125984"/>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62"/>
  <sheetViews>
    <sheetView workbookViewId="0">
      <selection activeCell="C2" sqref="C2"/>
    </sheetView>
  </sheetViews>
  <sheetFormatPr defaultRowHeight="12.75" x14ac:dyDescent="0.2"/>
  <cols>
    <col min="1" max="1" width="8.7109375" style="269" customWidth="1"/>
    <col min="2" max="2" width="42.140625" style="269" customWidth="1"/>
    <col min="3" max="3" width="18.7109375" style="269" customWidth="1"/>
    <col min="4" max="4" width="9.140625" style="269" customWidth="1"/>
    <col min="5" max="5" width="13.140625" style="269" customWidth="1"/>
    <col min="6" max="8" width="9.140625" style="269" customWidth="1"/>
    <col min="9" max="256" width="9.140625" style="269"/>
    <col min="257" max="257" width="8.7109375" style="269" customWidth="1"/>
    <col min="258" max="258" width="30.7109375" style="269" customWidth="1"/>
    <col min="259" max="259" width="15.42578125" style="269" customWidth="1"/>
    <col min="260" max="260" width="9.140625" style="269" customWidth="1"/>
    <col min="261" max="261" width="13.140625" style="269" customWidth="1"/>
    <col min="262" max="264" width="9.140625" style="269" customWidth="1"/>
    <col min="265" max="512" width="9.140625" style="269"/>
    <col min="513" max="513" width="8.7109375" style="269" customWidth="1"/>
    <col min="514" max="514" width="30.7109375" style="269" customWidth="1"/>
    <col min="515" max="515" width="15.42578125" style="269" customWidth="1"/>
    <col min="516" max="516" width="9.140625" style="269" customWidth="1"/>
    <col min="517" max="517" width="13.140625" style="269" customWidth="1"/>
    <col min="518" max="520" width="9.140625" style="269" customWidth="1"/>
    <col min="521" max="768" width="9.140625" style="269"/>
    <col min="769" max="769" width="8.7109375" style="269" customWidth="1"/>
    <col min="770" max="770" width="30.7109375" style="269" customWidth="1"/>
    <col min="771" max="771" width="15.42578125" style="269" customWidth="1"/>
    <col min="772" max="772" width="9.140625" style="269" customWidth="1"/>
    <col min="773" max="773" width="13.140625" style="269" customWidth="1"/>
    <col min="774" max="776" width="9.140625" style="269" customWidth="1"/>
    <col min="777" max="1024" width="9.140625" style="269"/>
    <col min="1025" max="1025" width="8.7109375" style="269" customWidth="1"/>
    <col min="1026" max="1026" width="30.7109375" style="269" customWidth="1"/>
    <col min="1027" max="1027" width="15.42578125" style="269" customWidth="1"/>
    <col min="1028" max="1028" width="9.140625" style="269" customWidth="1"/>
    <col min="1029" max="1029" width="13.140625" style="269" customWidth="1"/>
    <col min="1030" max="1032" width="9.140625" style="269" customWidth="1"/>
    <col min="1033" max="1280" width="9.140625" style="269"/>
    <col min="1281" max="1281" width="8.7109375" style="269" customWidth="1"/>
    <col min="1282" max="1282" width="30.7109375" style="269" customWidth="1"/>
    <col min="1283" max="1283" width="15.42578125" style="269" customWidth="1"/>
    <col min="1284" max="1284" width="9.140625" style="269" customWidth="1"/>
    <col min="1285" max="1285" width="13.140625" style="269" customWidth="1"/>
    <col min="1286" max="1288" width="9.140625" style="269" customWidth="1"/>
    <col min="1289" max="1536" width="9.140625" style="269"/>
    <col min="1537" max="1537" width="8.7109375" style="269" customWidth="1"/>
    <col min="1538" max="1538" width="30.7109375" style="269" customWidth="1"/>
    <col min="1539" max="1539" width="15.42578125" style="269" customWidth="1"/>
    <col min="1540" max="1540" width="9.140625" style="269" customWidth="1"/>
    <col min="1541" max="1541" width="13.140625" style="269" customWidth="1"/>
    <col min="1542" max="1544" width="9.140625" style="269" customWidth="1"/>
    <col min="1545" max="1792" width="9.140625" style="269"/>
    <col min="1793" max="1793" width="8.7109375" style="269" customWidth="1"/>
    <col min="1794" max="1794" width="30.7109375" style="269" customWidth="1"/>
    <col min="1795" max="1795" width="15.42578125" style="269" customWidth="1"/>
    <col min="1796" max="1796" width="9.140625" style="269" customWidth="1"/>
    <col min="1797" max="1797" width="13.140625" style="269" customWidth="1"/>
    <col min="1798" max="1800" width="9.140625" style="269" customWidth="1"/>
    <col min="1801" max="2048" width="9.140625" style="269"/>
    <col min="2049" max="2049" width="8.7109375" style="269" customWidth="1"/>
    <col min="2050" max="2050" width="30.7109375" style="269" customWidth="1"/>
    <col min="2051" max="2051" width="15.42578125" style="269" customWidth="1"/>
    <col min="2052" max="2052" width="9.140625" style="269" customWidth="1"/>
    <col min="2053" max="2053" width="13.140625" style="269" customWidth="1"/>
    <col min="2054" max="2056" width="9.140625" style="269" customWidth="1"/>
    <col min="2057" max="2304" width="9.140625" style="269"/>
    <col min="2305" max="2305" width="8.7109375" style="269" customWidth="1"/>
    <col min="2306" max="2306" width="30.7109375" style="269" customWidth="1"/>
    <col min="2307" max="2307" width="15.42578125" style="269" customWidth="1"/>
    <col min="2308" max="2308" width="9.140625" style="269" customWidth="1"/>
    <col min="2309" max="2309" width="13.140625" style="269" customWidth="1"/>
    <col min="2310" max="2312" width="9.140625" style="269" customWidth="1"/>
    <col min="2313" max="2560" width="9.140625" style="269"/>
    <col min="2561" max="2561" width="8.7109375" style="269" customWidth="1"/>
    <col min="2562" max="2562" width="30.7109375" style="269" customWidth="1"/>
    <col min="2563" max="2563" width="15.42578125" style="269" customWidth="1"/>
    <col min="2564" max="2564" width="9.140625" style="269" customWidth="1"/>
    <col min="2565" max="2565" width="13.140625" style="269" customWidth="1"/>
    <col min="2566" max="2568" width="9.140625" style="269" customWidth="1"/>
    <col min="2569" max="2816" width="9.140625" style="269"/>
    <col min="2817" max="2817" width="8.7109375" style="269" customWidth="1"/>
    <col min="2818" max="2818" width="30.7109375" style="269" customWidth="1"/>
    <col min="2819" max="2819" width="15.42578125" style="269" customWidth="1"/>
    <col min="2820" max="2820" width="9.140625" style="269" customWidth="1"/>
    <col min="2821" max="2821" width="13.140625" style="269" customWidth="1"/>
    <col min="2822" max="2824" width="9.140625" style="269" customWidth="1"/>
    <col min="2825" max="3072" width="9.140625" style="269"/>
    <col min="3073" max="3073" width="8.7109375" style="269" customWidth="1"/>
    <col min="3074" max="3074" width="30.7109375" style="269" customWidth="1"/>
    <col min="3075" max="3075" width="15.42578125" style="269" customWidth="1"/>
    <col min="3076" max="3076" width="9.140625" style="269" customWidth="1"/>
    <col min="3077" max="3077" width="13.140625" style="269" customWidth="1"/>
    <col min="3078" max="3080" width="9.140625" style="269" customWidth="1"/>
    <col min="3081" max="3328" width="9.140625" style="269"/>
    <col min="3329" max="3329" width="8.7109375" style="269" customWidth="1"/>
    <col min="3330" max="3330" width="30.7109375" style="269" customWidth="1"/>
    <col min="3331" max="3331" width="15.42578125" style="269" customWidth="1"/>
    <col min="3332" max="3332" width="9.140625" style="269" customWidth="1"/>
    <col min="3333" max="3333" width="13.140625" style="269" customWidth="1"/>
    <col min="3334" max="3336" width="9.140625" style="269" customWidth="1"/>
    <col min="3337" max="3584" width="9.140625" style="269"/>
    <col min="3585" max="3585" width="8.7109375" style="269" customWidth="1"/>
    <col min="3586" max="3586" width="30.7109375" style="269" customWidth="1"/>
    <col min="3587" max="3587" width="15.42578125" style="269" customWidth="1"/>
    <col min="3588" max="3588" width="9.140625" style="269" customWidth="1"/>
    <col min="3589" max="3589" width="13.140625" style="269" customWidth="1"/>
    <col min="3590" max="3592" width="9.140625" style="269" customWidth="1"/>
    <col min="3593" max="3840" width="9.140625" style="269"/>
    <col min="3841" max="3841" width="8.7109375" style="269" customWidth="1"/>
    <col min="3842" max="3842" width="30.7109375" style="269" customWidth="1"/>
    <col min="3843" max="3843" width="15.42578125" style="269" customWidth="1"/>
    <col min="3844" max="3844" width="9.140625" style="269" customWidth="1"/>
    <col min="3845" max="3845" width="13.140625" style="269" customWidth="1"/>
    <col min="3846" max="3848" width="9.140625" style="269" customWidth="1"/>
    <col min="3849" max="4096" width="9.140625" style="269"/>
    <col min="4097" max="4097" width="8.7109375" style="269" customWidth="1"/>
    <col min="4098" max="4098" width="30.7109375" style="269" customWidth="1"/>
    <col min="4099" max="4099" width="15.42578125" style="269" customWidth="1"/>
    <col min="4100" max="4100" width="9.140625" style="269" customWidth="1"/>
    <col min="4101" max="4101" width="13.140625" style="269" customWidth="1"/>
    <col min="4102" max="4104" width="9.140625" style="269" customWidth="1"/>
    <col min="4105" max="4352" width="9.140625" style="269"/>
    <col min="4353" max="4353" width="8.7109375" style="269" customWidth="1"/>
    <col min="4354" max="4354" width="30.7109375" style="269" customWidth="1"/>
    <col min="4355" max="4355" width="15.42578125" style="269" customWidth="1"/>
    <col min="4356" max="4356" width="9.140625" style="269" customWidth="1"/>
    <col min="4357" max="4357" width="13.140625" style="269" customWidth="1"/>
    <col min="4358" max="4360" width="9.140625" style="269" customWidth="1"/>
    <col min="4361" max="4608" width="9.140625" style="269"/>
    <col min="4609" max="4609" width="8.7109375" style="269" customWidth="1"/>
    <col min="4610" max="4610" width="30.7109375" style="269" customWidth="1"/>
    <col min="4611" max="4611" width="15.42578125" style="269" customWidth="1"/>
    <col min="4612" max="4612" width="9.140625" style="269" customWidth="1"/>
    <col min="4613" max="4613" width="13.140625" style="269" customWidth="1"/>
    <col min="4614" max="4616" width="9.140625" style="269" customWidth="1"/>
    <col min="4617" max="4864" width="9.140625" style="269"/>
    <col min="4865" max="4865" width="8.7109375" style="269" customWidth="1"/>
    <col min="4866" max="4866" width="30.7109375" style="269" customWidth="1"/>
    <col min="4867" max="4867" width="15.42578125" style="269" customWidth="1"/>
    <col min="4868" max="4868" width="9.140625" style="269" customWidth="1"/>
    <col min="4869" max="4869" width="13.140625" style="269" customWidth="1"/>
    <col min="4870" max="4872" width="9.140625" style="269" customWidth="1"/>
    <col min="4873" max="5120" width="9.140625" style="269"/>
    <col min="5121" max="5121" width="8.7109375" style="269" customWidth="1"/>
    <col min="5122" max="5122" width="30.7109375" style="269" customWidth="1"/>
    <col min="5123" max="5123" width="15.42578125" style="269" customWidth="1"/>
    <col min="5124" max="5124" width="9.140625" style="269" customWidth="1"/>
    <col min="5125" max="5125" width="13.140625" style="269" customWidth="1"/>
    <col min="5126" max="5128" width="9.140625" style="269" customWidth="1"/>
    <col min="5129" max="5376" width="9.140625" style="269"/>
    <col min="5377" max="5377" width="8.7109375" style="269" customWidth="1"/>
    <col min="5378" max="5378" width="30.7109375" style="269" customWidth="1"/>
    <col min="5379" max="5379" width="15.42578125" style="269" customWidth="1"/>
    <col min="5380" max="5380" width="9.140625" style="269" customWidth="1"/>
    <col min="5381" max="5381" width="13.140625" style="269" customWidth="1"/>
    <col min="5382" max="5384" width="9.140625" style="269" customWidth="1"/>
    <col min="5385" max="5632" width="9.140625" style="269"/>
    <col min="5633" max="5633" width="8.7109375" style="269" customWidth="1"/>
    <col min="5634" max="5634" width="30.7109375" style="269" customWidth="1"/>
    <col min="5635" max="5635" width="15.42578125" style="269" customWidth="1"/>
    <col min="5636" max="5636" width="9.140625" style="269" customWidth="1"/>
    <col min="5637" max="5637" width="13.140625" style="269" customWidth="1"/>
    <col min="5638" max="5640" width="9.140625" style="269" customWidth="1"/>
    <col min="5641" max="5888" width="9.140625" style="269"/>
    <col min="5889" max="5889" width="8.7109375" style="269" customWidth="1"/>
    <col min="5890" max="5890" width="30.7109375" style="269" customWidth="1"/>
    <col min="5891" max="5891" width="15.42578125" style="269" customWidth="1"/>
    <col min="5892" max="5892" width="9.140625" style="269" customWidth="1"/>
    <col min="5893" max="5893" width="13.140625" style="269" customWidth="1"/>
    <col min="5894" max="5896" width="9.140625" style="269" customWidth="1"/>
    <col min="5897" max="6144" width="9.140625" style="269"/>
    <col min="6145" max="6145" width="8.7109375" style="269" customWidth="1"/>
    <col min="6146" max="6146" width="30.7109375" style="269" customWidth="1"/>
    <col min="6147" max="6147" width="15.42578125" style="269" customWidth="1"/>
    <col min="6148" max="6148" width="9.140625" style="269" customWidth="1"/>
    <col min="6149" max="6149" width="13.140625" style="269" customWidth="1"/>
    <col min="6150" max="6152" width="9.140625" style="269" customWidth="1"/>
    <col min="6153" max="6400" width="9.140625" style="269"/>
    <col min="6401" max="6401" width="8.7109375" style="269" customWidth="1"/>
    <col min="6402" max="6402" width="30.7109375" style="269" customWidth="1"/>
    <col min="6403" max="6403" width="15.42578125" style="269" customWidth="1"/>
    <col min="6404" max="6404" width="9.140625" style="269" customWidth="1"/>
    <col min="6405" max="6405" width="13.140625" style="269" customWidth="1"/>
    <col min="6406" max="6408" width="9.140625" style="269" customWidth="1"/>
    <col min="6409" max="6656" width="9.140625" style="269"/>
    <col min="6657" max="6657" width="8.7109375" style="269" customWidth="1"/>
    <col min="6658" max="6658" width="30.7109375" style="269" customWidth="1"/>
    <col min="6659" max="6659" width="15.42578125" style="269" customWidth="1"/>
    <col min="6660" max="6660" width="9.140625" style="269" customWidth="1"/>
    <col min="6661" max="6661" width="13.140625" style="269" customWidth="1"/>
    <col min="6662" max="6664" width="9.140625" style="269" customWidth="1"/>
    <col min="6665" max="6912" width="9.140625" style="269"/>
    <col min="6913" max="6913" width="8.7109375" style="269" customWidth="1"/>
    <col min="6914" max="6914" width="30.7109375" style="269" customWidth="1"/>
    <col min="6915" max="6915" width="15.42578125" style="269" customWidth="1"/>
    <col min="6916" max="6916" width="9.140625" style="269" customWidth="1"/>
    <col min="6917" max="6917" width="13.140625" style="269" customWidth="1"/>
    <col min="6918" max="6920" width="9.140625" style="269" customWidth="1"/>
    <col min="6921" max="7168" width="9.140625" style="269"/>
    <col min="7169" max="7169" width="8.7109375" style="269" customWidth="1"/>
    <col min="7170" max="7170" width="30.7109375" style="269" customWidth="1"/>
    <col min="7171" max="7171" width="15.42578125" style="269" customWidth="1"/>
    <col min="7172" max="7172" width="9.140625" style="269" customWidth="1"/>
    <col min="7173" max="7173" width="13.140625" style="269" customWidth="1"/>
    <col min="7174" max="7176" width="9.140625" style="269" customWidth="1"/>
    <col min="7177" max="7424" width="9.140625" style="269"/>
    <col min="7425" max="7425" width="8.7109375" style="269" customWidth="1"/>
    <col min="7426" max="7426" width="30.7109375" style="269" customWidth="1"/>
    <col min="7427" max="7427" width="15.42578125" style="269" customWidth="1"/>
    <col min="7428" max="7428" width="9.140625" style="269" customWidth="1"/>
    <col min="7429" max="7429" width="13.140625" style="269" customWidth="1"/>
    <col min="7430" max="7432" width="9.140625" style="269" customWidth="1"/>
    <col min="7433" max="7680" width="9.140625" style="269"/>
    <col min="7681" max="7681" width="8.7109375" style="269" customWidth="1"/>
    <col min="7682" max="7682" width="30.7109375" style="269" customWidth="1"/>
    <col min="7683" max="7683" width="15.42578125" style="269" customWidth="1"/>
    <col min="7684" max="7684" width="9.140625" style="269" customWidth="1"/>
    <col min="7685" max="7685" width="13.140625" style="269" customWidth="1"/>
    <col min="7686" max="7688" width="9.140625" style="269" customWidth="1"/>
    <col min="7689" max="7936" width="9.140625" style="269"/>
    <col min="7937" max="7937" width="8.7109375" style="269" customWidth="1"/>
    <col min="7938" max="7938" width="30.7109375" style="269" customWidth="1"/>
    <col min="7939" max="7939" width="15.42578125" style="269" customWidth="1"/>
    <col min="7940" max="7940" width="9.140625" style="269" customWidth="1"/>
    <col min="7941" max="7941" width="13.140625" style="269" customWidth="1"/>
    <col min="7942" max="7944" width="9.140625" style="269" customWidth="1"/>
    <col min="7945" max="8192" width="9.140625" style="269"/>
    <col min="8193" max="8193" width="8.7109375" style="269" customWidth="1"/>
    <col min="8194" max="8194" width="30.7109375" style="269" customWidth="1"/>
    <col min="8195" max="8195" width="15.42578125" style="269" customWidth="1"/>
    <col min="8196" max="8196" width="9.140625" style="269" customWidth="1"/>
    <col min="8197" max="8197" width="13.140625" style="269" customWidth="1"/>
    <col min="8198" max="8200" width="9.140625" style="269" customWidth="1"/>
    <col min="8201" max="8448" width="9.140625" style="269"/>
    <col min="8449" max="8449" width="8.7109375" style="269" customWidth="1"/>
    <col min="8450" max="8450" width="30.7109375" style="269" customWidth="1"/>
    <col min="8451" max="8451" width="15.42578125" style="269" customWidth="1"/>
    <col min="8452" max="8452" width="9.140625" style="269" customWidth="1"/>
    <col min="8453" max="8453" width="13.140625" style="269" customWidth="1"/>
    <col min="8454" max="8456" width="9.140625" style="269" customWidth="1"/>
    <col min="8457" max="8704" width="9.140625" style="269"/>
    <col min="8705" max="8705" width="8.7109375" style="269" customWidth="1"/>
    <col min="8706" max="8706" width="30.7109375" style="269" customWidth="1"/>
    <col min="8707" max="8707" width="15.42578125" style="269" customWidth="1"/>
    <col min="8708" max="8708" width="9.140625" style="269" customWidth="1"/>
    <col min="8709" max="8709" width="13.140625" style="269" customWidth="1"/>
    <col min="8710" max="8712" width="9.140625" style="269" customWidth="1"/>
    <col min="8713" max="8960" width="9.140625" style="269"/>
    <col min="8961" max="8961" width="8.7109375" style="269" customWidth="1"/>
    <col min="8962" max="8962" width="30.7109375" style="269" customWidth="1"/>
    <col min="8963" max="8963" width="15.42578125" style="269" customWidth="1"/>
    <col min="8964" max="8964" width="9.140625" style="269" customWidth="1"/>
    <col min="8965" max="8965" width="13.140625" style="269" customWidth="1"/>
    <col min="8966" max="8968" width="9.140625" style="269" customWidth="1"/>
    <col min="8969" max="9216" width="9.140625" style="269"/>
    <col min="9217" max="9217" width="8.7109375" style="269" customWidth="1"/>
    <col min="9218" max="9218" width="30.7109375" style="269" customWidth="1"/>
    <col min="9219" max="9219" width="15.42578125" style="269" customWidth="1"/>
    <col min="9220" max="9220" width="9.140625" style="269" customWidth="1"/>
    <col min="9221" max="9221" width="13.140625" style="269" customWidth="1"/>
    <col min="9222" max="9224" width="9.140625" style="269" customWidth="1"/>
    <col min="9225" max="9472" width="9.140625" style="269"/>
    <col min="9473" max="9473" width="8.7109375" style="269" customWidth="1"/>
    <col min="9474" max="9474" width="30.7109375" style="269" customWidth="1"/>
    <col min="9475" max="9475" width="15.42578125" style="269" customWidth="1"/>
    <col min="9476" max="9476" width="9.140625" style="269" customWidth="1"/>
    <col min="9477" max="9477" width="13.140625" style="269" customWidth="1"/>
    <col min="9478" max="9480" width="9.140625" style="269" customWidth="1"/>
    <col min="9481" max="9728" width="9.140625" style="269"/>
    <col min="9729" max="9729" width="8.7109375" style="269" customWidth="1"/>
    <col min="9730" max="9730" width="30.7109375" style="269" customWidth="1"/>
    <col min="9731" max="9731" width="15.42578125" style="269" customWidth="1"/>
    <col min="9732" max="9732" width="9.140625" style="269" customWidth="1"/>
    <col min="9733" max="9733" width="13.140625" style="269" customWidth="1"/>
    <col min="9734" max="9736" width="9.140625" style="269" customWidth="1"/>
    <col min="9737" max="9984" width="9.140625" style="269"/>
    <col min="9985" max="9985" width="8.7109375" style="269" customWidth="1"/>
    <col min="9986" max="9986" width="30.7109375" style="269" customWidth="1"/>
    <col min="9987" max="9987" width="15.42578125" style="269" customWidth="1"/>
    <col min="9988" max="9988" width="9.140625" style="269" customWidth="1"/>
    <col min="9989" max="9989" width="13.140625" style="269" customWidth="1"/>
    <col min="9990" max="9992" width="9.140625" style="269" customWidth="1"/>
    <col min="9993" max="10240" width="9.140625" style="269"/>
    <col min="10241" max="10241" width="8.7109375" style="269" customWidth="1"/>
    <col min="10242" max="10242" width="30.7109375" style="269" customWidth="1"/>
    <col min="10243" max="10243" width="15.42578125" style="269" customWidth="1"/>
    <col min="10244" max="10244" width="9.140625" style="269" customWidth="1"/>
    <col min="10245" max="10245" width="13.140625" style="269" customWidth="1"/>
    <col min="10246" max="10248" width="9.140625" style="269" customWidth="1"/>
    <col min="10249" max="10496" width="9.140625" style="269"/>
    <col min="10497" max="10497" width="8.7109375" style="269" customWidth="1"/>
    <col min="10498" max="10498" width="30.7109375" style="269" customWidth="1"/>
    <col min="10499" max="10499" width="15.42578125" style="269" customWidth="1"/>
    <col min="10500" max="10500" width="9.140625" style="269" customWidth="1"/>
    <col min="10501" max="10501" width="13.140625" style="269" customWidth="1"/>
    <col min="10502" max="10504" width="9.140625" style="269" customWidth="1"/>
    <col min="10505" max="10752" width="9.140625" style="269"/>
    <col min="10753" max="10753" width="8.7109375" style="269" customWidth="1"/>
    <col min="10754" max="10754" width="30.7109375" style="269" customWidth="1"/>
    <col min="10755" max="10755" width="15.42578125" style="269" customWidth="1"/>
    <col min="10756" max="10756" width="9.140625" style="269" customWidth="1"/>
    <col min="10757" max="10757" width="13.140625" style="269" customWidth="1"/>
    <col min="10758" max="10760" width="9.140625" style="269" customWidth="1"/>
    <col min="10761" max="11008" width="9.140625" style="269"/>
    <col min="11009" max="11009" width="8.7109375" style="269" customWidth="1"/>
    <col min="11010" max="11010" width="30.7109375" style="269" customWidth="1"/>
    <col min="11011" max="11011" width="15.42578125" style="269" customWidth="1"/>
    <col min="11012" max="11012" width="9.140625" style="269" customWidth="1"/>
    <col min="11013" max="11013" width="13.140625" style="269" customWidth="1"/>
    <col min="11014" max="11016" width="9.140625" style="269" customWidth="1"/>
    <col min="11017" max="11264" width="9.140625" style="269"/>
    <col min="11265" max="11265" width="8.7109375" style="269" customWidth="1"/>
    <col min="11266" max="11266" width="30.7109375" style="269" customWidth="1"/>
    <col min="11267" max="11267" width="15.42578125" style="269" customWidth="1"/>
    <col min="11268" max="11268" width="9.140625" style="269" customWidth="1"/>
    <col min="11269" max="11269" width="13.140625" style="269" customWidth="1"/>
    <col min="11270" max="11272" width="9.140625" style="269" customWidth="1"/>
    <col min="11273" max="11520" width="9.140625" style="269"/>
    <col min="11521" max="11521" width="8.7109375" style="269" customWidth="1"/>
    <col min="11522" max="11522" width="30.7109375" style="269" customWidth="1"/>
    <col min="11523" max="11523" width="15.42578125" style="269" customWidth="1"/>
    <col min="11524" max="11524" width="9.140625" style="269" customWidth="1"/>
    <col min="11525" max="11525" width="13.140625" style="269" customWidth="1"/>
    <col min="11526" max="11528" width="9.140625" style="269" customWidth="1"/>
    <col min="11529" max="11776" width="9.140625" style="269"/>
    <col min="11777" max="11777" width="8.7109375" style="269" customWidth="1"/>
    <col min="11778" max="11778" width="30.7109375" style="269" customWidth="1"/>
    <col min="11779" max="11779" width="15.42578125" style="269" customWidth="1"/>
    <col min="11780" max="11780" width="9.140625" style="269" customWidth="1"/>
    <col min="11781" max="11781" width="13.140625" style="269" customWidth="1"/>
    <col min="11782" max="11784" width="9.140625" style="269" customWidth="1"/>
    <col min="11785" max="12032" width="9.140625" style="269"/>
    <col min="12033" max="12033" width="8.7109375" style="269" customWidth="1"/>
    <col min="12034" max="12034" width="30.7109375" style="269" customWidth="1"/>
    <col min="12035" max="12035" width="15.42578125" style="269" customWidth="1"/>
    <col min="12036" max="12036" width="9.140625" style="269" customWidth="1"/>
    <col min="12037" max="12037" width="13.140625" style="269" customWidth="1"/>
    <col min="12038" max="12040" width="9.140625" style="269" customWidth="1"/>
    <col min="12041" max="12288" width="9.140625" style="269"/>
    <col min="12289" max="12289" width="8.7109375" style="269" customWidth="1"/>
    <col min="12290" max="12290" width="30.7109375" style="269" customWidth="1"/>
    <col min="12291" max="12291" width="15.42578125" style="269" customWidth="1"/>
    <col min="12292" max="12292" width="9.140625" style="269" customWidth="1"/>
    <col min="12293" max="12293" width="13.140625" style="269" customWidth="1"/>
    <col min="12294" max="12296" width="9.140625" style="269" customWidth="1"/>
    <col min="12297" max="12544" width="9.140625" style="269"/>
    <col min="12545" max="12545" width="8.7109375" style="269" customWidth="1"/>
    <col min="12546" max="12546" width="30.7109375" style="269" customWidth="1"/>
    <col min="12547" max="12547" width="15.42578125" style="269" customWidth="1"/>
    <col min="12548" max="12548" width="9.140625" style="269" customWidth="1"/>
    <col min="12549" max="12549" width="13.140625" style="269" customWidth="1"/>
    <col min="12550" max="12552" width="9.140625" style="269" customWidth="1"/>
    <col min="12553" max="12800" width="9.140625" style="269"/>
    <col min="12801" max="12801" width="8.7109375" style="269" customWidth="1"/>
    <col min="12802" max="12802" width="30.7109375" style="269" customWidth="1"/>
    <col min="12803" max="12803" width="15.42578125" style="269" customWidth="1"/>
    <col min="12804" max="12804" width="9.140625" style="269" customWidth="1"/>
    <col min="12805" max="12805" width="13.140625" style="269" customWidth="1"/>
    <col min="12806" max="12808" width="9.140625" style="269" customWidth="1"/>
    <col min="12809" max="13056" width="9.140625" style="269"/>
    <col min="13057" max="13057" width="8.7109375" style="269" customWidth="1"/>
    <col min="13058" max="13058" width="30.7109375" style="269" customWidth="1"/>
    <col min="13059" max="13059" width="15.42578125" style="269" customWidth="1"/>
    <col min="13060" max="13060" width="9.140625" style="269" customWidth="1"/>
    <col min="13061" max="13061" width="13.140625" style="269" customWidth="1"/>
    <col min="13062" max="13064" width="9.140625" style="269" customWidth="1"/>
    <col min="13065" max="13312" width="9.140625" style="269"/>
    <col min="13313" max="13313" width="8.7109375" style="269" customWidth="1"/>
    <col min="13314" max="13314" width="30.7109375" style="269" customWidth="1"/>
    <col min="13315" max="13315" width="15.42578125" style="269" customWidth="1"/>
    <col min="13316" max="13316" width="9.140625" style="269" customWidth="1"/>
    <col min="13317" max="13317" width="13.140625" style="269" customWidth="1"/>
    <col min="13318" max="13320" width="9.140625" style="269" customWidth="1"/>
    <col min="13321" max="13568" width="9.140625" style="269"/>
    <col min="13569" max="13569" width="8.7109375" style="269" customWidth="1"/>
    <col min="13570" max="13570" width="30.7109375" style="269" customWidth="1"/>
    <col min="13571" max="13571" width="15.42578125" style="269" customWidth="1"/>
    <col min="13572" max="13572" width="9.140625" style="269" customWidth="1"/>
    <col min="13573" max="13573" width="13.140625" style="269" customWidth="1"/>
    <col min="13574" max="13576" width="9.140625" style="269" customWidth="1"/>
    <col min="13577" max="13824" width="9.140625" style="269"/>
    <col min="13825" max="13825" width="8.7109375" style="269" customWidth="1"/>
    <col min="13826" max="13826" width="30.7109375" style="269" customWidth="1"/>
    <col min="13827" max="13827" width="15.42578125" style="269" customWidth="1"/>
    <col min="13828" max="13828" width="9.140625" style="269" customWidth="1"/>
    <col min="13829" max="13829" width="13.140625" style="269" customWidth="1"/>
    <col min="13830" max="13832" width="9.140625" style="269" customWidth="1"/>
    <col min="13833" max="14080" width="9.140625" style="269"/>
    <col min="14081" max="14081" width="8.7109375" style="269" customWidth="1"/>
    <col min="14082" max="14082" width="30.7109375" style="269" customWidth="1"/>
    <col min="14083" max="14083" width="15.42578125" style="269" customWidth="1"/>
    <col min="14084" max="14084" width="9.140625" style="269" customWidth="1"/>
    <col min="14085" max="14085" width="13.140625" style="269" customWidth="1"/>
    <col min="14086" max="14088" width="9.140625" style="269" customWidth="1"/>
    <col min="14089" max="14336" width="9.140625" style="269"/>
    <col min="14337" max="14337" width="8.7109375" style="269" customWidth="1"/>
    <col min="14338" max="14338" width="30.7109375" style="269" customWidth="1"/>
    <col min="14339" max="14339" width="15.42578125" style="269" customWidth="1"/>
    <col min="14340" max="14340" width="9.140625" style="269" customWidth="1"/>
    <col min="14341" max="14341" width="13.140625" style="269" customWidth="1"/>
    <col min="14342" max="14344" width="9.140625" style="269" customWidth="1"/>
    <col min="14345" max="14592" width="9.140625" style="269"/>
    <col min="14593" max="14593" width="8.7109375" style="269" customWidth="1"/>
    <col min="14594" max="14594" width="30.7109375" style="269" customWidth="1"/>
    <col min="14595" max="14595" width="15.42578125" style="269" customWidth="1"/>
    <col min="14596" max="14596" width="9.140625" style="269" customWidth="1"/>
    <col min="14597" max="14597" width="13.140625" style="269" customWidth="1"/>
    <col min="14598" max="14600" width="9.140625" style="269" customWidth="1"/>
    <col min="14601" max="14848" width="9.140625" style="269"/>
    <col min="14849" max="14849" width="8.7109375" style="269" customWidth="1"/>
    <col min="14850" max="14850" width="30.7109375" style="269" customWidth="1"/>
    <col min="14851" max="14851" width="15.42578125" style="269" customWidth="1"/>
    <col min="14852" max="14852" width="9.140625" style="269" customWidth="1"/>
    <col min="14853" max="14853" width="13.140625" style="269" customWidth="1"/>
    <col min="14854" max="14856" width="9.140625" style="269" customWidth="1"/>
    <col min="14857" max="15104" width="9.140625" style="269"/>
    <col min="15105" max="15105" width="8.7109375" style="269" customWidth="1"/>
    <col min="15106" max="15106" width="30.7109375" style="269" customWidth="1"/>
    <col min="15107" max="15107" width="15.42578125" style="269" customWidth="1"/>
    <col min="15108" max="15108" width="9.140625" style="269" customWidth="1"/>
    <col min="15109" max="15109" width="13.140625" style="269" customWidth="1"/>
    <col min="15110" max="15112" width="9.140625" style="269" customWidth="1"/>
    <col min="15113" max="15360" width="9.140625" style="269"/>
    <col min="15361" max="15361" width="8.7109375" style="269" customWidth="1"/>
    <col min="15362" max="15362" width="30.7109375" style="269" customWidth="1"/>
    <col min="15363" max="15363" width="15.42578125" style="269" customWidth="1"/>
    <col min="15364" max="15364" width="9.140625" style="269" customWidth="1"/>
    <col min="15365" max="15365" width="13.140625" style="269" customWidth="1"/>
    <col min="15366" max="15368" width="9.140625" style="269" customWidth="1"/>
    <col min="15369" max="15616" width="9.140625" style="269"/>
    <col min="15617" max="15617" width="8.7109375" style="269" customWidth="1"/>
    <col min="15618" max="15618" width="30.7109375" style="269" customWidth="1"/>
    <col min="15619" max="15619" width="15.42578125" style="269" customWidth="1"/>
    <col min="15620" max="15620" width="9.140625" style="269" customWidth="1"/>
    <col min="15621" max="15621" width="13.140625" style="269" customWidth="1"/>
    <col min="15622" max="15624" width="9.140625" style="269" customWidth="1"/>
    <col min="15625" max="15872" width="9.140625" style="269"/>
    <col min="15873" max="15873" width="8.7109375" style="269" customWidth="1"/>
    <col min="15874" max="15874" width="30.7109375" style="269" customWidth="1"/>
    <col min="15875" max="15875" width="15.42578125" style="269" customWidth="1"/>
    <col min="15876" max="15876" width="9.140625" style="269" customWidth="1"/>
    <col min="15877" max="15877" width="13.140625" style="269" customWidth="1"/>
    <col min="15878" max="15880" width="9.140625" style="269" customWidth="1"/>
    <col min="15881" max="16128" width="9.140625" style="269"/>
    <col min="16129" max="16129" width="8.7109375" style="269" customWidth="1"/>
    <col min="16130" max="16130" width="30.7109375" style="269" customWidth="1"/>
    <col min="16131" max="16131" width="15.42578125" style="269" customWidth="1"/>
    <col min="16132" max="16132" width="9.140625" style="269" customWidth="1"/>
    <col min="16133" max="16133" width="13.140625" style="269" customWidth="1"/>
    <col min="16134" max="16136" width="9.140625" style="269" customWidth="1"/>
    <col min="16137" max="16384" width="9.140625" style="269"/>
  </cols>
  <sheetData>
    <row r="1" spans="1:4" s="295" customFormat="1" ht="15" x14ac:dyDescent="0.25">
      <c r="A1" s="267" t="s">
        <v>336</v>
      </c>
      <c r="B1" s="296"/>
      <c r="C1" s="268" t="s">
        <v>3383</v>
      </c>
    </row>
    <row r="2" spans="1:4" s="295" customFormat="1" ht="15" x14ac:dyDescent="0.25">
      <c r="A2" s="267" t="s">
        <v>336</v>
      </c>
      <c r="B2" s="267"/>
      <c r="C2" s="268" t="s">
        <v>3298</v>
      </c>
    </row>
    <row r="3" spans="1:4" ht="100.5" customHeight="1" x14ac:dyDescent="0.2">
      <c r="A3" s="347" t="s">
        <v>3333</v>
      </c>
      <c r="B3" s="347"/>
      <c r="C3" s="347"/>
      <c r="D3" s="319"/>
    </row>
    <row r="4" spans="1:4" ht="39.6" customHeight="1" x14ac:dyDescent="0.2">
      <c r="A4" s="294" t="s">
        <v>687</v>
      </c>
      <c r="B4" s="294" t="s">
        <v>767</v>
      </c>
      <c r="C4" s="308" t="s">
        <v>633</v>
      </c>
    </row>
    <row r="5" spans="1:4" ht="15" x14ac:dyDescent="0.2">
      <c r="A5" s="292" t="s">
        <v>629</v>
      </c>
      <c r="B5" s="291" t="s">
        <v>1256</v>
      </c>
      <c r="C5" s="290">
        <v>1338.6</v>
      </c>
    </row>
    <row r="6" spans="1:4" ht="15" x14ac:dyDescent="0.2">
      <c r="A6" s="292" t="s">
        <v>630</v>
      </c>
      <c r="B6" s="291" t="s">
        <v>1257</v>
      </c>
      <c r="C6" s="290">
        <v>38.700000000000003</v>
      </c>
    </row>
    <row r="7" spans="1:4" ht="15" x14ac:dyDescent="0.2">
      <c r="A7" s="292" t="s">
        <v>631</v>
      </c>
      <c r="B7" s="291" t="s">
        <v>1258</v>
      </c>
      <c r="C7" s="290">
        <v>191.8</v>
      </c>
    </row>
    <row r="8" spans="1:4" ht="15" x14ac:dyDescent="0.2">
      <c r="A8" s="292" t="s">
        <v>685</v>
      </c>
      <c r="B8" s="291" t="s">
        <v>1259</v>
      </c>
      <c r="C8" s="290">
        <v>15.6</v>
      </c>
    </row>
    <row r="9" spans="1:4" ht="15" x14ac:dyDescent="0.2">
      <c r="A9" s="292" t="s">
        <v>1260</v>
      </c>
      <c r="B9" s="291" t="s">
        <v>1261</v>
      </c>
      <c r="C9" s="290">
        <v>46.3</v>
      </c>
    </row>
    <row r="10" spans="1:4" ht="15" x14ac:dyDescent="0.2">
      <c r="A10" s="292" t="s">
        <v>788</v>
      </c>
      <c r="B10" s="291" t="s">
        <v>1262</v>
      </c>
      <c r="C10" s="290">
        <v>73.7</v>
      </c>
    </row>
    <row r="11" spans="1:4" ht="15" x14ac:dyDescent="0.2">
      <c r="A11" s="292" t="s">
        <v>799</v>
      </c>
      <c r="B11" s="291" t="s">
        <v>1263</v>
      </c>
      <c r="C11" s="290">
        <v>29.4</v>
      </c>
    </row>
    <row r="12" spans="1:4" ht="15" x14ac:dyDescent="0.2">
      <c r="A12" s="292" t="s">
        <v>807</v>
      </c>
      <c r="B12" s="291" t="s">
        <v>1264</v>
      </c>
      <c r="C12" s="290">
        <v>95</v>
      </c>
    </row>
    <row r="13" spans="1:4" ht="15" x14ac:dyDescent="0.2">
      <c r="A13" s="292" t="s">
        <v>1265</v>
      </c>
      <c r="B13" s="291" t="s">
        <v>1266</v>
      </c>
      <c r="C13" s="290">
        <v>85</v>
      </c>
    </row>
    <row r="14" spans="1:4" ht="15" x14ac:dyDescent="0.2">
      <c r="A14" s="292" t="s">
        <v>1267</v>
      </c>
      <c r="B14" s="291" t="s">
        <v>1268</v>
      </c>
      <c r="C14" s="290">
        <v>96.9</v>
      </c>
    </row>
    <row r="15" spans="1:4" ht="15" x14ac:dyDescent="0.2">
      <c r="A15" s="292" t="s">
        <v>1269</v>
      </c>
      <c r="B15" s="291" t="s">
        <v>1270</v>
      </c>
      <c r="C15" s="290">
        <v>123.7</v>
      </c>
    </row>
    <row r="16" spans="1:4" ht="15" x14ac:dyDescent="0.2">
      <c r="A16" s="292" t="s">
        <v>817</v>
      </c>
      <c r="B16" s="291" t="s">
        <v>1271</v>
      </c>
      <c r="C16" s="290">
        <v>137.30000000000001</v>
      </c>
    </row>
    <row r="17" spans="1:3" ht="15" x14ac:dyDescent="0.2">
      <c r="A17" s="292" t="s">
        <v>830</v>
      </c>
      <c r="B17" s="291" t="s">
        <v>1272</v>
      </c>
      <c r="C17" s="290">
        <v>91.2</v>
      </c>
    </row>
    <row r="18" spans="1:3" ht="15" x14ac:dyDescent="0.2">
      <c r="A18" s="292" t="s">
        <v>841</v>
      </c>
      <c r="B18" s="291" t="s">
        <v>1273</v>
      </c>
      <c r="C18" s="290">
        <v>33.1</v>
      </c>
    </row>
    <row r="19" spans="1:3" ht="15" x14ac:dyDescent="0.2">
      <c r="A19" s="292" t="s">
        <v>856</v>
      </c>
      <c r="B19" s="291" t="s">
        <v>1274</v>
      </c>
      <c r="C19" s="290">
        <v>21.3</v>
      </c>
    </row>
    <row r="20" spans="1:3" ht="15" x14ac:dyDescent="0.2">
      <c r="A20" s="292" t="s">
        <v>865</v>
      </c>
      <c r="B20" s="291" t="s">
        <v>1275</v>
      </c>
      <c r="C20" s="290">
        <v>17.5</v>
      </c>
    </row>
    <row r="21" spans="1:3" ht="15" x14ac:dyDescent="0.2">
      <c r="A21" s="292" t="s">
        <v>875</v>
      </c>
      <c r="B21" s="291" t="s">
        <v>1276</v>
      </c>
      <c r="C21" s="290">
        <v>52.5</v>
      </c>
    </row>
    <row r="22" spans="1:3" ht="15" x14ac:dyDescent="0.2">
      <c r="A22" s="292" t="s">
        <v>885</v>
      </c>
      <c r="B22" s="291" t="s">
        <v>1277</v>
      </c>
      <c r="C22" s="290">
        <v>31.2</v>
      </c>
    </row>
    <row r="23" spans="1:3" ht="15" x14ac:dyDescent="0.2">
      <c r="A23" s="292" t="s">
        <v>895</v>
      </c>
      <c r="B23" s="291" t="s">
        <v>1278</v>
      </c>
      <c r="C23" s="290">
        <v>11.9</v>
      </c>
    </row>
    <row r="24" spans="1:3" ht="15" x14ac:dyDescent="0.2">
      <c r="A24" s="292" t="s">
        <v>903</v>
      </c>
      <c r="B24" s="291" t="s">
        <v>1279</v>
      </c>
      <c r="C24" s="290">
        <v>25</v>
      </c>
    </row>
    <row r="25" spans="1:3" ht="15" x14ac:dyDescent="0.2">
      <c r="A25" s="292" t="s">
        <v>913</v>
      </c>
      <c r="B25" s="291" t="s">
        <v>1280</v>
      </c>
      <c r="C25" s="290">
        <v>26.9</v>
      </c>
    </row>
    <row r="26" spans="1:3" ht="15" x14ac:dyDescent="0.2">
      <c r="A26" s="292" t="s">
        <v>923</v>
      </c>
      <c r="B26" s="291" t="s">
        <v>1281</v>
      </c>
      <c r="C26" s="290">
        <v>15.6</v>
      </c>
    </row>
    <row r="27" spans="1:3" ht="15" x14ac:dyDescent="0.2">
      <c r="A27" s="292" t="s">
        <v>931</v>
      </c>
      <c r="B27" s="291" t="s">
        <v>1282</v>
      </c>
      <c r="C27" s="290">
        <v>33.1</v>
      </c>
    </row>
    <row r="28" spans="1:3" ht="15" x14ac:dyDescent="0.2">
      <c r="A28" s="292" t="s">
        <v>944</v>
      </c>
      <c r="B28" s="291" t="s">
        <v>1283</v>
      </c>
      <c r="C28" s="290">
        <v>54.4</v>
      </c>
    </row>
    <row r="29" spans="1:3" ht="15" x14ac:dyDescent="0.2">
      <c r="A29" s="292" t="s">
        <v>966</v>
      </c>
      <c r="B29" s="291" t="s">
        <v>1284</v>
      </c>
      <c r="C29" s="290">
        <v>26.9</v>
      </c>
    </row>
    <row r="30" spans="1:3" ht="15" x14ac:dyDescent="0.2">
      <c r="A30" s="292" t="s">
        <v>974</v>
      </c>
      <c r="B30" s="291" t="s">
        <v>1285</v>
      </c>
      <c r="C30" s="290">
        <v>54.4</v>
      </c>
    </row>
    <row r="31" spans="1:3" ht="15" x14ac:dyDescent="0.2">
      <c r="A31" s="292" t="s">
        <v>985</v>
      </c>
      <c r="B31" s="291" t="s">
        <v>1286</v>
      </c>
      <c r="C31" s="290">
        <v>36.9</v>
      </c>
    </row>
    <row r="32" spans="1:3" ht="15" x14ac:dyDescent="0.2">
      <c r="A32" s="292" t="s">
        <v>1000</v>
      </c>
      <c r="B32" s="291" t="s">
        <v>1287</v>
      </c>
      <c r="C32" s="290">
        <v>36.9</v>
      </c>
    </row>
    <row r="33" spans="1:3" ht="15" x14ac:dyDescent="0.2">
      <c r="A33" s="292" t="s">
        <v>1012</v>
      </c>
      <c r="B33" s="291" t="s">
        <v>1288</v>
      </c>
      <c r="C33" s="290">
        <v>19.399999999999999</v>
      </c>
    </row>
    <row r="34" spans="1:3" ht="15" x14ac:dyDescent="0.2">
      <c r="A34" s="292" t="s">
        <v>1020</v>
      </c>
      <c r="B34" s="291" t="s">
        <v>1289</v>
      </c>
      <c r="C34" s="290">
        <v>21.3</v>
      </c>
    </row>
    <row r="35" spans="1:3" ht="15" x14ac:dyDescent="0.2">
      <c r="A35" s="292" t="s">
        <v>1029</v>
      </c>
      <c r="B35" s="291" t="s">
        <v>1290</v>
      </c>
      <c r="C35" s="290">
        <v>28.8</v>
      </c>
    </row>
    <row r="36" spans="1:3" ht="15" x14ac:dyDescent="0.2">
      <c r="A36" s="292" t="s">
        <v>1037</v>
      </c>
      <c r="B36" s="291" t="s">
        <v>1291</v>
      </c>
      <c r="C36" s="290">
        <v>137.5</v>
      </c>
    </row>
    <row r="37" spans="1:3" ht="15" x14ac:dyDescent="0.2">
      <c r="A37" s="292" t="s">
        <v>1057</v>
      </c>
      <c r="B37" s="291" t="s">
        <v>1292</v>
      </c>
      <c r="C37" s="290">
        <v>19.399999999999999</v>
      </c>
    </row>
    <row r="38" spans="1:3" ht="15" x14ac:dyDescent="0.2">
      <c r="A38" s="292" t="s">
        <v>1064</v>
      </c>
      <c r="B38" s="291" t="s">
        <v>1293</v>
      </c>
      <c r="C38" s="290">
        <v>21.3</v>
      </c>
    </row>
    <row r="39" spans="1:3" ht="15" x14ac:dyDescent="0.2">
      <c r="A39" s="292" t="s">
        <v>1074</v>
      </c>
      <c r="B39" s="291" t="s">
        <v>1294</v>
      </c>
      <c r="C39" s="290">
        <v>25</v>
      </c>
    </row>
    <row r="40" spans="1:3" ht="15" x14ac:dyDescent="0.2">
      <c r="A40" s="292" t="s">
        <v>1081</v>
      </c>
      <c r="B40" s="291" t="s">
        <v>1295</v>
      </c>
      <c r="C40" s="290">
        <v>17.5</v>
      </c>
    </row>
    <row r="41" spans="1:3" ht="15" x14ac:dyDescent="0.2">
      <c r="A41" s="292" t="s">
        <v>1088</v>
      </c>
      <c r="B41" s="291" t="s">
        <v>1296</v>
      </c>
      <c r="C41" s="290">
        <v>13.7</v>
      </c>
    </row>
    <row r="42" spans="1:3" ht="15" x14ac:dyDescent="0.2">
      <c r="A42" s="292" t="s">
        <v>1098</v>
      </c>
      <c r="B42" s="291" t="s">
        <v>1297</v>
      </c>
      <c r="C42" s="290">
        <v>17.5</v>
      </c>
    </row>
    <row r="43" spans="1:3" ht="15" x14ac:dyDescent="0.2">
      <c r="A43" s="292" t="s">
        <v>1105</v>
      </c>
      <c r="B43" s="291" t="s">
        <v>1298</v>
      </c>
      <c r="C43" s="290">
        <v>26.9</v>
      </c>
    </row>
    <row r="44" spans="1:3" ht="15" x14ac:dyDescent="0.2">
      <c r="A44" s="292" t="s">
        <v>1116</v>
      </c>
      <c r="B44" s="291" t="s">
        <v>1299</v>
      </c>
      <c r="C44" s="290">
        <v>65.599999999999994</v>
      </c>
    </row>
    <row r="45" spans="1:3" ht="15" x14ac:dyDescent="0.2">
      <c r="A45" s="292" t="s">
        <v>1300</v>
      </c>
      <c r="B45" s="291" t="s">
        <v>1301</v>
      </c>
      <c r="C45" s="290">
        <v>11.9</v>
      </c>
    </row>
    <row r="46" spans="1:3" ht="15" x14ac:dyDescent="0.2">
      <c r="A46" s="292" t="s">
        <v>1302</v>
      </c>
      <c r="B46" s="291" t="s">
        <v>1303</v>
      </c>
      <c r="C46" s="290">
        <v>38.700000000000003</v>
      </c>
    </row>
    <row r="47" spans="1:3" ht="15" x14ac:dyDescent="0.2">
      <c r="A47" s="292" t="s">
        <v>1136</v>
      </c>
      <c r="B47" s="291" t="s">
        <v>1304</v>
      </c>
      <c r="C47" s="290">
        <v>15.6</v>
      </c>
    </row>
    <row r="48" spans="1:3" ht="15" x14ac:dyDescent="0.2">
      <c r="A48" s="292" t="s">
        <v>1146</v>
      </c>
      <c r="B48" s="291" t="s">
        <v>1305</v>
      </c>
      <c r="C48" s="290">
        <v>7.5</v>
      </c>
    </row>
    <row r="49" spans="1:3" ht="15" x14ac:dyDescent="0.2">
      <c r="A49" s="292" t="s">
        <v>1153</v>
      </c>
      <c r="B49" s="291" t="s">
        <v>1306</v>
      </c>
      <c r="C49" s="290">
        <v>13.7</v>
      </c>
    </row>
    <row r="50" spans="1:3" ht="15" x14ac:dyDescent="0.2">
      <c r="A50" s="292" t="s">
        <v>1161</v>
      </c>
      <c r="B50" s="291" t="s">
        <v>1307</v>
      </c>
      <c r="C50" s="290">
        <v>31.2</v>
      </c>
    </row>
    <row r="51" spans="1:3" ht="15" x14ac:dyDescent="0.2">
      <c r="A51" s="292" t="s">
        <v>1170</v>
      </c>
      <c r="B51" s="291" t="s">
        <v>1308</v>
      </c>
      <c r="C51" s="290">
        <v>11.9</v>
      </c>
    </row>
    <row r="52" spans="1:3" ht="15" x14ac:dyDescent="0.2">
      <c r="A52" s="292" t="s">
        <v>1176</v>
      </c>
      <c r="B52" s="291" t="s">
        <v>1309</v>
      </c>
      <c r="C52" s="290">
        <v>23.1</v>
      </c>
    </row>
    <row r="53" spans="1:3" ht="15" x14ac:dyDescent="0.2">
      <c r="A53" s="303"/>
      <c r="B53" s="304" t="s">
        <v>1184</v>
      </c>
      <c r="C53" s="290">
        <v>3408.3</v>
      </c>
    </row>
    <row r="55" spans="1:3" ht="12.75" customHeight="1" x14ac:dyDescent="0.2"/>
    <row r="56" spans="1:3" ht="12.75" customHeight="1" x14ac:dyDescent="0.2"/>
    <row r="57" spans="1:3" ht="12.75" customHeight="1" x14ac:dyDescent="0.2"/>
    <row r="58" spans="1:3" ht="12.75" customHeight="1" x14ac:dyDescent="0.2"/>
    <row r="59" spans="1:3" ht="12.75" customHeight="1" x14ac:dyDescent="0.2"/>
    <row r="60" spans="1:3" ht="12.75" customHeight="1" x14ac:dyDescent="0.2"/>
    <row r="61" spans="1:3" ht="12.75" customHeight="1" x14ac:dyDescent="0.2"/>
    <row r="62" spans="1:3" ht="12.75" customHeight="1" x14ac:dyDescent="0.2"/>
  </sheetData>
  <mergeCells count="1">
    <mergeCell ref="A3:C3"/>
  </mergeCells>
  <pageMargins left="0.51181102362204722" right="0.31496062992125984" top="0.35433070866141736" bottom="0.55118110236220474" header="0.31496062992125984" footer="0.31496062992125984"/>
  <pageSetup paperSize="9" scale="88"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59"/>
  <sheetViews>
    <sheetView workbookViewId="0">
      <selection activeCell="B8" sqref="B8"/>
    </sheetView>
  </sheetViews>
  <sheetFormatPr defaultRowHeight="12.75" x14ac:dyDescent="0.2"/>
  <cols>
    <col min="1" max="1" width="8.7109375" style="269" customWidth="1"/>
    <col min="2" max="2" width="46.140625" style="269" customWidth="1"/>
    <col min="3" max="3" width="23.85546875" style="269" customWidth="1"/>
    <col min="4" max="4" width="9.140625" style="269" customWidth="1"/>
    <col min="5" max="5" width="13.140625" style="269" customWidth="1"/>
    <col min="6" max="8" width="9.140625" style="269" customWidth="1"/>
    <col min="9" max="256" width="9.140625" style="269"/>
    <col min="257" max="257" width="8.7109375" style="269" customWidth="1"/>
    <col min="258" max="258" width="30.7109375" style="269" customWidth="1"/>
    <col min="259" max="259" width="15.42578125" style="269" customWidth="1"/>
    <col min="260" max="260" width="9.140625" style="269" customWidth="1"/>
    <col min="261" max="261" width="13.140625" style="269" customWidth="1"/>
    <col min="262" max="264" width="9.140625" style="269" customWidth="1"/>
    <col min="265" max="512" width="9.140625" style="269"/>
    <col min="513" max="513" width="8.7109375" style="269" customWidth="1"/>
    <col min="514" max="514" width="30.7109375" style="269" customWidth="1"/>
    <col min="515" max="515" width="15.42578125" style="269" customWidth="1"/>
    <col min="516" max="516" width="9.140625" style="269" customWidth="1"/>
    <col min="517" max="517" width="13.140625" style="269" customWidth="1"/>
    <col min="518" max="520" width="9.140625" style="269" customWidth="1"/>
    <col min="521" max="768" width="9.140625" style="269"/>
    <col min="769" max="769" width="8.7109375" style="269" customWidth="1"/>
    <col min="770" max="770" width="30.7109375" style="269" customWidth="1"/>
    <col min="771" max="771" width="15.42578125" style="269" customWidth="1"/>
    <col min="772" max="772" width="9.140625" style="269" customWidth="1"/>
    <col min="773" max="773" width="13.140625" style="269" customWidth="1"/>
    <col min="774" max="776" width="9.140625" style="269" customWidth="1"/>
    <col min="777" max="1024" width="9.140625" style="269"/>
    <col min="1025" max="1025" width="8.7109375" style="269" customWidth="1"/>
    <col min="1026" max="1026" width="30.7109375" style="269" customWidth="1"/>
    <col min="1027" max="1027" width="15.42578125" style="269" customWidth="1"/>
    <col min="1028" max="1028" width="9.140625" style="269" customWidth="1"/>
    <col min="1029" max="1029" width="13.140625" style="269" customWidth="1"/>
    <col min="1030" max="1032" width="9.140625" style="269" customWidth="1"/>
    <col min="1033" max="1280" width="9.140625" style="269"/>
    <col min="1281" max="1281" width="8.7109375" style="269" customWidth="1"/>
    <col min="1282" max="1282" width="30.7109375" style="269" customWidth="1"/>
    <col min="1283" max="1283" width="15.42578125" style="269" customWidth="1"/>
    <col min="1284" max="1284" width="9.140625" style="269" customWidth="1"/>
    <col min="1285" max="1285" width="13.140625" style="269" customWidth="1"/>
    <col min="1286" max="1288" width="9.140625" style="269" customWidth="1"/>
    <col min="1289" max="1536" width="9.140625" style="269"/>
    <col min="1537" max="1537" width="8.7109375" style="269" customWidth="1"/>
    <col min="1538" max="1538" width="30.7109375" style="269" customWidth="1"/>
    <col min="1539" max="1539" width="15.42578125" style="269" customWidth="1"/>
    <col min="1540" max="1540" width="9.140625" style="269" customWidth="1"/>
    <col min="1541" max="1541" width="13.140625" style="269" customWidth="1"/>
    <col min="1542" max="1544" width="9.140625" style="269" customWidth="1"/>
    <col min="1545" max="1792" width="9.140625" style="269"/>
    <col min="1793" max="1793" width="8.7109375" style="269" customWidth="1"/>
    <col min="1794" max="1794" width="30.7109375" style="269" customWidth="1"/>
    <col min="1795" max="1795" width="15.42578125" style="269" customWidth="1"/>
    <col min="1796" max="1796" width="9.140625" style="269" customWidth="1"/>
    <col min="1797" max="1797" width="13.140625" style="269" customWidth="1"/>
    <col min="1798" max="1800" width="9.140625" style="269" customWidth="1"/>
    <col min="1801" max="2048" width="9.140625" style="269"/>
    <col min="2049" max="2049" width="8.7109375" style="269" customWidth="1"/>
    <col min="2050" max="2050" width="30.7109375" style="269" customWidth="1"/>
    <col min="2051" max="2051" width="15.42578125" style="269" customWidth="1"/>
    <col min="2052" max="2052" width="9.140625" style="269" customWidth="1"/>
    <col min="2053" max="2053" width="13.140625" style="269" customWidth="1"/>
    <col min="2054" max="2056" width="9.140625" style="269" customWidth="1"/>
    <col min="2057" max="2304" width="9.140625" style="269"/>
    <col min="2305" max="2305" width="8.7109375" style="269" customWidth="1"/>
    <col min="2306" max="2306" width="30.7109375" style="269" customWidth="1"/>
    <col min="2307" max="2307" width="15.42578125" style="269" customWidth="1"/>
    <col min="2308" max="2308" width="9.140625" style="269" customWidth="1"/>
    <col min="2309" max="2309" width="13.140625" style="269" customWidth="1"/>
    <col min="2310" max="2312" width="9.140625" style="269" customWidth="1"/>
    <col min="2313" max="2560" width="9.140625" style="269"/>
    <col min="2561" max="2561" width="8.7109375" style="269" customWidth="1"/>
    <col min="2562" max="2562" width="30.7109375" style="269" customWidth="1"/>
    <col min="2563" max="2563" width="15.42578125" style="269" customWidth="1"/>
    <col min="2564" max="2564" width="9.140625" style="269" customWidth="1"/>
    <col min="2565" max="2565" width="13.140625" style="269" customWidth="1"/>
    <col min="2566" max="2568" width="9.140625" style="269" customWidth="1"/>
    <col min="2569" max="2816" width="9.140625" style="269"/>
    <col min="2817" max="2817" width="8.7109375" style="269" customWidth="1"/>
    <col min="2818" max="2818" width="30.7109375" style="269" customWidth="1"/>
    <col min="2819" max="2819" width="15.42578125" style="269" customWidth="1"/>
    <col min="2820" max="2820" width="9.140625" style="269" customWidth="1"/>
    <col min="2821" max="2821" width="13.140625" style="269" customWidth="1"/>
    <col min="2822" max="2824" width="9.140625" style="269" customWidth="1"/>
    <col min="2825" max="3072" width="9.140625" style="269"/>
    <col min="3073" max="3073" width="8.7109375" style="269" customWidth="1"/>
    <col min="3074" max="3074" width="30.7109375" style="269" customWidth="1"/>
    <col min="3075" max="3075" width="15.42578125" style="269" customWidth="1"/>
    <col min="3076" max="3076" width="9.140625" style="269" customWidth="1"/>
    <col min="3077" max="3077" width="13.140625" style="269" customWidth="1"/>
    <col min="3078" max="3080" width="9.140625" style="269" customWidth="1"/>
    <col min="3081" max="3328" width="9.140625" style="269"/>
    <col min="3329" max="3329" width="8.7109375" style="269" customWidth="1"/>
    <col min="3330" max="3330" width="30.7109375" style="269" customWidth="1"/>
    <col min="3331" max="3331" width="15.42578125" style="269" customWidth="1"/>
    <col min="3332" max="3332" width="9.140625" style="269" customWidth="1"/>
    <col min="3333" max="3333" width="13.140625" style="269" customWidth="1"/>
    <col min="3334" max="3336" width="9.140625" style="269" customWidth="1"/>
    <col min="3337" max="3584" width="9.140625" style="269"/>
    <col min="3585" max="3585" width="8.7109375" style="269" customWidth="1"/>
    <col min="3586" max="3586" width="30.7109375" style="269" customWidth="1"/>
    <col min="3587" max="3587" width="15.42578125" style="269" customWidth="1"/>
    <col min="3588" max="3588" width="9.140625" style="269" customWidth="1"/>
    <col min="3589" max="3589" width="13.140625" style="269" customWidth="1"/>
    <col min="3590" max="3592" width="9.140625" style="269" customWidth="1"/>
    <col min="3593" max="3840" width="9.140625" style="269"/>
    <col min="3841" max="3841" width="8.7109375" style="269" customWidth="1"/>
    <col min="3842" max="3842" width="30.7109375" style="269" customWidth="1"/>
    <col min="3843" max="3843" width="15.42578125" style="269" customWidth="1"/>
    <col min="3844" max="3844" width="9.140625" style="269" customWidth="1"/>
    <col min="3845" max="3845" width="13.140625" style="269" customWidth="1"/>
    <col min="3846" max="3848" width="9.140625" style="269" customWidth="1"/>
    <col min="3849" max="4096" width="9.140625" style="269"/>
    <col min="4097" max="4097" width="8.7109375" style="269" customWidth="1"/>
    <col min="4098" max="4098" width="30.7109375" style="269" customWidth="1"/>
    <col min="4099" max="4099" width="15.42578125" style="269" customWidth="1"/>
    <col min="4100" max="4100" width="9.140625" style="269" customWidth="1"/>
    <col min="4101" max="4101" width="13.140625" style="269" customWidth="1"/>
    <col min="4102" max="4104" width="9.140625" style="269" customWidth="1"/>
    <col min="4105" max="4352" width="9.140625" style="269"/>
    <col min="4353" max="4353" width="8.7109375" style="269" customWidth="1"/>
    <col min="4354" max="4354" width="30.7109375" style="269" customWidth="1"/>
    <col min="4355" max="4355" width="15.42578125" style="269" customWidth="1"/>
    <col min="4356" max="4356" width="9.140625" style="269" customWidth="1"/>
    <col min="4357" max="4357" width="13.140625" style="269" customWidth="1"/>
    <col min="4358" max="4360" width="9.140625" style="269" customWidth="1"/>
    <col min="4361" max="4608" width="9.140625" style="269"/>
    <col min="4609" max="4609" width="8.7109375" style="269" customWidth="1"/>
    <col min="4610" max="4610" width="30.7109375" style="269" customWidth="1"/>
    <col min="4611" max="4611" width="15.42578125" style="269" customWidth="1"/>
    <col min="4612" max="4612" width="9.140625" style="269" customWidth="1"/>
    <col min="4613" max="4613" width="13.140625" style="269" customWidth="1"/>
    <col min="4614" max="4616" width="9.140625" style="269" customWidth="1"/>
    <col min="4617" max="4864" width="9.140625" style="269"/>
    <col min="4865" max="4865" width="8.7109375" style="269" customWidth="1"/>
    <col min="4866" max="4866" width="30.7109375" style="269" customWidth="1"/>
    <col min="4867" max="4867" width="15.42578125" style="269" customWidth="1"/>
    <col min="4868" max="4868" width="9.140625" style="269" customWidth="1"/>
    <col min="4869" max="4869" width="13.140625" style="269" customWidth="1"/>
    <col min="4870" max="4872" width="9.140625" style="269" customWidth="1"/>
    <col min="4873" max="5120" width="9.140625" style="269"/>
    <col min="5121" max="5121" width="8.7109375" style="269" customWidth="1"/>
    <col min="5122" max="5122" width="30.7109375" style="269" customWidth="1"/>
    <col min="5123" max="5123" width="15.42578125" style="269" customWidth="1"/>
    <col min="5124" max="5124" width="9.140625" style="269" customWidth="1"/>
    <col min="5125" max="5125" width="13.140625" style="269" customWidth="1"/>
    <col min="5126" max="5128" width="9.140625" style="269" customWidth="1"/>
    <col min="5129" max="5376" width="9.140625" style="269"/>
    <col min="5377" max="5377" width="8.7109375" style="269" customWidth="1"/>
    <col min="5378" max="5378" width="30.7109375" style="269" customWidth="1"/>
    <col min="5379" max="5379" width="15.42578125" style="269" customWidth="1"/>
    <col min="5380" max="5380" width="9.140625" style="269" customWidth="1"/>
    <col min="5381" max="5381" width="13.140625" style="269" customWidth="1"/>
    <col min="5382" max="5384" width="9.140625" style="269" customWidth="1"/>
    <col min="5385" max="5632" width="9.140625" style="269"/>
    <col min="5633" max="5633" width="8.7109375" style="269" customWidth="1"/>
    <col min="5634" max="5634" width="30.7109375" style="269" customWidth="1"/>
    <col min="5635" max="5635" width="15.42578125" style="269" customWidth="1"/>
    <col min="5636" max="5636" width="9.140625" style="269" customWidth="1"/>
    <col min="5637" max="5637" width="13.140625" style="269" customWidth="1"/>
    <col min="5638" max="5640" width="9.140625" style="269" customWidth="1"/>
    <col min="5641" max="5888" width="9.140625" style="269"/>
    <col min="5889" max="5889" width="8.7109375" style="269" customWidth="1"/>
    <col min="5890" max="5890" width="30.7109375" style="269" customWidth="1"/>
    <col min="5891" max="5891" width="15.42578125" style="269" customWidth="1"/>
    <col min="5892" max="5892" width="9.140625" style="269" customWidth="1"/>
    <col min="5893" max="5893" width="13.140625" style="269" customWidth="1"/>
    <col min="5894" max="5896" width="9.140625" style="269" customWidth="1"/>
    <col min="5897" max="6144" width="9.140625" style="269"/>
    <col min="6145" max="6145" width="8.7109375" style="269" customWidth="1"/>
    <col min="6146" max="6146" width="30.7109375" style="269" customWidth="1"/>
    <col min="6147" max="6147" width="15.42578125" style="269" customWidth="1"/>
    <col min="6148" max="6148" width="9.140625" style="269" customWidth="1"/>
    <col min="6149" max="6149" width="13.140625" style="269" customWidth="1"/>
    <col min="6150" max="6152" width="9.140625" style="269" customWidth="1"/>
    <col min="6153" max="6400" width="9.140625" style="269"/>
    <col min="6401" max="6401" width="8.7109375" style="269" customWidth="1"/>
    <col min="6402" max="6402" width="30.7109375" style="269" customWidth="1"/>
    <col min="6403" max="6403" width="15.42578125" style="269" customWidth="1"/>
    <col min="6404" max="6404" width="9.140625" style="269" customWidth="1"/>
    <col min="6405" max="6405" width="13.140625" style="269" customWidth="1"/>
    <col min="6406" max="6408" width="9.140625" style="269" customWidth="1"/>
    <col min="6409" max="6656" width="9.140625" style="269"/>
    <col min="6657" max="6657" width="8.7109375" style="269" customWidth="1"/>
    <col min="6658" max="6658" width="30.7109375" style="269" customWidth="1"/>
    <col min="6659" max="6659" width="15.42578125" style="269" customWidth="1"/>
    <col min="6660" max="6660" width="9.140625" style="269" customWidth="1"/>
    <col min="6661" max="6661" width="13.140625" style="269" customWidth="1"/>
    <col min="6662" max="6664" width="9.140625" style="269" customWidth="1"/>
    <col min="6665" max="6912" width="9.140625" style="269"/>
    <col min="6913" max="6913" width="8.7109375" style="269" customWidth="1"/>
    <col min="6914" max="6914" width="30.7109375" style="269" customWidth="1"/>
    <col min="6915" max="6915" width="15.42578125" style="269" customWidth="1"/>
    <col min="6916" max="6916" width="9.140625" style="269" customWidth="1"/>
    <col min="6917" max="6917" width="13.140625" style="269" customWidth="1"/>
    <col min="6918" max="6920" width="9.140625" style="269" customWidth="1"/>
    <col min="6921" max="7168" width="9.140625" style="269"/>
    <col min="7169" max="7169" width="8.7109375" style="269" customWidth="1"/>
    <col min="7170" max="7170" width="30.7109375" style="269" customWidth="1"/>
    <col min="7171" max="7171" width="15.42578125" style="269" customWidth="1"/>
    <col min="7172" max="7172" width="9.140625" style="269" customWidth="1"/>
    <col min="7173" max="7173" width="13.140625" style="269" customWidth="1"/>
    <col min="7174" max="7176" width="9.140625" style="269" customWidth="1"/>
    <col min="7177" max="7424" width="9.140625" style="269"/>
    <col min="7425" max="7425" width="8.7109375" style="269" customWidth="1"/>
    <col min="7426" max="7426" width="30.7109375" style="269" customWidth="1"/>
    <col min="7427" max="7427" width="15.42578125" style="269" customWidth="1"/>
    <col min="7428" max="7428" width="9.140625" style="269" customWidth="1"/>
    <col min="7429" max="7429" width="13.140625" style="269" customWidth="1"/>
    <col min="7430" max="7432" width="9.140625" style="269" customWidth="1"/>
    <col min="7433" max="7680" width="9.140625" style="269"/>
    <col min="7681" max="7681" width="8.7109375" style="269" customWidth="1"/>
    <col min="7682" max="7682" width="30.7109375" style="269" customWidth="1"/>
    <col min="7683" max="7683" width="15.42578125" style="269" customWidth="1"/>
    <col min="7684" max="7684" width="9.140625" style="269" customWidth="1"/>
    <col min="7685" max="7685" width="13.140625" style="269" customWidth="1"/>
    <col min="7686" max="7688" width="9.140625" style="269" customWidth="1"/>
    <col min="7689" max="7936" width="9.140625" style="269"/>
    <col min="7937" max="7937" width="8.7109375" style="269" customWidth="1"/>
    <col min="7938" max="7938" width="30.7109375" style="269" customWidth="1"/>
    <col min="7939" max="7939" width="15.42578125" style="269" customWidth="1"/>
    <col min="7940" max="7940" width="9.140625" style="269" customWidth="1"/>
    <col min="7941" max="7941" width="13.140625" style="269" customWidth="1"/>
    <col min="7942" max="7944" width="9.140625" style="269" customWidth="1"/>
    <col min="7945" max="8192" width="9.140625" style="269"/>
    <col min="8193" max="8193" width="8.7109375" style="269" customWidth="1"/>
    <col min="8194" max="8194" width="30.7109375" style="269" customWidth="1"/>
    <col min="8195" max="8195" width="15.42578125" style="269" customWidth="1"/>
    <col min="8196" max="8196" width="9.140625" style="269" customWidth="1"/>
    <col min="8197" max="8197" width="13.140625" style="269" customWidth="1"/>
    <col min="8198" max="8200" width="9.140625" style="269" customWidth="1"/>
    <col min="8201" max="8448" width="9.140625" style="269"/>
    <col min="8449" max="8449" width="8.7109375" style="269" customWidth="1"/>
    <col min="8450" max="8450" width="30.7109375" style="269" customWidth="1"/>
    <col min="8451" max="8451" width="15.42578125" style="269" customWidth="1"/>
    <col min="8452" max="8452" width="9.140625" style="269" customWidth="1"/>
    <col min="8453" max="8453" width="13.140625" style="269" customWidth="1"/>
    <col min="8454" max="8456" width="9.140625" style="269" customWidth="1"/>
    <col min="8457" max="8704" width="9.140625" style="269"/>
    <col min="8705" max="8705" width="8.7109375" style="269" customWidth="1"/>
    <col min="8706" max="8706" width="30.7109375" style="269" customWidth="1"/>
    <col min="8707" max="8707" width="15.42578125" style="269" customWidth="1"/>
    <col min="8708" max="8708" width="9.140625" style="269" customWidth="1"/>
    <col min="8709" max="8709" width="13.140625" style="269" customWidth="1"/>
    <col min="8710" max="8712" width="9.140625" style="269" customWidth="1"/>
    <col min="8713" max="8960" width="9.140625" style="269"/>
    <col min="8961" max="8961" width="8.7109375" style="269" customWidth="1"/>
    <col min="8962" max="8962" width="30.7109375" style="269" customWidth="1"/>
    <col min="8963" max="8963" width="15.42578125" style="269" customWidth="1"/>
    <col min="8964" max="8964" width="9.140625" style="269" customWidth="1"/>
    <col min="8965" max="8965" width="13.140625" style="269" customWidth="1"/>
    <col min="8966" max="8968" width="9.140625" style="269" customWidth="1"/>
    <col min="8969" max="9216" width="9.140625" style="269"/>
    <col min="9217" max="9217" width="8.7109375" style="269" customWidth="1"/>
    <col min="9218" max="9218" width="30.7109375" style="269" customWidth="1"/>
    <col min="9219" max="9219" width="15.42578125" style="269" customWidth="1"/>
    <col min="9220" max="9220" width="9.140625" style="269" customWidth="1"/>
    <col min="9221" max="9221" width="13.140625" style="269" customWidth="1"/>
    <col min="9222" max="9224" width="9.140625" style="269" customWidth="1"/>
    <col min="9225" max="9472" width="9.140625" style="269"/>
    <col min="9473" max="9473" width="8.7109375" style="269" customWidth="1"/>
    <col min="9474" max="9474" width="30.7109375" style="269" customWidth="1"/>
    <col min="9475" max="9475" width="15.42578125" style="269" customWidth="1"/>
    <col min="9476" max="9476" width="9.140625" style="269" customWidth="1"/>
    <col min="9477" max="9477" width="13.140625" style="269" customWidth="1"/>
    <col min="9478" max="9480" width="9.140625" style="269" customWidth="1"/>
    <col min="9481" max="9728" width="9.140625" style="269"/>
    <col min="9729" max="9729" width="8.7109375" style="269" customWidth="1"/>
    <col min="9730" max="9730" width="30.7109375" style="269" customWidth="1"/>
    <col min="9731" max="9731" width="15.42578125" style="269" customWidth="1"/>
    <col min="9732" max="9732" width="9.140625" style="269" customWidth="1"/>
    <col min="9733" max="9733" width="13.140625" style="269" customWidth="1"/>
    <col min="9734" max="9736" width="9.140625" style="269" customWidth="1"/>
    <col min="9737" max="9984" width="9.140625" style="269"/>
    <col min="9985" max="9985" width="8.7109375" style="269" customWidth="1"/>
    <col min="9986" max="9986" width="30.7109375" style="269" customWidth="1"/>
    <col min="9987" max="9987" width="15.42578125" style="269" customWidth="1"/>
    <col min="9988" max="9988" width="9.140625" style="269" customWidth="1"/>
    <col min="9989" max="9989" width="13.140625" style="269" customWidth="1"/>
    <col min="9990" max="9992" width="9.140625" style="269" customWidth="1"/>
    <col min="9993" max="10240" width="9.140625" style="269"/>
    <col min="10241" max="10241" width="8.7109375" style="269" customWidth="1"/>
    <col min="10242" max="10242" width="30.7109375" style="269" customWidth="1"/>
    <col min="10243" max="10243" width="15.42578125" style="269" customWidth="1"/>
    <col min="10244" max="10244" width="9.140625" style="269" customWidth="1"/>
    <col min="10245" max="10245" width="13.140625" style="269" customWidth="1"/>
    <col min="10246" max="10248" width="9.140625" style="269" customWidth="1"/>
    <col min="10249" max="10496" width="9.140625" style="269"/>
    <col min="10497" max="10497" width="8.7109375" style="269" customWidth="1"/>
    <col min="10498" max="10498" width="30.7109375" style="269" customWidth="1"/>
    <col min="10499" max="10499" width="15.42578125" style="269" customWidth="1"/>
    <col min="10500" max="10500" width="9.140625" style="269" customWidth="1"/>
    <col min="10501" max="10501" width="13.140625" style="269" customWidth="1"/>
    <col min="10502" max="10504" width="9.140625" style="269" customWidth="1"/>
    <col min="10505" max="10752" width="9.140625" style="269"/>
    <col min="10753" max="10753" width="8.7109375" style="269" customWidth="1"/>
    <col min="10754" max="10754" width="30.7109375" style="269" customWidth="1"/>
    <col min="10755" max="10755" width="15.42578125" style="269" customWidth="1"/>
    <col min="10756" max="10756" width="9.140625" style="269" customWidth="1"/>
    <col min="10757" max="10757" width="13.140625" style="269" customWidth="1"/>
    <col min="10758" max="10760" width="9.140625" style="269" customWidth="1"/>
    <col min="10761" max="11008" width="9.140625" style="269"/>
    <col min="11009" max="11009" width="8.7109375" style="269" customWidth="1"/>
    <col min="11010" max="11010" width="30.7109375" style="269" customWidth="1"/>
    <col min="11011" max="11011" width="15.42578125" style="269" customWidth="1"/>
    <col min="11012" max="11012" width="9.140625" style="269" customWidth="1"/>
    <col min="11013" max="11013" width="13.140625" style="269" customWidth="1"/>
    <col min="11014" max="11016" width="9.140625" style="269" customWidth="1"/>
    <col min="11017" max="11264" width="9.140625" style="269"/>
    <col min="11265" max="11265" width="8.7109375" style="269" customWidth="1"/>
    <col min="11266" max="11266" width="30.7109375" style="269" customWidth="1"/>
    <col min="11267" max="11267" width="15.42578125" style="269" customWidth="1"/>
    <col min="11268" max="11268" width="9.140625" style="269" customWidth="1"/>
    <col min="11269" max="11269" width="13.140625" style="269" customWidth="1"/>
    <col min="11270" max="11272" width="9.140625" style="269" customWidth="1"/>
    <col min="11273" max="11520" width="9.140625" style="269"/>
    <col min="11521" max="11521" width="8.7109375" style="269" customWidth="1"/>
    <col min="11522" max="11522" width="30.7109375" style="269" customWidth="1"/>
    <col min="11523" max="11523" width="15.42578125" style="269" customWidth="1"/>
    <col min="11524" max="11524" width="9.140625" style="269" customWidth="1"/>
    <col min="11525" max="11525" width="13.140625" style="269" customWidth="1"/>
    <col min="11526" max="11528" width="9.140625" style="269" customWidth="1"/>
    <col min="11529" max="11776" width="9.140625" style="269"/>
    <col min="11777" max="11777" width="8.7109375" style="269" customWidth="1"/>
    <col min="11778" max="11778" width="30.7109375" style="269" customWidth="1"/>
    <col min="11779" max="11779" width="15.42578125" style="269" customWidth="1"/>
    <col min="11780" max="11780" width="9.140625" style="269" customWidth="1"/>
    <col min="11781" max="11781" width="13.140625" style="269" customWidth="1"/>
    <col min="11782" max="11784" width="9.140625" style="269" customWidth="1"/>
    <col min="11785" max="12032" width="9.140625" style="269"/>
    <col min="12033" max="12033" width="8.7109375" style="269" customWidth="1"/>
    <col min="12034" max="12034" width="30.7109375" style="269" customWidth="1"/>
    <col min="12035" max="12035" width="15.42578125" style="269" customWidth="1"/>
    <col min="12036" max="12036" width="9.140625" style="269" customWidth="1"/>
    <col min="12037" max="12037" width="13.140625" style="269" customWidth="1"/>
    <col min="12038" max="12040" width="9.140625" style="269" customWidth="1"/>
    <col min="12041" max="12288" width="9.140625" style="269"/>
    <col min="12289" max="12289" width="8.7109375" style="269" customWidth="1"/>
    <col min="12290" max="12290" width="30.7109375" style="269" customWidth="1"/>
    <col min="12291" max="12291" width="15.42578125" style="269" customWidth="1"/>
    <col min="12292" max="12292" width="9.140625" style="269" customWidth="1"/>
    <col min="12293" max="12293" width="13.140625" style="269" customWidth="1"/>
    <col min="12294" max="12296" width="9.140625" style="269" customWidth="1"/>
    <col min="12297" max="12544" width="9.140625" style="269"/>
    <col min="12545" max="12545" width="8.7109375" style="269" customWidth="1"/>
    <col min="12546" max="12546" width="30.7109375" style="269" customWidth="1"/>
    <col min="12547" max="12547" width="15.42578125" style="269" customWidth="1"/>
    <col min="12548" max="12548" width="9.140625" style="269" customWidth="1"/>
    <col min="12549" max="12549" width="13.140625" style="269" customWidth="1"/>
    <col min="12550" max="12552" width="9.140625" style="269" customWidth="1"/>
    <col min="12553" max="12800" width="9.140625" style="269"/>
    <col min="12801" max="12801" width="8.7109375" style="269" customWidth="1"/>
    <col min="12802" max="12802" width="30.7109375" style="269" customWidth="1"/>
    <col min="12803" max="12803" width="15.42578125" style="269" customWidth="1"/>
    <col min="12804" max="12804" width="9.140625" style="269" customWidth="1"/>
    <col min="12805" max="12805" width="13.140625" style="269" customWidth="1"/>
    <col min="12806" max="12808" width="9.140625" style="269" customWidth="1"/>
    <col min="12809" max="13056" width="9.140625" style="269"/>
    <col min="13057" max="13057" width="8.7109375" style="269" customWidth="1"/>
    <col min="13058" max="13058" width="30.7109375" style="269" customWidth="1"/>
    <col min="13059" max="13059" width="15.42578125" style="269" customWidth="1"/>
    <col min="13060" max="13060" width="9.140625" style="269" customWidth="1"/>
    <col min="13061" max="13061" width="13.140625" style="269" customWidth="1"/>
    <col min="13062" max="13064" width="9.140625" style="269" customWidth="1"/>
    <col min="13065" max="13312" width="9.140625" style="269"/>
    <col min="13313" max="13313" width="8.7109375" style="269" customWidth="1"/>
    <col min="13314" max="13314" width="30.7109375" style="269" customWidth="1"/>
    <col min="13315" max="13315" width="15.42578125" style="269" customWidth="1"/>
    <col min="13316" max="13316" width="9.140625" style="269" customWidth="1"/>
    <col min="13317" max="13317" width="13.140625" style="269" customWidth="1"/>
    <col min="13318" max="13320" width="9.140625" style="269" customWidth="1"/>
    <col min="13321" max="13568" width="9.140625" style="269"/>
    <col min="13569" max="13569" width="8.7109375" style="269" customWidth="1"/>
    <col min="13570" max="13570" width="30.7109375" style="269" customWidth="1"/>
    <col min="13571" max="13571" width="15.42578125" style="269" customWidth="1"/>
    <col min="13572" max="13572" width="9.140625" style="269" customWidth="1"/>
    <col min="13573" max="13573" width="13.140625" style="269" customWidth="1"/>
    <col min="13574" max="13576" width="9.140625" style="269" customWidth="1"/>
    <col min="13577" max="13824" width="9.140625" style="269"/>
    <col min="13825" max="13825" width="8.7109375" style="269" customWidth="1"/>
    <col min="13826" max="13826" width="30.7109375" style="269" customWidth="1"/>
    <col min="13827" max="13827" width="15.42578125" style="269" customWidth="1"/>
    <col min="13828" max="13828" width="9.140625" style="269" customWidth="1"/>
    <col min="13829" max="13829" width="13.140625" style="269" customWidth="1"/>
    <col min="13830" max="13832" width="9.140625" style="269" customWidth="1"/>
    <col min="13833" max="14080" width="9.140625" style="269"/>
    <col min="14081" max="14081" width="8.7109375" style="269" customWidth="1"/>
    <col min="14082" max="14082" width="30.7109375" style="269" customWidth="1"/>
    <col min="14083" max="14083" width="15.42578125" style="269" customWidth="1"/>
    <col min="14084" max="14084" width="9.140625" style="269" customWidth="1"/>
    <col min="14085" max="14085" width="13.140625" style="269" customWidth="1"/>
    <col min="14086" max="14088" width="9.140625" style="269" customWidth="1"/>
    <col min="14089" max="14336" width="9.140625" style="269"/>
    <col min="14337" max="14337" width="8.7109375" style="269" customWidth="1"/>
    <col min="14338" max="14338" width="30.7109375" style="269" customWidth="1"/>
    <col min="14339" max="14339" width="15.42578125" style="269" customWidth="1"/>
    <col min="14340" max="14340" width="9.140625" style="269" customWidth="1"/>
    <col min="14341" max="14341" width="13.140625" style="269" customWidth="1"/>
    <col min="14342" max="14344" width="9.140625" style="269" customWidth="1"/>
    <col min="14345" max="14592" width="9.140625" style="269"/>
    <col min="14593" max="14593" width="8.7109375" style="269" customWidth="1"/>
    <col min="14594" max="14594" width="30.7109375" style="269" customWidth="1"/>
    <col min="14595" max="14595" width="15.42578125" style="269" customWidth="1"/>
    <col min="14596" max="14596" width="9.140625" style="269" customWidth="1"/>
    <col min="14597" max="14597" width="13.140625" style="269" customWidth="1"/>
    <col min="14598" max="14600" width="9.140625" style="269" customWidth="1"/>
    <col min="14601" max="14848" width="9.140625" style="269"/>
    <col min="14849" max="14849" width="8.7109375" style="269" customWidth="1"/>
    <col min="14850" max="14850" width="30.7109375" style="269" customWidth="1"/>
    <col min="14851" max="14851" width="15.42578125" style="269" customWidth="1"/>
    <col min="14852" max="14852" width="9.140625" style="269" customWidth="1"/>
    <col min="14853" max="14853" width="13.140625" style="269" customWidth="1"/>
    <col min="14854" max="14856" width="9.140625" style="269" customWidth="1"/>
    <col min="14857" max="15104" width="9.140625" style="269"/>
    <col min="15105" max="15105" width="8.7109375" style="269" customWidth="1"/>
    <col min="15106" max="15106" width="30.7109375" style="269" customWidth="1"/>
    <col min="15107" max="15107" width="15.42578125" style="269" customWidth="1"/>
    <col min="15108" max="15108" width="9.140625" style="269" customWidth="1"/>
    <col min="15109" max="15109" width="13.140625" style="269" customWidth="1"/>
    <col min="15110" max="15112" width="9.140625" style="269" customWidth="1"/>
    <col min="15113" max="15360" width="9.140625" style="269"/>
    <col min="15361" max="15361" width="8.7109375" style="269" customWidth="1"/>
    <col min="15362" max="15362" width="30.7109375" style="269" customWidth="1"/>
    <col min="15363" max="15363" width="15.42578125" style="269" customWidth="1"/>
    <col min="15364" max="15364" width="9.140625" style="269" customWidth="1"/>
    <col min="15365" max="15365" width="13.140625" style="269" customWidth="1"/>
    <col min="15366" max="15368" width="9.140625" style="269" customWidth="1"/>
    <col min="15369" max="15616" width="9.140625" style="269"/>
    <col min="15617" max="15617" width="8.7109375" style="269" customWidth="1"/>
    <col min="15618" max="15618" width="30.7109375" style="269" customWidth="1"/>
    <col min="15619" max="15619" width="15.42578125" style="269" customWidth="1"/>
    <col min="15620" max="15620" width="9.140625" style="269" customWidth="1"/>
    <col min="15621" max="15621" width="13.140625" style="269" customWidth="1"/>
    <col min="15622" max="15624" width="9.140625" style="269" customWidth="1"/>
    <col min="15625" max="15872" width="9.140625" style="269"/>
    <col min="15873" max="15873" width="8.7109375" style="269" customWidth="1"/>
    <col min="15874" max="15874" width="30.7109375" style="269" customWidth="1"/>
    <col min="15875" max="15875" width="15.42578125" style="269" customWidth="1"/>
    <col min="15876" max="15876" width="9.140625" style="269" customWidth="1"/>
    <col min="15877" max="15877" width="13.140625" style="269" customWidth="1"/>
    <col min="15878" max="15880" width="9.140625" style="269" customWidth="1"/>
    <col min="15881" max="16128" width="9.140625" style="269"/>
    <col min="16129" max="16129" width="8.7109375" style="269" customWidth="1"/>
    <col min="16130" max="16130" width="30.7109375" style="269" customWidth="1"/>
    <col min="16131" max="16131" width="15.42578125" style="269" customWidth="1"/>
    <col min="16132" max="16132" width="9.140625" style="269" customWidth="1"/>
    <col min="16133" max="16133" width="13.140625" style="269" customWidth="1"/>
    <col min="16134" max="16136" width="9.140625" style="269" customWidth="1"/>
    <col min="16137" max="16384" width="9.140625" style="269"/>
  </cols>
  <sheetData>
    <row r="1" spans="1:4" s="295" customFormat="1" ht="15" x14ac:dyDescent="0.25">
      <c r="A1" s="267" t="s">
        <v>336</v>
      </c>
      <c r="B1" s="296"/>
      <c r="C1" s="268" t="s">
        <v>3384</v>
      </c>
      <c r="D1" s="268"/>
    </row>
    <row r="2" spans="1:4" s="295" customFormat="1" ht="15" x14ac:dyDescent="0.25">
      <c r="A2" s="267" t="s">
        <v>336</v>
      </c>
      <c r="B2" s="267"/>
      <c r="C2" s="268" t="s">
        <v>3298</v>
      </c>
      <c r="D2" s="268"/>
    </row>
    <row r="3" spans="1:4" ht="103.5" customHeight="1" x14ac:dyDescent="0.2">
      <c r="A3" s="347" t="s">
        <v>3335</v>
      </c>
      <c r="B3" s="347"/>
      <c r="C3" s="347"/>
      <c r="D3" s="322"/>
    </row>
    <row r="4" spans="1:4" ht="39.6" customHeight="1" x14ac:dyDescent="0.2">
      <c r="A4" s="294" t="s">
        <v>687</v>
      </c>
      <c r="B4" s="294" t="s">
        <v>767</v>
      </c>
      <c r="C4" s="308" t="s">
        <v>633</v>
      </c>
    </row>
    <row r="5" spans="1:4" ht="15" x14ac:dyDescent="0.2">
      <c r="A5" s="292" t="s">
        <v>629</v>
      </c>
      <c r="B5" s="291" t="s">
        <v>1256</v>
      </c>
      <c r="C5" s="290">
        <v>92.7</v>
      </c>
    </row>
    <row r="6" spans="1:4" ht="15" x14ac:dyDescent="0.2">
      <c r="A6" s="292" t="s">
        <v>630</v>
      </c>
      <c r="B6" s="291" t="s">
        <v>1257</v>
      </c>
      <c r="C6" s="290">
        <v>23.3</v>
      </c>
    </row>
    <row r="7" spans="1:4" ht="15" x14ac:dyDescent="0.2">
      <c r="A7" s="292" t="s">
        <v>631</v>
      </c>
      <c r="B7" s="291" t="s">
        <v>1258</v>
      </c>
      <c r="C7" s="290">
        <v>85.3</v>
      </c>
    </row>
    <row r="8" spans="1:4" ht="15" x14ac:dyDescent="0.2">
      <c r="A8" s="292" t="s">
        <v>685</v>
      </c>
      <c r="B8" s="291" t="s">
        <v>1259</v>
      </c>
      <c r="C8" s="290">
        <v>20.3</v>
      </c>
    </row>
    <row r="9" spans="1:4" ht="15" x14ac:dyDescent="0.2">
      <c r="A9" s="292" t="s">
        <v>1260</v>
      </c>
      <c r="B9" s="291" t="s">
        <v>1261</v>
      </c>
      <c r="C9" s="290">
        <v>26.2</v>
      </c>
    </row>
    <row r="10" spans="1:4" ht="15" x14ac:dyDescent="0.2">
      <c r="A10" s="292" t="s">
        <v>788</v>
      </c>
      <c r="B10" s="291" t="s">
        <v>1262</v>
      </c>
      <c r="C10" s="290">
        <v>39.299999999999997</v>
      </c>
    </row>
    <row r="11" spans="1:4" ht="15" x14ac:dyDescent="0.2">
      <c r="A11" s="292" t="s">
        <v>799</v>
      </c>
      <c r="B11" s="291" t="s">
        <v>1263</v>
      </c>
      <c r="C11" s="290">
        <v>23.3</v>
      </c>
    </row>
    <row r="12" spans="1:4" ht="15" x14ac:dyDescent="0.2">
      <c r="A12" s="292" t="s">
        <v>807</v>
      </c>
      <c r="B12" s="291" t="s">
        <v>1264</v>
      </c>
      <c r="C12" s="290">
        <v>39.299999999999997</v>
      </c>
    </row>
    <row r="13" spans="1:4" ht="15" x14ac:dyDescent="0.2">
      <c r="A13" s="292" t="s">
        <v>1265</v>
      </c>
      <c r="B13" s="291" t="s">
        <v>1266</v>
      </c>
      <c r="C13" s="290">
        <v>39.299999999999997</v>
      </c>
    </row>
    <row r="14" spans="1:4" ht="15" x14ac:dyDescent="0.2">
      <c r="A14" s="292" t="s">
        <v>1267</v>
      </c>
      <c r="B14" s="291" t="s">
        <v>1268</v>
      </c>
      <c r="C14" s="290">
        <v>65.5</v>
      </c>
    </row>
    <row r="15" spans="1:4" ht="15" x14ac:dyDescent="0.2">
      <c r="A15" s="292" t="s">
        <v>1269</v>
      </c>
      <c r="B15" s="291" t="s">
        <v>1270</v>
      </c>
      <c r="C15" s="290">
        <v>75.2</v>
      </c>
    </row>
    <row r="16" spans="1:4" ht="15" x14ac:dyDescent="0.2">
      <c r="A16" s="292" t="s">
        <v>817</v>
      </c>
      <c r="B16" s="291" t="s">
        <v>1271</v>
      </c>
      <c r="C16" s="290">
        <v>75.2</v>
      </c>
    </row>
    <row r="17" spans="1:3" ht="15" x14ac:dyDescent="0.2">
      <c r="A17" s="292" t="s">
        <v>830</v>
      </c>
      <c r="B17" s="291" t="s">
        <v>1272</v>
      </c>
      <c r="C17" s="290">
        <v>39.299999999999997</v>
      </c>
    </row>
    <row r="18" spans="1:3" ht="15" x14ac:dyDescent="0.2">
      <c r="A18" s="292" t="s">
        <v>841</v>
      </c>
      <c r="B18" s="291" t="s">
        <v>1273</v>
      </c>
      <c r="C18" s="290">
        <v>23.3</v>
      </c>
    </row>
    <row r="19" spans="1:3" ht="15" x14ac:dyDescent="0.2">
      <c r="A19" s="292" t="s">
        <v>856</v>
      </c>
      <c r="B19" s="291" t="s">
        <v>1274</v>
      </c>
      <c r="C19" s="290">
        <v>20.3</v>
      </c>
    </row>
    <row r="20" spans="1:3" ht="15" x14ac:dyDescent="0.2">
      <c r="A20" s="292" t="s">
        <v>865</v>
      </c>
      <c r="B20" s="291" t="s">
        <v>1275</v>
      </c>
      <c r="C20" s="290">
        <v>20.3</v>
      </c>
    </row>
    <row r="21" spans="1:3" ht="15" x14ac:dyDescent="0.2">
      <c r="A21" s="292" t="s">
        <v>875</v>
      </c>
      <c r="B21" s="291" t="s">
        <v>1276</v>
      </c>
      <c r="C21" s="290">
        <v>26.2</v>
      </c>
    </row>
    <row r="22" spans="1:3" ht="15" x14ac:dyDescent="0.2">
      <c r="A22" s="292" t="s">
        <v>885</v>
      </c>
      <c r="B22" s="291" t="s">
        <v>1277</v>
      </c>
      <c r="C22" s="290">
        <v>23.3</v>
      </c>
    </row>
    <row r="23" spans="1:3" ht="15" x14ac:dyDescent="0.2">
      <c r="A23" s="292" t="s">
        <v>895</v>
      </c>
      <c r="B23" s="291" t="s">
        <v>1278</v>
      </c>
      <c r="C23" s="290">
        <v>20.3</v>
      </c>
    </row>
    <row r="24" spans="1:3" ht="15" x14ac:dyDescent="0.2">
      <c r="A24" s="292" t="s">
        <v>903</v>
      </c>
      <c r="B24" s="291" t="s">
        <v>1279</v>
      </c>
      <c r="C24" s="290">
        <v>20.3</v>
      </c>
    </row>
    <row r="25" spans="1:3" ht="15" x14ac:dyDescent="0.2">
      <c r="A25" s="292" t="s">
        <v>913</v>
      </c>
      <c r="B25" s="291" t="s">
        <v>1280</v>
      </c>
      <c r="C25" s="290">
        <v>23.3</v>
      </c>
    </row>
    <row r="26" spans="1:3" ht="15" x14ac:dyDescent="0.2">
      <c r="A26" s="292" t="s">
        <v>923</v>
      </c>
      <c r="B26" s="291" t="s">
        <v>1281</v>
      </c>
      <c r="C26" s="290">
        <v>20.3</v>
      </c>
    </row>
    <row r="27" spans="1:3" ht="15" x14ac:dyDescent="0.2">
      <c r="A27" s="292" t="s">
        <v>931</v>
      </c>
      <c r="B27" s="291" t="s">
        <v>1282</v>
      </c>
      <c r="C27" s="290">
        <v>23.3</v>
      </c>
    </row>
    <row r="28" spans="1:3" ht="15" x14ac:dyDescent="0.2">
      <c r="A28" s="292" t="s">
        <v>944</v>
      </c>
      <c r="B28" s="291" t="s">
        <v>1283</v>
      </c>
      <c r="C28" s="290">
        <v>26.2</v>
      </c>
    </row>
    <row r="29" spans="1:3" ht="15" x14ac:dyDescent="0.2">
      <c r="A29" s="292" t="s">
        <v>966</v>
      </c>
      <c r="B29" s="291" t="s">
        <v>1284</v>
      </c>
      <c r="C29" s="290">
        <v>24.2</v>
      </c>
    </row>
    <row r="30" spans="1:3" ht="15" x14ac:dyDescent="0.2">
      <c r="A30" s="292" t="s">
        <v>974</v>
      </c>
      <c r="B30" s="291" t="s">
        <v>1285</v>
      </c>
      <c r="C30" s="290">
        <v>26.2</v>
      </c>
    </row>
    <row r="31" spans="1:3" ht="15" x14ac:dyDescent="0.2">
      <c r="A31" s="292" t="s">
        <v>985</v>
      </c>
      <c r="B31" s="291" t="s">
        <v>1286</v>
      </c>
      <c r="C31" s="290">
        <v>23.3</v>
      </c>
    </row>
    <row r="32" spans="1:3" ht="15" x14ac:dyDescent="0.2">
      <c r="A32" s="292" t="s">
        <v>1000</v>
      </c>
      <c r="B32" s="291" t="s">
        <v>1287</v>
      </c>
      <c r="C32" s="290">
        <v>23.3</v>
      </c>
    </row>
    <row r="33" spans="1:3" ht="15" x14ac:dyDescent="0.2">
      <c r="A33" s="292" t="s">
        <v>1012</v>
      </c>
      <c r="B33" s="291" t="s">
        <v>1288</v>
      </c>
      <c r="C33" s="290">
        <v>20.3</v>
      </c>
    </row>
    <row r="34" spans="1:3" ht="15" x14ac:dyDescent="0.2">
      <c r="A34" s="292" t="s">
        <v>1020</v>
      </c>
      <c r="B34" s="291" t="s">
        <v>1289</v>
      </c>
      <c r="C34" s="290">
        <v>20.3</v>
      </c>
    </row>
    <row r="35" spans="1:3" ht="15" x14ac:dyDescent="0.2">
      <c r="A35" s="292" t="s">
        <v>1029</v>
      </c>
      <c r="B35" s="291" t="s">
        <v>1290</v>
      </c>
      <c r="C35" s="290">
        <v>23.3</v>
      </c>
    </row>
    <row r="36" spans="1:3" ht="15" x14ac:dyDescent="0.2">
      <c r="A36" s="292" t="s">
        <v>1037</v>
      </c>
      <c r="B36" s="291" t="s">
        <v>1291</v>
      </c>
      <c r="C36" s="290">
        <v>75.2</v>
      </c>
    </row>
    <row r="37" spans="1:3" ht="15" x14ac:dyDescent="0.2">
      <c r="A37" s="292" t="s">
        <v>1057</v>
      </c>
      <c r="B37" s="291" t="s">
        <v>1292</v>
      </c>
      <c r="C37" s="290">
        <v>20.3</v>
      </c>
    </row>
    <row r="38" spans="1:3" ht="15" x14ac:dyDescent="0.2">
      <c r="A38" s="292" t="s">
        <v>1064</v>
      </c>
      <c r="B38" s="291" t="s">
        <v>1293</v>
      </c>
      <c r="C38" s="290">
        <v>20.3</v>
      </c>
    </row>
    <row r="39" spans="1:3" ht="15" x14ac:dyDescent="0.2">
      <c r="A39" s="292" t="s">
        <v>1074</v>
      </c>
      <c r="B39" s="291" t="s">
        <v>1294</v>
      </c>
      <c r="C39" s="290">
        <v>20.3</v>
      </c>
    </row>
    <row r="40" spans="1:3" ht="15" x14ac:dyDescent="0.2">
      <c r="A40" s="292" t="s">
        <v>1081</v>
      </c>
      <c r="B40" s="291" t="s">
        <v>1295</v>
      </c>
      <c r="C40" s="290">
        <v>20.3</v>
      </c>
    </row>
    <row r="41" spans="1:3" ht="15" x14ac:dyDescent="0.2">
      <c r="A41" s="292" t="s">
        <v>1088</v>
      </c>
      <c r="B41" s="291" t="s">
        <v>1296</v>
      </c>
      <c r="C41" s="290">
        <v>20.3</v>
      </c>
    </row>
    <row r="42" spans="1:3" ht="15" x14ac:dyDescent="0.2">
      <c r="A42" s="292" t="s">
        <v>1098</v>
      </c>
      <c r="B42" s="291" t="s">
        <v>1297</v>
      </c>
      <c r="C42" s="290">
        <v>20.3</v>
      </c>
    </row>
    <row r="43" spans="1:3" ht="15" x14ac:dyDescent="0.2">
      <c r="A43" s="292" t="s">
        <v>1105</v>
      </c>
      <c r="B43" s="291" t="s">
        <v>1298</v>
      </c>
      <c r="C43" s="290">
        <v>24.2</v>
      </c>
    </row>
    <row r="44" spans="1:3" ht="15" x14ac:dyDescent="0.2">
      <c r="A44" s="292" t="s">
        <v>1116</v>
      </c>
      <c r="B44" s="291" t="s">
        <v>1299</v>
      </c>
      <c r="C44" s="290">
        <v>26.2</v>
      </c>
    </row>
    <row r="45" spans="1:3" ht="15" x14ac:dyDescent="0.2">
      <c r="A45" s="292" t="s">
        <v>1300</v>
      </c>
      <c r="B45" s="291" t="s">
        <v>1301</v>
      </c>
      <c r="C45" s="290">
        <v>26.2</v>
      </c>
    </row>
    <row r="46" spans="1:3" ht="15" x14ac:dyDescent="0.2">
      <c r="A46" s="292" t="s">
        <v>1302</v>
      </c>
      <c r="B46" s="291" t="s">
        <v>1303</v>
      </c>
      <c r="C46" s="290">
        <v>31.2</v>
      </c>
    </row>
    <row r="47" spans="1:3" ht="15" x14ac:dyDescent="0.2">
      <c r="A47" s="292" t="s">
        <v>1136</v>
      </c>
      <c r="B47" s="291" t="s">
        <v>1304</v>
      </c>
      <c r="C47" s="290">
        <v>45.7</v>
      </c>
    </row>
    <row r="48" spans="1:3" ht="15" x14ac:dyDescent="0.2">
      <c r="A48" s="292" t="s">
        <v>1146</v>
      </c>
      <c r="B48" s="291" t="s">
        <v>1305</v>
      </c>
      <c r="C48" s="290">
        <v>45.7</v>
      </c>
    </row>
    <row r="49" spans="1:3" ht="15" x14ac:dyDescent="0.2">
      <c r="A49" s="292" t="s">
        <v>1153</v>
      </c>
      <c r="B49" s="291" t="s">
        <v>1306</v>
      </c>
      <c r="C49" s="290">
        <v>45.7</v>
      </c>
    </row>
    <row r="50" spans="1:3" ht="15" x14ac:dyDescent="0.2">
      <c r="A50" s="292" t="s">
        <v>1161</v>
      </c>
      <c r="B50" s="291" t="s">
        <v>1307</v>
      </c>
      <c r="C50" s="290">
        <v>31.2</v>
      </c>
    </row>
    <row r="51" spans="1:3" ht="15" x14ac:dyDescent="0.2">
      <c r="A51" s="292" t="s">
        <v>1170</v>
      </c>
      <c r="B51" s="291" t="s">
        <v>1308</v>
      </c>
      <c r="C51" s="290">
        <v>31.2</v>
      </c>
    </row>
    <row r="52" spans="1:3" ht="15" x14ac:dyDescent="0.2">
      <c r="A52" s="292" t="s">
        <v>1176</v>
      </c>
      <c r="B52" s="291" t="s">
        <v>1309</v>
      </c>
      <c r="C52" s="290">
        <v>31.2</v>
      </c>
    </row>
    <row r="53" spans="1:3" ht="15" x14ac:dyDescent="0.2">
      <c r="A53" s="303"/>
      <c r="B53" s="304" t="s">
        <v>1184</v>
      </c>
      <c r="C53" s="290">
        <v>1587.7</v>
      </c>
    </row>
    <row r="55" spans="1:3" ht="12.75" customHeight="1" x14ac:dyDescent="0.2"/>
    <row r="56" spans="1:3" ht="12.75" customHeight="1" x14ac:dyDescent="0.2"/>
    <row r="57" spans="1:3" ht="12.75" customHeight="1" x14ac:dyDescent="0.2"/>
    <row r="58" spans="1:3" ht="12.75" customHeight="1" x14ac:dyDescent="0.2"/>
    <row r="59" spans="1:3" ht="12.75" customHeight="1" x14ac:dyDescent="0.2"/>
  </sheetData>
  <mergeCells count="1">
    <mergeCell ref="A3:C3"/>
  </mergeCells>
  <pageMargins left="0.51181102362204722" right="0.31496062992125984" top="0.35433070866141736" bottom="0.55118110236220474" header="0.31496062992125984" footer="0.31496062992125984"/>
  <pageSetup paperSize="9" scale="88"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53"/>
  <sheetViews>
    <sheetView workbookViewId="0">
      <selection activeCell="C2" sqref="C2"/>
    </sheetView>
  </sheetViews>
  <sheetFormatPr defaultRowHeight="12.75" x14ac:dyDescent="0.2"/>
  <cols>
    <col min="1" max="1" width="8.7109375" style="269" customWidth="1"/>
    <col min="2" max="2" width="47.140625" style="269" customWidth="1"/>
    <col min="3" max="3" width="19.7109375" style="269" customWidth="1"/>
    <col min="4" max="4" width="9.140625" style="269" customWidth="1"/>
    <col min="5" max="5" width="13.140625" style="269" customWidth="1"/>
    <col min="6" max="8" width="9.140625" style="269" customWidth="1"/>
    <col min="9" max="256" width="9.140625" style="269"/>
    <col min="257" max="257" width="8.7109375" style="269" customWidth="1"/>
    <col min="258" max="258" width="43" style="269" customWidth="1"/>
    <col min="259" max="259" width="15.42578125" style="269" customWidth="1"/>
    <col min="260" max="260" width="9.140625" style="269" customWidth="1"/>
    <col min="261" max="261" width="13.140625" style="269" customWidth="1"/>
    <col min="262" max="264" width="9.140625" style="269" customWidth="1"/>
    <col min="265" max="512" width="9.140625" style="269"/>
    <col min="513" max="513" width="8.7109375" style="269" customWidth="1"/>
    <col min="514" max="514" width="43" style="269" customWidth="1"/>
    <col min="515" max="515" width="15.42578125" style="269" customWidth="1"/>
    <col min="516" max="516" width="9.140625" style="269" customWidth="1"/>
    <col min="517" max="517" width="13.140625" style="269" customWidth="1"/>
    <col min="518" max="520" width="9.140625" style="269" customWidth="1"/>
    <col min="521" max="768" width="9.140625" style="269"/>
    <col min="769" max="769" width="8.7109375" style="269" customWidth="1"/>
    <col min="770" max="770" width="43" style="269" customWidth="1"/>
    <col min="771" max="771" width="15.42578125" style="269" customWidth="1"/>
    <col min="772" max="772" width="9.140625" style="269" customWidth="1"/>
    <col min="773" max="773" width="13.140625" style="269" customWidth="1"/>
    <col min="774" max="776" width="9.140625" style="269" customWidth="1"/>
    <col min="777" max="1024" width="9.140625" style="269"/>
    <col min="1025" max="1025" width="8.7109375" style="269" customWidth="1"/>
    <col min="1026" max="1026" width="43" style="269" customWidth="1"/>
    <col min="1027" max="1027" width="15.42578125" style="269" customWidth="1"/>
    <col min="1028" max="1028" width="9.140625" style="269" customWidth="1"/>
    <col min="1029" max="1029" width="13.140625" style="269" customWidth="1"/>
    <col min="1030" max="1032" width="9.140625" style="269" customWidth="1"/>
    <col min="1033" max="1280" width="9.140625" style="269"/>
    <col min="1281" max="1281" width="8.7109375" style="269" customWidth="1"/>
    <col min="1282" max="1282" width="43" style="269" customWidth="1"/>
    <col min="1283" max="1283" width="15.42578125" style="269" customWidth="1"/>
    <col min="1284" max="1284" width="9.140625" style="269" customWidth="1"/>
    <col min="1285" max="1285" width="13.140625" style="269" customWidth="1"/>
    <col min="1286" max="1288" width="9.140625" style="269" customWidth="1"/>
    <col min="1289" max="1536" width="9.140625" style="269"/>
    <col min="1537" max="1537" width="8.7109375" style="269" customWidth="1"/>
    <col min="1538" max="1538" width="43" style="269" customWidth="1"/>
    <col min="1539" max="1539" width="15.42578125" style="269" customWidth="1"/>
    <col min="1540" max="1540" width="9.140625" style="269" customWidth="1"/>
    <col min="1541" max="1541" width="13.140625" style="269" customWidth="1"/>
    <col min="1542" max="1544" width="9.140625" style="269" customWidth="1"/>
    <col min="1545" max="1792" width="9.140625" style="269"/>
    <col min="1793" max="1793" width="8.7109375" style="269" customWidth="1"/>
    <col min="1794" max="1794" width="43" style="269" customWidth="1"/>
    <col min="1795" max="1795" width="15.42578125" style="269" customWidth="1"/>
    <col min="1796" max="1796" width="9.140625" style="269" customWidth="1"/>
    <col min="1797" max="1797" width="13.140625" style="269" customWidth="1"/>
    <col min="1798" max="1800" width="9.140625" style="269" customWidth="1"/>
    <col min="1801" max="2048" width="9.140625" style="269"/>
    <col min="2049" max="2049" width="8.7109375" style="269" customWidth="1"/>
    <col min="2050" max="2050" width="43" style="269" customWidth="1"/>
    <col min="2051" max="2051" width="15.42578125" style="269" customWidth="1"/>
    <col min="2052" max="2052" width="9.140625" style="269" customWidth="1"/>
    <col min="2053" max="2053" width="13.140625" style="269" customWidth="1"/>
    <col min="2054" max="2056" width="9.140625" style="269" customWidth="1"/>
    <col min="2057" max="2304" width="9.140625" style="269"/>
    <col min="2305" max="2305" width="8.7109375" style="269" customWidth="1"/>
    <col min="2306" max="2306" width="43" style="269" customWidth="1"/>
    <col min="2307" max="2307" width="15.42578125" style="269" customWidth="1"/>
    <col min="2308" max="2308" width="9.140625" style="269" customWidth="1"/>
    <col min="2309" max="2309" width="13.140625" style="269" customWidth="1"/>
    <col min="2310" max="2312" width="9.140625" style="269" customWidth="1"/>
    <col min="2313" max="2560" width="9.140625" style="269"/>
    <col min="2561" max="2561" width="8.7109375" style="269" customWidth="1"/>
    <col min="2562" max="2562" width="43" style="269" customWidth="1"/>
    <col min="2563" max="2563" width="15.42578125" style="269" customWidth="1"/>
    <col min="2564" max="2564" width="9.140625" style="269" customWidth="1"/>
    <col min="2565" max="2565" width="13.140625" style="269" customWidth="1"/>
    <col min="2566" max="2568" width="9.140625" style="269" customWidth="1"/>
    <col min="2569" max="2816" width="9.140625" style="269"/>
    <col min="2817" max="2817" width="8.7109375" style="269" customWidth="1"/>
    <col min="2818" max="2818" width="43" style="269" customWidth="1"/>
    <col min="2819" max="2819" width="15.42578125" style="269" customWidth="1"/>
    <col min="2820" max="2820" width="9.140625" style="269" customWidth="1"/>
    <col min="2821" max="2821" width="13.140625" style="269" customWidth="1"/>
    <col min="2822" max="2824" width="9.140625" style="269" customWidth="1"/>
    <col min="2825" max="3072" width="9.140625" style="269"/>
    <col min="3073" max="3073" width="8.7109375" style="269" customWidth="1"/>
    <col min="3074" max="3074" width="43" style="269" customWidth="1"/>
    <col min="3075" max="3075" width="15.42578125" style="269" customWidth="1"/>
    <col min="3076" max="3076" width="9.140625" style="269" customWidth="1"/>
    <col min="3077" max="3077" width="13.140625" style="269" customWidth="1"/>
    <col min="3078" max="3080" width="9.140625" style="269" customWidth="1"/>
    <col min="3081" max="3328" width="9.140625" style="269"/>
    <col min="3329" max="3329" width="8.7109375" style="269" customWidth="1"/>
    <col min="3330" max="3330" width="43" style="269" customWidth="1"/>
    <col min="3331" max="3331" width="15.42578125" style="269" customWidth="1"/>
    <col min="3332" max="3332" width="9.140625" style="269" customWidth="1"/>
    <col min="3333" max="3333" width="13.140625" style="269" customWidth="1"/>
    <col min="3334" max="3336" width="9.140625" style="269" customWidth="1"/>
    <col min="3337" max="3584" width="9.140625" style="269"/>
    <col min="3585" max="3585" width="8.7109375" style="269" customWidth="1"/>
    <col min="3586" max="3586" width="43" style="269" customWidth="1"/>
    <col min="3587" max="3587" width="15.42578125" style="269" customWidth="1"/>
    <col min="3588" max="3588" width="9.140625" style="269" customWidth="1"/>
    <col min="3589" max="3589" width="13.140625" style="269" customWidth="1"/>
    <col min="3590" max="3592" width="9.140625" style="269" customWidth="1"/>
    <col min="3593" max="3840" width="9.140625" style="269"/>
    <col min="3841" max="3841" width="8.7109375" style="269" customWidth="1"/>
    <col min="3842" max="3842" width="43" style="269" customWidth="1"/>
    <col min="3843" max="3843" width="15.42578125" style="269" customWidth="1"/>
    <col min="3844" max="3844" width="9.140625" style="269" customWidth="1"/>
    <col min="3845" max="3845" width="13.140625" style="269" customWidth="1"/>
    <col min="3846" max="3848" width="9.140625" style="269" customWidth="1"/>
    <col min="3849" max="4096" width="9.140625" style="269"/>
    <col min="4097" max="4097" width="8.7109375" style="269" customWidth="1"/>
    <col min="4098" max="4098" width="43" style="269" customWidth="1"/>
    <col min="4099" max="4099" width="15.42578125" style="269" customWidth="1"/>
    <col min="4100" max="4100" width="9.140625" style="269" customWidth="1"/>
    <col min="4101" max="4101" width="13.140625" style="269" customWidth="1"/>
    <col min="4102" max="4104" width="9.140625" style="269" customWidth="1"/>
    <col min="4105" max="4352" width="9.140625" style="269"/>
    <col min="4353" max="4353" width="8.7109375" style="269" customWidth="1"/>
    <col min="4354" max="4354" width="43" style="269" customWidth="1"/>
    <col min="4355" max="4355" width="15.42578125" style="269" customWidth="1"/>
    <col min="4356" max="4356" width="9.140625" style="269" customWidth="1"/>
    <col min="4357" max="4357" width="13.140625" style="269" customWidth="1"/>
    <col min="4358" max="4360" width="9.140625" style="269" customWidth="1"/>
    <col min="4361" max="4608" width="9.140625" style="269"/>
    <col min="4609" max="4609" width="8.7109375" style="269" customWidth="1"/>
    <col min="4610" max="4610" width="43" style="269" customWidth="1"/>
    <col min="4611" max="4611" width="15.42578125" style="269" customWidth="1"/>
    <col min="4612" max="4612" width="9.140625" style="269" customWidth="1"/>
    <col min="4613" max="4613" width="13.140625" style="269" customWidth="1"/>
    <col min="4614" max="4616" width="9.140625" style="269" customWidth="1"/>
    <col min="4617" max="4864" width="9.140625" style="269"/>
    <col min="4865" max="4865" width="8.7109375" style="269" customWidth="1"/>
    <col min="4866" max="4866" width="43" style="269" customWidth="1"/>
    <col min="4867" max="4867" width="15.42578125" style="269" customWidth="1"/>
    <col min="4868" max="4868" width="9.140625" style="269" customWidth="1"/>
    <col min="4869" max="4869" width="13.140625" style="269" customWidth="1"/>
    <col min="4870" max="4872" width="9.140625" style="269" customWidth="1"/>
    <col min="4873" max="5120" width="9.140625" style="269"/>
    <col min="5121" max="5121" width="8.7109375" style="269" customWidth="1"/>
    <col min="5122" max="5122" width="43" style="269" customWidth="1"/>
    <col min="5123" max="5123" width="15.42578125" style="269" customWidth="1"/>
    <col min="5124" max="5124" width="9.140625" style="269" customWidth="1"/>
    <col min="5125" max="5125" width="13.140625" style="269" customWidth="1"/>
    <col min="5126" max="5128" width="9.140625" style="269" customWidth="1"/>
    <col min="5129" max="5376" width="9.140625" style="269"/>
    <col min="5377" max="5377" width="8.7109375" style="269" customWidth="1"/>
    <col min="5378" max="5378" width="43" style="269" customWidth="1"/>
    <col min="5379" max="5379" width="15.42578125" style="269" customWidth="1"/>
    <col min="5380" max="5380" width="9.140625" style="269" customWidth="1"/>
    <col min="5381" max="5381" width="13.140625" style="269" customWidth="1"/>
    <col min="5382" max="5384" width="9.140625" style="269" customWidth="1"/>
    <col min="5385" max="5632" width="9.140625" style="269"/>
    <col min="5633" max="5633" width="8.7109375" style="269" customWidth="1"/>
    <col min="5634" max="5634" width="43" style="269" customWidth="1"/>
    <col min="5635" max="5635" width="15.42578125" style="269" customWidth="1"/>
    <col min="5636" max="5636" width="9.140625" style="269" customWidth="1"/>
    <col min="5637" max="5637" width="13.140625" style="269" customWidth="1"/>
    <col min="5638" max="5640" width="9.140625" style="269" customWidth="1"/>
    <col min="5641" max="5888" width="9.140625" style="269"/>
    <col min="5889" max="5889" width="8.7109375" style="269" customWidth="1"/>
    <col min="5890" max="5890" width="43" style="269" customWidth="1"/>
    <col min="5891" max="5891" width="15.42578125" style="269" customWidth="1"/>
    <col min="5892" max="5892" width="9.140625" style="269" customWidth="1"/>
    <col min="5893" max="5893" width="13.140625" style="269" customWidth="1"/>
    <col min="5894" max="5896" width="9.140625" style="269" customWidth="1"/>
    <col min="5897" max="6144" width="9.140625" style="269"/>
    <col min="6145" max="6145" width="8.7109375" style="269" customWidth="1"/>
    <col min="6146" max="6146" width="43" style="269" customWidth="1"/>
    <col min="6147" max="6147" width="15.42578125" style="269" customWidth="1"/>
    <col min="6148" max="6148" width="9.140625" style="269" customWidth="1"/>
    <col min="6149" max="6149" width="13.140625" style="269" customWidth="1"/>
    <col min="6150" max="6152" width="9.140625" style="269" customWidth="1"/>
    <col min="6153" max="6400" width="9.140625" style="269"/>
    <col min="6401" max="6401" width="8.7109375" style="269" customWidth="1"/>
    <col min="6402" max="6402" width="43" style="269" customWidth="1"/>
    <col min="6403" max="6403" width="15.42578125" style="269" customWidth="1"/>
    <col min="6404" max="6404" width="9.140625" style="269" customWidth="1"/>
    <col min="6405" max="6405" width="13.140625" style="269" customWidth="1"/>
    <col min="6406" max="6408" width="9.140625" style="269" customWidth="1"/>
    <col min="6409" max="6656" width="9.140625" style="269"/>
    <col min="6657" max="6657" width="8.7109375" style="269" customWidth="1"/>
    <col min="6658" max="6658" width="43" style="269" customWidth="1"/>
    <col min="6659" max="6659" width="15.42578125" style="269" customWidth="1"/>
    <col min="6660" max="6660" width="9.140625" style="269" customWidth="1"/>
    <col min="6661" max="6661" width="13.140625" style="269" customWidth="1"/>
    <col min="6662" max="6664" width="9.140625" style="269" customWidth="1"/>
    <col min="6665" max="6912" width="9.140625" style="269"/>
    <col min="6913" max="6913" width="8.7109375" style="269" customWidth="1"/>
    <col min="6914" max="6914" width="43" style="269" customWidth="1"/>
    <col min="6915" max="6915" width="15.42578125" style="269" customWidth="1"/>
    <col min="6916" max="6916" width="9.140625" style="269" customWidth="1"/>
    <col min="6917" max="6917" width="13.140625" style="269" customWidth="1"/>
    <col min="6918" max="6920" width="9.140625" style="269" customWidth="1"/>
    <col min="6921" max="7168" width="9.140625" style="269"/>
    <col min="7169" max="7169" width="8.7109375" style="269" customWidth="1"/>
    <col min="7170" max="7170" width="43" style="269" customWidth="1"/>
    <col min="7171" max="7171" width="15.42578125" style="269" customWidth="1"/>
    <col min="7172" max="7172" width="9.140625" style="269" customWidth="1"/>
    <col min="7173" max="7173" width="13.140625" style="269" customWidth="1"/>
    <col min="7174" max="7176" width="9.140625" style="269" customWidth="1"/>
    <col min="7177" max="7424" width="9.140625" style="269"/>
    <col min="7425" max="7425" width="8.7109375" style="269" customWidth="1"/>
    <col min="7426" max="7426" width="43" style="269" customWidth="1"/>
    <col min="7427" max="7427" width="15.42578125" style="269" customWidth="1"/>
    <col min="7428" max="7428" width="9.140625" style="269" customWidth="1"/>
    <col min="7429" max="7429" width="13.140625" style="269" customWidth="1"/>
    <col min="7430" max="7432" width="9.140625" style="269" customWidth="1"/>
    <col min="7433" max="7680" width="9.140625" style="269"/>
    <col min="7681" max="7681" width="8.7109375" style="269" customWidth="1"/>
    <col min="7682" max="7682" width="43" style="269" customWidth="1"/>
    <col min="7683" max="7683" width="15.42578125" style="269" customWidth="1"/>
    <col min="7684" max="7684" width="9.140625" style="269" customWidth="1"/>
    <col min="7685" max="7685" width="13.140625" style="269" customWidth="1"/>
    <col min="7686" max="7688" width="9.140625" style="269" customWidth="1"/>
    <col min="7689" max="7936" width="9.140625" style="269"/>
    <col min="7937" max="7937" width="8.7109375" style="269" customWidth="1"/>
    <col min="7938" max="7938" width="43" style="269" customWidth="1"/>
    <col min="7939" max="7939" width="15.42578125" style="269" customWidth="1"/>
    <col min="7940" max="7940" width="9.140625" style="269" customWidth="1"/>
    <col min="7941" max="7941" width="13.140625" style="269" customWidth="1"/>
    <col min="7942" max="7944" width="9.140625" style="269" customWidth="1"/>
    <col min="7945" max="8192" width="9.140625" style="269"/>
    <col min="8193" max="8193" width="8.7109375" style="269" customWidth="1"/>
    <col min="8194" max="8194" width="43" style="269" customWidth="1"/>
    <col min="8195" max="8195" width="15.42578125" style="269" customWidth="1"/>
    <col min="8196" max="8196" width="9.140625" style="269" customWidth="1"/>
    <col min="8197" max="8197" width="13.140625" style="269" customWidth="1"/>
    <col min="8198" max="8200" width="9.140625" style="269" customWidth="1"/>
    <col min="8201" max="8448" width="9.140625" style="269"/>
    <col min="8449" max="8449" width="8.7109375" style="269" customWidth="1"/>
    <col min="8450" max="8450" width="43" style="269" customWidth="1"/>
    <col min="8451" max="8451" width="15.42578125" style="269" customWidth="1"/>
    <col min="8452" max="8452" width="9.140625" style="269" customWidth="1"/>
    <col min="8453" max="8453" width="13.140625" style="269" customWidth="1"/>
    <col min="8454" max="8456" width="9.140625" style="269" customWidth="1"/>
    <col min="8457" max="8704" width="9.140625" style="269"/>
    <col min="8705" max="8705" width="8.7109375" style="269" customWidth="1"/>
    <col min="8706" max="8706" width="43" style="269" customWidth="1"/>
    <col min="8707" max="8707" width="15.42578125" style="269" customWidth="1"/>
    <col min="8708" max="8708" width="9.140625" style="269" customWidth="1"/>
    <col min="8709" max="8709" width="13.140625" style="269" customWidth="1"/>
    <col min="8710" max="8712" width="9.140625" style="269" customWidth="1"/>
    <col min="8713" max="8960" width="9.140625" style="269"/>
    <col min="8961" max="8961" width="8.7109375" style="269" customWidth="1"/>
    <col min="8962" max="8962" width="43" style="269" customWidth="1"/>
    <col min="8963" max="8963" width="15.42578125" style="269" customWidth="1"/>
    <col min="8964" max="8964" width="9.140625" style="269" customWidth="1"/>
    <col min="8965" max="8965" width="13.140625" style="269" customWidth="1"/>
    <col min="8966" max="8968" width="9.140625" style="269" customWidth="1"/>
    <col min="8969" max="9216" width="9.140625" style="269"/>
    <col min="9217" max="9217" width="8.7109375" style="269" customWidth="1"/>
    <col min="9218" max="9218" width="43" style="269" customWidth="1"/>
    <col min="9219" max="9219" width="15.42578125" style="269" customWidth="1"/>
    <col min="9220" max="9220" width="9.140625" style="269" customWidth="1"/>
    <col min="9221" max="9221" width="13.140625" style="269" customWidth="1"/>
    <col min="9222" max="9224" width="9.140625" style="269" customWidth="1"/>
    <col min="9225" max="9472" width="9.140625" style="269"/>
    <col min="9473" max="9473" width="8.7109375" style="269" customWidth="1"/>
    <col min="9474" max="9474" width="43" style="269" customWidth="1"/>
    <col min="9475" max="9475" width="15.42578125" style="269" customWidth="1"/>
    <col min="9476" max="9476" width="9.140625" style="269" customWidth="1"/>
    <col min="9477" max="9477" width="13.140625" style="269" customWidth="1"/>
    <col min="9478" max="9480" width="9.140625" style="269" customWidth="1"/>
    <col min="9481" max="9728" width="9.140625" style="269"/>
    <col min="9729" max="9729" width="8.7109375" style="269" customWidth="1"/>
    <col min="9730" max="9730" width="43" style="269" customWidth="1"/>
    <col min="9731" max="9731" width="15.42578125" style="269" customWidth="1"/>
    <col min="9732" max="9732" width="9.140625" style="269" customWidth="1"/>
    <col min="9733" max="9733" width="13.140625" style="269" customWidth="1"/>
    <col min="9734" max="9736" width="9.140625" style="269" customWidth="1"/>
    <col min="9737" max="9984" width="9.140625" style="269"/>
    <col min="9985" max="9985" width="8.7109375" style="269" customWidth="1"/>
    <col min="9986" max="9986" width="43" style="269" customWidth="1"/>
    <col min="9987" max="9987" width="15.42578125" style="269" customWidth="1"/>
    <col min="9988" max="9988" width="9.140625" style="269" customWidth="1"/>
    <col min="9989" max="9989" width="13.140625" style="269" customWidth="1"/>
    <col min="9990" max="9992" width="9.140625" style="269" customWidth="1"/>
    <col min="9993" max="10240" width="9.140625" style="269"/>
    <col min="10241" max="10241" width="8.7109375" style="269" customWidth="1"/>
    <col min="10242" max="10242" width="43" style="269" customWidth="1"/>
    <col min="10243" max="10243" width="15.42578125" style="269" customWidth="1"/>
    <col min="10244" max="10244" width="9.140625" style="269" customWidth="1"/>
    <col min="10245" max="10245" width="13.140625" style="269" customWidth="1"/>
    <col min="10246" max="10248" width="9.140625" style="269" customWidth="1"/>
    <col min="10249" max="10496" width="9.140625" style="269"/>
    <col min="10497" max="10497" width="8.7109375" style="269" customWidth="1"/>
    <col min="10498" max="10498" width="43" style="269" customWidth="1"/>
    <col min="10499" max="10499" width="15.42578125" style="269" customWidth="1"/>
    <col min="10500" max="10500" width="9.140625" style="269" customWidth="1"/>
    <col min="10501" max="10501" width="13.140625" style="269" customWidth="1"/>
    <col min="10502" max="10504" width="9.140625" style="269" customWidth="1"/>
    <col min="10505" max="10752" width="9.140625" style="269"/>
    <col min="10753" max="10753" width="8.7109375" style="269" customWidth="1"/>
    <col min="10754" max="10754" width="43" style="269" customWidth="1"/>
    <col min="10755" max="10755" width="15.42578125" style="269" customWidth="1"/>
    <col min="10756" max="10756" width="9.140625" style="269" customWidth="1"/>
    <col min="10757" max="10757" width="13.140625" style="269" customWidth="1"/>
    <col min="10758" max="10760" width="9.140625" style="269" customWidth="1"/>
    <col min="10761" max="11008" width="9.140625" style="269"/>
    <col min="11009" max="11009" width="8.7109375" style="269" customWidth="1"/>
    <col min="11010" max="11010" width="43" style="269" customWidth="1"/>
    <col min="11011" max="11011" width="15.42578125" style="269" customWidth="1"/>
    <col min="11012" max="11012" width="9.140625" style="269" customWidth="1"/>
    <col min="11013" max="11013" width="13.140625" style="269" customWidth="1"/>
    <col min="11014" max="11016" width="9.140625" style="269" customWidth="1"/>
    <col min="11017" max="11264" width="9.140625" style="269"/>
    <col min="11265" max="11265" width="8.7109375" style="269" customWidth="1"/>
    <col min="11266" max="11266" width="43" style="269" customWidth="1"/>
    <col min="11267" max="11267" width="15.42578125" style="269" customWidth="1"/>
    <col min="11268" max="11268" width="9.140625" style="269" customWidth="1"/>
    <col min="11269" max="11269" width="13.140625" style="269" customWidth="1"/>
    <col min="11270" max="11272" width="9.140625" style="269" customWidth="1"/>
    <col min="11273" max="11520" width="9.140625" style="269"/>
    <col min="11521" max="11521" width="8.7109375" style="269" customWidth="1"/>
    <col min="11522" max="11522" width="43" style="269" customWidth="1"/>
    <col min="11523" max="11523" width="15.42578125" style="269" customWidth="1"/>
    <col min="11524" max="11524" width="9.140625" style="269" customWidth="1"/>
    <col min="11525" max="11525" width="13.140625" style="269" customWidth="1"/>
    <col min="11526" max="11528" width="9.140625" style="269" customWidth="1"/>
    <col min="11529" max="11776" width="9.140625" style="269"/>
    <col min="11777" max="11777" width="8.7109375" style="269" customWidth="1"/>
    <col min="11778" max="11778" width="43" style="269" customWidth="1"/>
    <col min="11779" max="11779" width="15.42578125" style="269" customWidth="1"/>
    <col min="11780" max="11780" width="9.140625" style="269" customWidth="1"/>
    <col min="11781" max="11781" width="13.140625" style="269" customWidth="1"/>
    <col min="11782" max="11784" width="9.140625" style="269" customWidth="1"/>
    <col min="11785" max="12032" width="9.140625" style="269"/>
    <col min="12033" max="12033" width="8.7109375" style="269" customWidth="1"/>
    <col min="12034" max="12034" width="43" style="269" customWidth="1"/>
    <col min="12035" max="12035" width="15.42578125" style="269" customWidth="1"/>
    <col min="12036" max="12036" width="9.140625" style="269" customWidth="1"/>
    <col min="12037" max="12037" width="13.140625" style="269" customWidth="1"/>
    <col min="12038" max="12040" width="9.140625" style="269" customWidth="1"/>
    <col min="12041" max="12288" width="9.140625" style="269"/>
    <col min="12289" max="12289" width="8.7109375" style="269" customWidth="1"/>
    <col min="12290" max="12290" width="43" style="269" customWidth="1"/>
    <col min="12291" max="12291" width="15.42578125" style="269" customWidth="1"/>
    <col min="12292" max="12292" width="9.140625" style="269" customWidth="1"/>
    <col min="12293" max="12293" width="13.140625" style="269" customWidth="1"/>
    <col min="12294" max="12296" width="9.140625" style="269" customWidth="1"/>
    <col min="12297" max="12544" width="9.140625" style="269"/>
    <col min="12545" max="12545" width="8.7109375" style="269" customWidth="1"/>
    <col min="12546" max="12546" width="43" style="269" customWidth="1"/>
    <col min="12547" max="12547" width="15.42578125" style="269" customWidth="1"/>
    <col min="12548" max="12548" width="9.140625" style="269" customWidth="1"/>
    <col min="12549" max="12549" width="13.140625" style="269" customWidth="1"/>
    <col min="12550" max="12552" width="9.140625" style="269" customWidth="1"/>
    <col min="12553" max="12800" width="9.140625" style="269"/>
    <col min="12801" max="12801" width="8.7109375" style="269" customWidth="1"/>
    <col min="12802" max="12802" width="43" style="269" customWidth="1"/>
    <col min="12803" max="12803" width="15.42578125" style="269" customWidth="1"/>
    <col min="12804" max="12804" width="9.140625" style="269" customWidth="1"/>
    <col min="12805" max="12805" width="13.140625" style="269" customWidth="1"/>
    <col min="12806" max="12808" width="9.140625" style="269" customWidth="1"/>
    <col min="12809" max="13056" width="9.140625" style="269"/>
    <col min="13057" max="13057" width="8.7109375" style="269" customWidth="1"/>
    <col min="13058" max="13058" width="43" style="269" customWidth="1"/>
    <col min="13059" max="13059" width="15.42578125" style="269" customWidth="1"/>
    <col min="13060" max="13060" width="9.140625" style="269" customWidth="1"/>
    <col min="13061" max="13061" width="13.140625" style="269" customWidth="1"/>
    <col min="13062" max="13064" width="9.140625" style="269" customWidth="1"/>
    <col min="13065" max="13312" width="9.140625" style="269"/>
    <col min="13313" max="13313" width="8.7109375" style="269" customWidth="1"/>
    <col min="13314" max="13314" width="43" style="269" customWidth="1"/>
    <col min="13315" max="13315" width="15.42578125" style="269" customWidth="1"/>
    <col min="13316" max="13316" width="9.140625" style="269" customWidth="1"/>
    <col min="13317" max="13317" width="13.140625" style="269" customWidth="1"/>
    <col min="13318" max="13320" width="9.140625" style="269" customWidth="1"/>
    <col min="13321" max="13568" width="9.140625" style="269"/>
    <col min="13569" max="13569" width="8.7109375" style="269" customWidth="1"/>
    <col min="13570" max="13570" width="43" style="269" customWidth="1"/>
    <col min="13571" max="13571" width="15.42578125" style="269" customWidth="1"/>
    <col min="13572" max="13572" width="9.140625" style="269" customWidth="1"/>
    <col min="13573" max="13573" width="13.140625" style="269" customWidth="1"/>
    <col min="13574" max="13576" width="9.140625" style="269" customWidth="1"/>
    <col min="13577" max="13824" width="9.140625" style="269"/>
    <col min="13825" max="13825" width="8.7109375" style="269" customWidth="1"/>
    <col min="13826" max="13826" width="43" style="269" customWidth="1"/>
    <col min="13827" max="13827" width="15.42578125" style="269" customWidth="1"/>
    <col min="13828" max="13828" width="9.140625" style="269" customWidth="1"/>
    <col min="13829" max="13829" width="13.140625" style="269" customWidth="1"/>
    <col min="13830" max="13832" width="9.140625" style="269" customWidth="1"/>
    <col min="13833" max="14080" width="9.140625" style="269"/>
    <col min="14081" max="14081" width="8.7109375" style="269" customWidth="1"/>
    <col min="14082" max="14082" width="43" style="269" customWidth="1"/>
    <col min="14083" max="14083" width="15.42578125" style="269" customWidth="1"/>
    <col min="14084" max="14084" width="9.140625" style="269" customWidth="1"/>
    <col min="14085" max="14085" width="13.140625" style="269" customWidth="1"/>
    <col min="14086" max="14088" width="9.140625" style="269" customWidth="1"/>
    <col min="14089" max="14336" width="9.140625" style="269"/>
    <col min="14337" max="14337" width="8.7109375" style="269" customWidth="1"/>
    <col min="14338" max="14338" width="43" style="269" customWidth="1"/>
    <col min="14339" max="14339" width="15.42578125" style="269" customWidth="1"/>
    <col min="14340" max="14340" width="9.140625" style="269" customWidth="1"/>
    <col min="14341" max="14341" width="13.140625" style="269" customWidth="1"/>
    <col min="14342" max="14344" width="9.140625" style="269" customWidth="1"/>
    <col min="14345" max="14592" width="9.140625" style="269"/>
    <col min="14593" max="14593" width="8.7109375" style="269" customWidth="1"/>
    <col min="14594" max="14594" width="43" style="269" customWidth="1"/>
    <col min="14595" max="14595" width="15.42578125" style="269" customWidth="1"/>
    <col min="14596" max="14596" width="9.140625" style="269" customWidth="1"/>
    <col min="14597" max="14597" width="13.140625" style="269" customWidth="1"/>
    <col min="14598" max="14600" width="9.140625" style="269" customWidth="1"/>
    <col min="14601" max="14848" width="9.140625" style="269"/>
    <col min="14849" max="14849" width="8.7109375" style="269" customWidth="1"/>
    <col min="14850" max="14850" width="43" style="269" customWidth="1"/>
    <col min="14851" max="14851" width="15.42578125" style="269" customWidth="1"/>
    <col min="14852" max="14852" width="9.140625" style="269" customWidth="1"/>
    <col min="14853" max="14853" width="13.140625" style="269" customWidth="1"/>
    <col min="14854" max="14856" width="9.140625" style="269" customWidth="1"/>
    <col min="14857" max="15104" width="9.140625" style="269"/>
    <col min="15105" max="15105" width="8.7109375" style="269" customWidth="1"/>
    <col min="15106" max="15106" width="43" style="269" customWidth="1"/>
    <col min="15107" max="15107" width="15.42578125" style="269" customWidth="1"/>
    <col min="15108" max="15108" width="9.140625" style="269" customWidth="1"/>
    <col min="15109" max="15109" width="13.140625" style="269" customWidth="1"/>
    <col min="15110" max="15112" width="9.140625" style="269" customWidth="1"/>
    <col min="15113" max="15360" width="9.140625" style="269"/>
    <col min="15361" max="15361" width="8.7109375" style="269" customWidth="1"/>
    <col min="15362" max="15362" width="43" style="269" customWidth="1"/>
    <col min="15363" max="15363" width="15.42578125" style="269" customWidth="1"/>
    <col min="15364" max="15364" width="9.140625" style="269" customWidth="1"/>
    <col min="15365" max="15365" width="13.140625" style="269" customWidth="1"/>
    <col min="15366" max="15368" width="9.140625" style="269" customWidth="1"/>
    <col min="15369" max="15616" width="9.140625" style="269"/>
    <col min="15617" max="15617" width="8.7109375" style="269" customWidth="1"/>
    <col min="15618" max="15618" width="43" style="269" customWidth="1"/>
    <col min="15619" max="15619" width="15.42578125" style="269" customWidth="1"/>
    <col min="15620" max="15620" width="9.140625" style="269" customWidth="1"/>
    <col min="15621" max="15621" width="13.140625" style="269" customWidth="1"/>
    <col min="15622" max="15624" width="9.140625" style="269" customWidth="1"/>
    <col min="15625" max="15872" width="9.140625" style="269"/>
    <col min="15873" max="15873" width="8.7109375" style="269" customWidth="1"/>
    <col min="15874" max="15874" width="43" style="269" customWidth="1"/>
    <col min="15875" max="15875" width="15.42578125" style="269" customWidth="1"/>
    <col min="15876" max="15876" width="9.140625" style="269" customWidth="1"/>
    <col min="15877" max="15877" width="13.140625" style="269" customWidth="1"/>
    <col min="15878" max="15880" width="9.140625" style="269" customWidth="1"/>
    <col min="15881" max="16128" width="9.140625" style="269"/>
    <col min="16129" max="16129" width="8.7109375" style="269" customWidth="1"/>
    <col min="16130" max="16130" width="43" style="269" customWidth="1"/>
    <col min="16131" max="16131" width="15.42578125" style="269" customWidth="1"/>
    <col min="16132" max="16132" width="9.140625" style="269" customWidth="1"/>
    <col min="16133" max="16133" width="13.140625" style="269" customWidth="1"/>
    <col min="16134" max="16136" width="9.140625" style="269" customWidth="1"/>
    <col min="16137" max="16384" width="9.140625" style="269"/>
  </cols>
  <sheetData>
    <row r="1" spans="1:3" s="295" customFormat="1" ht="15" x14ac:dyDescent="0.25">
      <c r="A1" s="267" t="s">
        <v>336</v>
      </c>
      <c r="B1" s="296"/>
      <c r="C1" s="268" t="s">
        <v>3385</v>
      </c>
    </row>
    <row r="2" spans="1:3" s="295" customFormat="1" ht="15" x14ac:dyDescent="0.25">
      <c r="A2" s="267" t="s">
        <v>336</v>
      </c>
      <c r="B2" s="267"/>
      <c r="C2" s="268" t="s">
        <v>3298</v>
      </c>
    </row>
    <row r="3" spans="1:3" s="295" customFormat="1" ht="89.25" customHeight="1" x14ac:dyDescent="0.2">
      <c r="A3" s="347" t="s">
        <v>3387</v>
      </c>
      <c r="B3" s="347"/>
      <c r="C3" s="347"/>
    </row>
    <row r="4" spans="1:3" ht="39.6" customHeight="1" x14ac:dyDescent="0.2">
      <c r="A4" s="294" t="s">
        <v>687</v>
      </c>
      <c r="B4" s="294" t="s">
        <v>767</v>
      </c>
      <c r="C4" s="308" t="s">
        <v>633</v>
      </c>
    </row>
    <row r="5" spans="1:3" ht="15" x14ac:dyDescent="0.2">
      <c r="A5" s="292" t="s">
        <v>629</v>
      </c>
      <c r="B5" s="291" t="s">
        <v>1257</v>
      </c>
      <c r="C5" s="290">
        <v>116.4</v>
      </c>
    </row>
    <row r="6" spans="1:3" ht="15" x14ac:dyDescent="0.2">
      <c r="A6" s="292" t="s">
        <v>630</v>
      </c>
      <c r="B6" s="291" t="s">
        <v>1262</v>
      </c>
      <c r="C6" s="290">
        <v>373.7</v>
      </c>
    </row>
    <row r="7" spans="1:3" ht="15" x14ac:dyDescent="0.2">
      <c r="A7" s="292" t="s">
        <v>631</v>
      </c>
      <c r="B7" s="291" t="s">
        <v>1263</v>
      </c>
      <c r="C7" s="290">
        <v>58.2</v>
      </c>
    </row>
    <row r="8" spans="1:3" ht="15" x14ac:dyDescent="0.2">
      <c r="A8" s="292" t="s">
        <v>685</v>
      </c>
      <c r="B8" s="291" t="s">
        <v>1264</v>
      </c>
      <c r="C8" s="290">
        <v>635.79999999999995</v>
      </c>
    </row>
    <row r="9" spans="1:3" ht="15" x14ac:dyDescent="0.2">
      <c r="A9" s="292" t="s">
        <v>1260</v>
      </c>
      <c r="B9" s="291" t="s">
        <v>1268</v>
      </c>
      <c r="C9" s="290">
        <v>504.8</v>
      </c>
    </row>
    <row r="10" spans="1:3" ht="15" x14ac:dyDescent="0.2">
      <c r="A10" s="292" t="s">
        <v>788</v>
      </c>
      <c r="B10" s="291" t="s">
        <v>1271</v>
      </c>
      <c r="C10" s="290">
        <v>802</v>
      </c>
    </row>
    <row r="11" spans="1:3" ht="15" x14ac:dyDescent="0.2">
      <c r="A11" s="292" t="s">
        <v>799</v>
      </c>
      <c r="B11" s="291" t="s">
        <v>1272</v>
      </c>
      <c r="C11" s="290">
        <v>635.79999999999995</v>
      </c>
    </row>
    <row r="12" spans="1:3" ht="15" x14ac:dyDescent="0.2">
      <c r="A12" s="292" t="s">
        <v>807</v>
      </c>
      <c r="B12" s="291" t="s">
        <v>1273</v>
      </c>
      <c r="C12" s="290">
        <v>764.9</v>
      </c>
    </row>
    <row r="13" spans="1:3" ht="15" x14ac:dyDescent="0.2">
      <c r="A13" s="292" t="s">
        <v>1265</v>
      </c>
      <c r="B13" s="291" t="s">
        <v>1274</v>
      </c>
      <c r="C13" s="290">
        <v>426.1</v>
      </c>
    </row>
    <row r="14" spans="1:3" ht="15" x14ac:dyDescent="0.2">
      <c r="A14" s="292" t="s">
        <v>1267</v>
      </c>
      <c r="B14" s="291" t="s">
        <v>1275</v>
      </c>
      <c r="C14" s="290">
        <v>648.9</v>
      </c>
    </row>
    <row r="15" spans="1:3" ht="15" x14ac:dyDescent="0.2">
      <c r="A15" s="292" t="s">
        <v>1269</v>
      </c>
      <c r="B15" s="291" t="s">
        <v>1276</v>
      </c>
      <c r="C15" s="290">
        <v>701.3</v>
      </c>
    </row>
    <row r="16" spans="1:3" ht="15" x14ac:dyDescent="0.2">
      <c r="A16" s="292" t="s">
        <v>817</v>
      </c>
      <c r="B16" s="291" t="s">
        <v>1278</v>
      </c>
      <c r="C16" s="290">
        <v>547.29999999999995</v>
      </c>
    </row>
    <row r="17" spans="1:3" ht="15" x14ac:dyDescent="0.2">
      <c r="A17" s="292" t="s">
        <v>830</v>
      </c>
      <c r="B17" s="291" t="s">
        <v>1279</v>
      </c>
      <c r="C17" s="290">
        <v>537.5</v>
      </c>
    </row>
    <row r="18" spans="1:3" ht="15" x14ac:dyDescent="0.2">
      <c r="A18" s="292" t="s">
        <v>841</v>
      </c>
      <c r="B18" s="291" t="s">
        <v>1280</v>
      </c>
      <c r="C18" s="290">
        <v>765</v>
      </c>
    </row>
    <row r="19" spans="1:3" ht="15" x14ac:dyDescent="0.2">
      <c r="A19" s="292" t="s">
        <v>856</v>
      </c>
      <c r="B19" s="291" t="s">
        <v>1281</v>
      </c>
      <c r="C19" s="290">
        <v>435.9</v>
      </c>
    </row>
    <row r="20" spans="1:3" ht="15" x14ac:dyDescent="0.2">
      <c r="A20" s="292" t="s">
        <v>865</v>
      </c>
      <c r="B20" s="291" t="s">
        <v>1282</v>
      </c>
      <c r="C20" s="290">
        <v>615.20000000000005</v>
      </c>
    </row>
    <row r="21" spans="1:3" ht="15" x14ac:dyDescent="0.2">
      <c r="A21" s="292" t="s">
        <v>875</v>
      </c>
      <c r="B21" s="291" t="s">
        <v>1283</v>
      </c>
      <c r="C21" s="290">
        <v>724.4</v>
      </c>
    </row>
    <row r="22" spans="1:3" ht="15" x14ac:dyDescent="0.2">
      <c r="A22" s="292" t="s">
        <v>885</v>
      </c>
      <c r="B22" s="291" t="s">
        <v>1284</v>
      </c>
      <c r="C22" s="290">
        <v>181.8</v>
      </c>
    </row>
    <row r="23" spans="1:3" ht="15" x14ac:dyDescent="0.2">
      <c r="A23" s="292" t="s">
        <v>895</v>
      </c>
      <c r="B23" s="291" t="s">
        <v>1285</v>
      </c>
      <c r="C23" s="290">
        <v>635.79999999999995</v>
      </c>
    </row>
    <row r="24" spans="1:3" ht="15" x14ac:dyDescent="0.2">
      <c r="A24" s="292" t="s">
        <v>903</v>
      </c>
      <c r="B24" s="291" t="s">
        <v>1286</v>
      </c>
      <c r="C24" s="290">
        <v>515.5</v>
      </c>
    </row>
    <row r="25" spans="1:3" ht="15" x14ac:dyDescent="0.2">
      <c r="A25" s="292" t="s">
        <v>913</v>
      </c>
      <c r="B25" s="291" t="s">
        <v>1287</v>
      </c>
      <c r="C25" s="290">
        <v>498.9</v>
      </c>
    </row>
    <row r="26" spans="1:3" ht="15" x14ac:dyDescent="0.2">
      <c r="A26" s="292" t="s">
        <v>923</v>
      </c>
      <c r="B26" s="291" t="s">
        <v>1288</v>
      </c>
      <c r="C26" s="290">
        <v>537.5</v>
      </c>
    </row>
    <row r="27" spans="1:3" ht="15" x14ac:dyDescent="0.2">
      <c r="A27" s="292" t="s">
        <v>931</v>
      </c>
      <c r="B27" s="291" t="s">
        <v>1289</v>
      </c>
      <c r="C27" s="290">
        <v>273.7</v>
      </c>
    </row>
    <row r="28" spans="1:3" ht="15" x14ac:dyDescent="0.2">
      <c r="A28" s="292" t="s">
        <v>944</v>
      </c>
      <c r="B28" s="291" t="s">
        <v>1290</v>
      </c>
      <c r="C28" s="290">
        <v>615.20000000000005</v>
      </c>
    </row>
    <row r="29" spans="1:3" ht="15" x14ac:dyDescent="0.2">
      <c r="A29" s="292" t="s">
        <v>966</v>
      </c>
      <c r="B29" s="291" t="s">
        <v>1291</v>
      </c>
      <c r="C29" s="290">
        <v>726.8</v>
      </c>
    </row>
    <row r="30" spans="1:3" ht="15" x14ac:dyDescent="0.2">
      <c r="A30" s="292" t="s">
        <v>974</v>
      </c>
      <c r="B30" s="291" t="s">
        <v>1292</v>
      </c>
      <c r="C30" s="290">
        <v>375.2</v>
      </c>
    </row>
    <row r="31" spans="1:3" ht="15" x14ac:dyDescent="0.2">
      <c r="A31" s="292" t="s">
        <v>985</v>
      </c>
      <c r="B31" s="291" t="s">
        <v>1293</v>
      </c>
      <c r="C31" s="290">
        <v>476.9</v>
      </c>
    </row>
    <row r="32" spans="1:3" ht="15" x14ac:dyDescent="0.2">
      <c r="A32" s="292" t="s">
        <v>1000</v>
      </c>
      <c r="B32" s="291" t="s">
        <v>1294</v>
      </c>
      <c r="C32" s="290">
        <v>426.1</v>
      </c>
    </row>
    <row r="33" spans="1:3" ht="15" x14ac:dyDescent="0.2">
      <c r="A33" s="292" t="s">
        <v>1012</v>
      </c>
      <c r="B33" s="291" t="s">
        <v>1295</v>
      </c>
      <c r="C33" s="290">
        <v>50.8</v>
      </c>
    </row>
    <row r="34" spans="1:3" ht="15" x14ac:dyDescent="0.2">
      <c r="A34" s="292" t="s">
        <v>1020</v>
      </c>
      <c r="B34" s="291" t="s">
        <v>1296</v>
      </c>
      <c r="C34" s="290">
        <v>375.3</v>
      </c>
    </row>
    <row r="35" spans="1:3" ht="15" x14ac:dyDescent="0.2">
      <c r="A35" s="292" t="s">
        <v>1029</v>
      </c>
      <c r="B35" s="291" t="s">
        <v>1297</v>
      </c>
      <c r="C35" s="290">
        <v>648.9</v>
      </c>
    </row>
    <row r="36" spans="1:3" ht="15" x14ac:dyDescent="0.2">
      <c r="A36" s="292" t="s">
        <v>1037</v>
      </c>
      <c r="B36" s="291" t="s">
        <v>1298</v>
      </c>
      <c r="C36" s="290">
        <v>181.8</v>
      </c>
    </row>
    <row r="37" spans="1:3" ht="15" x14ac:dyDescent="0.2">
      <c r="A37" s="292" t="s">
        <v>1057</v>
      </c>
      <c r="B37" s="291" t="s">
        <v>1299</v>
      </c>
      <c r="C37" s="290">
        <v>701.3</v>
      </c>
    </row>
    <row r="38" spans="1:3" ht="15" x14ac:dyDescent="0.2">
      <c r="A38" s="292" t="s">
        <v>1064</v>
      </c>
      <c r="B38" s="291" t="s">
        <v>1304</v>
      </c>
      <c r="C38" s="290">
        <v>740</v>
      </c>
    </row>
    <row r="39" spans="1:3" ht="15" x14ac:dyDescent="0.2">
      <c r="A39" s="292" t="s">
        <v>1074</v>
      </c>
      <c r="B39" s="291" t="s">
        <v>1305</v>
      </c>
      <c r="C39" s="290">
        <v>511.4</v>
      </c>
    </row>
    <row r="40" spans="1:3" ht="15" x14ac:dyDescent="0.2">
      <c r="A40" s="292" t="s">
        <v>1081</v>
      </c>
      <c r="B40" s="291" t="s">
        <v>1306</v>
      </c>
      <c r="C40" s="290">
        <v>680.9</v>
      </c>
    </row>
    <row r="41" spans="1:3" ht="15" x14ac:dyDescent="0.2">
      <c r="A41" s="292" t="s">
        <v>1088</v>
      </c>
      <c r="B41" s="291" t="s">
        <v>1307</v>
      </c>
      <c r="C41" s="290">
        <v>1010.3</v>
      </c>
    </row>
    <row r="42" spans="1:3" ht="15" x14ac:dyDescent="0.2">
      <c r="A42" s="292" t="s">
        <v>1098</v>
      </c>
      <c r="B42" s="291" t="s">
        <v>1308</v>
      </c>
      <c r="C42" s="290">
        <v>312.3</v>
      </c>
    </row>
    <row r="43" spans="1:3" ht="15" x14ac:dyDescent="0.2">
      <c r="A43" s="292" t="s">
        <v>1105</v>
      </c>
      <c r="B43" s="291" t="s">
        <v>1309</v>
      </c>
      <c r="C43" s="290">
        <v>1010.3</v>
      </c>
    </row>
    <row r="44" spans="1:3" ht="15" x14ac:dyDescent="0.2">
      <c r="A44" s="303"/>
      <c r="B44" s="304" t="s">
        <v>1184</v>
      </c>
      <c r="C44" s="290">
        <v>20779.900000000001</v>
      </c>
    </row>
    <row r="46" spans="1:3" ht="12.75" customHeight="1" x14ac:dyDescent="0.2"/>
    <row r="47" spans="1:3" ht="12.75" customHeight="1" x14ac:dyDescent="0.2"/>
    <row r="48" spans="1:3" ht="12.75" customHeight="1" x14ac:dyDescent="0.2"/>
    <row r="49" ht="12.75" customHeight="1" x14ac:dyDescent="0.2"/>
    <row r="50" ht="12.75" customHeight="1" x14ac:dyDescent="0.2"/>
    <row r="51" ht="12.75" customHeight="1" x14ac:dyDescent="0.2"/>
    <row r="52" ht="12.75" customHeight="1" x14ac:dyDescent="0.2"/>
    <row r="53" ht="12.75" customHeight="1" x14ac:dyDescent="0.2"/>
  </sheetData>
  <mergeCells count="1">
    <mergeCell ref="A3:C3"/>
  </mergeCells>
  <pageMargins left="0.51181102362204722" right="0.31496062992125984" top="0.35433070866141736" bottom="0.55118110236220474" header="0.31496062992125984" footer="0.31496062992125984"/>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outlinePr summaryBelow="0"/>
    <pageSetUpPr fitToPage="1"/>
  </sheetPr>
  <dimension ref="A1:C119"/>
  <sheetViews>
    <sheetView showGridLines="0" workbookViewId="0">
      <selection activeCell="A5" sqref="A5"/>
    </sheetView>
  </sheetViews>
  <sheetFormatPr defaultRowHeight="12.75" customHeight="1" outlineLevelRow="3" x14ac:dyDescent="0.2"/>
  <cols>
    <col min="1" max="1" width="8.7109375" style="269" customWidth="1"/>
    <col min="2" max="2" width="46" style="269" customWidth="1"/>
    <col min="3" max="3" width="21.42578125" style="269" customWidth="1"/>
    <col min="4" max="4" width="9.140625" style="269" customWidth="1"/>
    <col min="5" max="5" width="13.140625" style="269" customWidth="1"/>
    <col min="6" max="8" width="9.140625" style="269" customWidth="1"/>
    <col min="9" max="16384" width="9.140625" style="269"/>
  </cols>
  <sheetData>
    <row r="1" spans="1:3" ht="15" x14ac:dyDescent="0.25">
      <c r="A1" s="267" t="s">
        <v>336</v>
      </c>
      <c r="B1" s="267"/>
      <c r="C1" s="268" t="s">
        <v>3386</v>
      </c>
    </row>
    <row r="2" spans="1:3" ht="15" x14ac:dyDescent="0.25">
      <c r="A2" s="267" t="s">
        <v>336</v>
      </c>
      <c r="B2" s="267"/>
      <c r="C2" s="268" t="s">
        <v>3298</v>
      </c>
    </row>
    <row r="3" spans="1:3" ht="114" customHeight="1" x14ac:dyDescent="0.2">
      <c r="A3" s="347" t="s">
        <v>3389</v>
      </c>
      <c r="B3" s="347"/>
      <c r="C3" s="347"/>
    </row>
    <row r="4" spans="1:3" ht="39.6" customHeight="1" x14ac:dyDescent="0.2">
      <c r="A4" s="294" t="s">
        <v>687</v>
      </c>
      <c r="B4" s="294" t="s">
        <v>767</v>
      </c>
      <c r="C4" s="308" t="s">
        <v>633</v>
      </c>
    </row>
    <row r="5" spans="1:3" ht="15" x14ac:dyDescent="0.2">
      <c r="A5" s="294" t="s">
        <v>629</v>
      </c>
      <c r="B5" s="294" t="s">
        <v>630</v>
      </c>
      <c r="C5" s="308">
        <v>3</v>
      </c>
    </row>
    <row r="6" spans="1:3" ht="15" outlineLevel="2" x14ac:dyDescent="0.2">
      <c r="A6" s="292" t="s">
        <v>629</v>
      </c>
      <c r="B6" s="291" t="s">
        <v>1256</v>
      </c>
      <c r="C6" s="290">
        <v>35.700000000000003</v>
      </c>
    </row>
    <row r="7" spans="1:3" ht="15" outlineLevel="2" x14ac:dyDescent="0.2">
      <c r="A7" s="292" t="s">
        <v>630</v>
      </c>
      <c r="B7" s="291" t="s">
        <v>1257</v>
      </c>
      <c r="C7" s="290">
        <v>35.799999999999997</v>
      </c>
    </row>
    <row r="8" spans="1:3" ht="15" outlineLevel="3" x14ac:dyDescent="0.2">
      <c r="A8" s="292"/>
      <c r="B8" s="291" t="s">
        <v>1257</v>
      </c>
      <c r="C8" s="290">
        <v>17.899999999999999</v>
      </c>
    </row>
    <row r="9" spans="1:3" ht="15" outlineLevel="3" x14ac:dyDescent="0.2">
      <c r="A9" s="292"/>
      <c r="B9" s="291" t="s">
        <v>776</v>
      </c>
      <c r="C9" s="290">
        <v>17.899999999999999</v>
      </c>
    </row>
    <row r="10" spans="1:3" ht="15" outlineLevel="2" x14ac:dyDescent="0.2">
      <c r="A10" s="292" t="s">
        <v>631</v>
      </c>
      <c r="B10" s="291" t="s">
        <v>1258</v>
      </c>
      <c r="C10" s="290">
        <v>32.200000000000003</v>
      </c>
    </row>
    <row r="11" spans="1:3" ht="15" outlineLevel="2" x14ac:dyDescent="0.2">
      <c r="A11" s="292" t="s">
        <v>685</v>
      </c>
      <c r="B11" s="291" t="s">
        <v>1259</v>
      </c>
      <c r="C11" s="290">
        <v>35.799999999999997</v>
      </c>
    </row>
    <row r="12" spans="1:3" ht="15" outlineLevel="3" x14ac:dyDescent="0.2">
      <c r="A12" s="292"/>
      <c r="B12" s="291" t="s">
        <v>1259</v>
      </c>
      <c r="C12" s="290">
        <v>17.899999999999999</v>
      </c>
    </row>
    <row r="13" spans="1:3" ht="15" outlineLevel="3" x14ac:dyDescent="0.2">
      <c r="A13" s="292"/>
      <c r="B13" s="291" t="s">
        <v>783</v>
      </c>
      <c r="C13" s="290">
        <v>17.899999999999999</v>
      </c>
    </row>
    <row r="14" spans="1:3" ht="15" outlineLevel="2" x14ac:dyDescent="0.2">
      <c r="A14" s="292" t="s">
        <v>1260</v>
      </c>
      <c r="B14" s="291" t="s">
        <v>1261</v>
      </c>
      <c r="C14" s="290">
        <v>25</v>
      </c>
    </row>
    <row r="15" spans="1:3" ht="15" outlineLevel="2" x14ac:dyDescent="0.2">
      <c r="A15" s="292" t="s">
        <v>788</v>
      </c>
      <c r="B15" s="291" t="s">
        <v>1262</v>
      </c>
      <c r="C15" s="290">
        <v>57.3</v>
      </c>
    </row>
    <row r="16" spans="1:3" ht="15" outlineLevel="3" x14ac:dyDescent="0.2">
      <c r="A16" s="292"/>
      <c r="B16" s="291" t="s">
        <v>1262</v>
      </c>
      <c r="C16" s="290">
        <v>17.899999999999999</v>
      </c>
    </row>
    <row r="17" spans="1:3" ht="15" outlineLevel="3" x14ac:dyDescent="0.2">
      <c r="A17" s="292"/>
      <c r="B17" s="291" t="s">
        <v>791</v>
      </c>
      <c r="C17" s="290">
        <v>21.5</v>
      </c>
    </row>
    <row r="18" spans="1:3" ht="15" outlineLevel="3" x14ac:dyDescent="0.2">
      <c r="A18" s="292"/>
      <c r="B18" s="291" t="s">
        <v>792</v>
      </c>
      <c r="C18" s="290">
        <v>17.899999999999999</v>
      </c>
    </row>
    <row r="19" spans="1:3" ht="15" outlineLevel="2" x14ac:dyDescent="0.2">
      <c r="A19" s="292" t="s">
        <v>799</v>
      </c>
      <c r="B19" s="291" t="s">
        <v>1263</v>
      </c>
      <c r="C19" s="290">
        <v>35.799999999999997</v>
      </c>
    </row>
    <row r="20" spans="1:3" ht="15" outlineLevel="3" x14ac:dyDescent="0.2">
      <c r="A20" s="292"/>
      <c r="B20" s="291" t="s">
        <v>1263</v>
      </c>
      <c r="C20" s="290">
        <v>17.899999999999999</v>
      </c>
    </row>
    <row r="21" spans="1:3" ht="15" outlineLevel="3" x14ac:dyDescent="0.2">
      <c r="A21" s="292"/>
      <c r="B21" s="291" t="s">
        <v>802</v>
      </c>
      <c r="C21" s="290">
        <v>17.899999999999999</v>
      </c>
    </row>
    <row r="22" spans="1:3" ht="15" outlineLevel="2" x14ac:dyDescent="0.2">
      <c r="A22" s="292" t="s">
        <v>807</v>
      </c>
      <c r="B22" s="291" t="s">
        <v>1264</v>
      </c>
      <c r="C22" s="290">
        <v>42.9</v>
      </c>
    </row>
    <row r="23" spans="1:3" ht="15" outlineLevel="3" x14ac:dyDescent="0.2">
      <c r="A23" s="292"/>
      <c r="B23" s="291" t="s">
        <v>1264</v>
      </c>
      <c r="C23" s="290">
        <v>17.899999999999999</v>
      </c>
    </row>
    <row r="24" spans="1:3" ht="15" outlineLevel="3" x14ac:dyDescent="0.2">
      <c r="A24" s="292"/>
      <c r="B24" s="291" t="s">
        <v>810</v>
      </c>
      <c r="C24" s="290">
        <v>25</v>
      </c>
    </row>
    <row r="25" spans="1:3" ht="15" outlineLevel="2" x14ac:dyDescent="0.2">
      <c r="A25" s="292" t="s">
        <v>1265</v>
      </c>
      <c r="B25" s="291" t="s">
        <v>1266</v>
      </c>
      <c r="C25" s="290">
        <v>25</v>
      </c>
    </row>
    <row r="26" spans="1:3" ht="15" outlineLevel="2" x14ac:dyDescent="0.2">
      <c r="A26" s="292" t="s">
        <v>1267</v>
      </c>
      <c r="B26" s="291" t="s">
        <v>1268</v>
      </c>
      <c r="C26" s="290">
        <v>25</v>
      </c>
    </row>
    <row r="27" spans="1:3" ht="15" outlineLevel="2" x14ac:dyDescent="0.2">
      <c r="A27" s="292" t="s">
        <v>1269</v>
      </c>
      <c r="B27" s="291" t="s">
        <v>1270</v>
      </c>
      <c r="C27" s="290">
        <v>28.6</v>
      </c>
    </row>
    <row r="28" spans="1:3" ht="15" outlineLevel="2" x14ac:dyDescent="0.2">
      <c r="A28" s="292" t="s">
        <v>817</v>
      </c>
      <c r="B28" s="291" t="s">
        <v>1271</v>
      </c>
      <c r="C28" s="290">
        <v>46.5</v>
      </c>
    </row>
    <row r="29" spans="1:3" ht="15" outlineLevel="3" x14ac:dyDescent="0.2">
      <c r="A29" s="292"/>
      <c r="B29" s="291" t="s">
        <v>1271</v>
      </c>
      <c r="C29" s="290">
        <v>21.5</v>
      </c>
    </row>
    <row r="30" spans="1:3" ht="15" outlineLevel="3" x14ac:dyDescent="0.2">
      <c r="A30" s="292"/>
      <c r="B30" s="291" t="s">
        <v>820</v>
      </c>
      <c r="C30" s="290">
        <v>25</v>
      </c>
    </row>
    <row r="31" spans="1:3" ht="15" outlineLevel="2" x14ac:dyDescent="0.2">
      <c r="A31" s="292" t="s">
        <v>830</v>
      </c>
      <c r="B31" s="291" t="s">
        <v>1272</v>
      </c>
      <c r="C31" s="290">
        <v>42.9</v>
      </c>
    </row>
    <row r="32" spans="1:3" ht="15" outlineLevel="3" x14ac:dyDescent="0.2">
      <c r="A32" s="292"/>
      <c r="B32" s="291" t="s">
        <v>1272</v>
      </c>
      <c r="C32" s="290">
        <v>17.899999999999999</v>
      </c>
    </row>
    <row r="33" spans="1:3" ht="15" outlineLevel="3" x14ac:dyDescent="0.2">
      <c r="A33" s="292"/>
      <c r="B33" s="291" t="s">
        <v>833</v>
      </c>
      <c r="C33" s="290">
        <v>25</v>
      </c>
    </row>
    <row r="34" spans="1:3" ht="15" outlineLevel="2" x14ac:dyDescent="0.2">
      <c r="A34" s="292" t="s">
        <v>841</v>
      </c>
      <c r="B34" s="291" t="s">
        <v>1273</v>
      </c>
      <c r="C34" s="290">
        <v>35.799999999999997</v>
      </c>
    </row>
    <row r="35" spans="1:3" ht="15" outlineLevel="3" x14ac:dyDescent="0.2">
      <c r="A35" s="292"/>
      <c r="B35" s="291" t="s">
        <v>1273</v>
      </c>
      <c r="C35" s="290">
        <v>17.899999999999999</v>
      </c>
    </row>
    <row r="36" spans="1:3" ht="15" outlineLevel="3" x14ac:dyDescent="0.2">
      <c r="A36" s="292"/>
      <c r="B36" s="291" t="s">
        <v>844</v>
      </c>
      <c r="C36" s="290">
        <v>17.899999999999999</v>
      </c>
    </row>
    <row r="37" spans="1:3" ht="15" outlineLevel="2" x14ac:dyDescent="0.2">
      <c r="A37" s="292" t="s">
        <v>856</v>
      </c>
      <c r="B37" s="291" t="s">
        <v>1274</v>
      </c>
      <c r="C37" s="290">
        <v>17.899999999999999</v>
      </c>
    </row>
    <row r="38" spans="1:3" ht="15" outlineLevel="3" x14ac:dyDescent="0.2">
      <c r="A38" s="292"/>
      <c r="B38" s="291" t="s">
        <v>1274</v>
      </c>
      <c r="C38" s="290">
        <v>17.899999999999999</v>
      </c>
    </row>
    <row r="39" spans="1:3" ht="15" outlineLevel="2" x14ac:dyDescent="0.2">
      <c r="A39" s="292" t="s">
        <v>865</v>
      </c>
      <c r="B39" s="291" t="s">
        <v>1275</v>
      </c>
      <c r="C39" s="290">
        <v>17.899999999999999</v>
      </c>
    </row>
    <row r="40" spans="1:3" ht="15" outlineLevel="3" x14ac:dyDescent="0.2">
      <c r="A40" s="292"/>
      <c r="B40" s="291" t="s">
        <v>1275</v>
      </c>
      <c r="C40" s="290">
        <v>17.899999999999999</v>
      </c>
    </row>
    <row r="41" spans="1:3" ht="15" outlineLevel="2" x14ac:dyDescent="0.2">
      <c r="A41" s="292" t="s">
        <v>875</v>
      </c>
      <c r="B41" s="291" t="s">
        <v>1276</v>
      </c>
      <c r="C41" s="290">
        <v>39.4</v>
      </c>
    </row>
    <row r="42" spans="1:3" ht="15" outlineLevel="3" x14ac:dyDescent="0.2">
      <c r="A42" s="292"/>
      <c r="B42" s="291" t="s">
        <v>1276</v>
      </c>
      <c r="C42" s="290">
        <v>17.899999999999999</v>
      </c>
    </row>
    <row r="43" spans="1:3" ht="15" outlineLevel="3" x14ac:dyDescent="0.2">
      <c r="A43" s="292"/>
      <c r="B43" s="291" t="s">
        <v>878</v>
      </c>
      <c r="C43" s="290">
        <v>21.5</v>
      </c>
    </row>
    <row r="44" spans="1:3" ht="15" outlineLevel="2" x14ac:dyDescent="0.2">
      <c r="A44" s="292" t="s">
        <v>885</v>
      </c>
      <c r="B44" s="291" t="s">
        <v>1277</v>
      </c>
      <c r="C44" s="290">
        <v>89.5</v>
      </c>
    </row>
    <row r="45" spans="1:3" ht="15" outlineLevel="3" x14ac:dyDescent="0.2">
      <c r="A45" s="292"/>
      <c r="B45" s="291" t="s">
        <v>1277</v>
      </c>
      <c r="C45" s="290">
        <v>17.899999999999999</v>
      </c>
    </row>
    <row r="46" spans="1:3" ht="15" outlineLevel="3" x14ac:dyDescent="0.2">
      <c r="A46" s="292"/>
      <c r="B46" s="291" t="s">
        <v>888</v>
      </c>
      <c r="C46" s="290">
        <v>17.899999999999999</v>
      </c>
    </row>
    <row r="47" spans="1:3" ht="15" outlineLevel="3" x14ac:dyDescent="0.2">
      <c r="A47" s="292"/>
      <c r="B47" s="291" t="s">
        <v>889</v>
      </c>
      <c r="C47" s="290">
        <v>17.899999999999999</v>
      </c>
    </row>
    <row r="48" spans="1:3" ht="15" outlineLevel="3" x14ac:dyDescent="0.2">
      <c r="A48" s="292"/>
      <c r="B48" s="291" t="s">
        <v>891</v>
      </c>
      <c r="C48" s="290">
        <v>17.899999999999999</v>
      </c>
    </row>
    <row r="49" spans="1:3" ht="15" outlineLevel="3" x14ac:dyDescent="0.2">
      <c r="A49" s="292"/>
      <c r="B49" s="291" t="s">
        <v>894</v>
      </c>
      <c r="C49" s="290">
        <v>17.899999999999999</v>
      </c>
    </row>
    <row r="50" spans="1:3" ht="15" outlineLevel="2" x14ac:dyDescent="0.2">
      <c r="A50" s="292" t="s">
        <v>895</v>
      </c>
      <c r="B50" s="291" t="s">
        <v>1278</v>
      </c>
      <c r="C50" s="290">
        <v>17.899999999999999</v>
      </c>
    </row>
    <row r="51" spans="1:3" ht="15" outlineLevel="3" x14ac:dyDescent="0.2">
      <c r="A51" s="292"/>
      <c r="B51" s="291" t="s">
        <v>1278</v>
      </c>
      <c r="C51" s="290">
        <v>17.899999999999999</v>
      </c>
    </row>
    <row r="52" spans="1:3" ht="15" outlineLevel="2" x14ac:dyDescent="0.2">
      <c r="A52" s="292" t="s">
        <v>903</v>
      </c>
      <c r="B52" s="291" t="s">
        <v>1279</v>
      </c>
      <c r="C52" s="290">
        <v>35.799999999999997</v>
      </c>
    </row>
    <row r="53" spans="1:3" ht="15" outlineLevel="3" x14ac:dyDescent="0.2">
      <c r="A53" s="292"/>
      <c r="B53" s="291" t="s">
        <v>1279</v>
      </c>
      <c r="C53" s="290">
        <v>17.899999999999999</v>
      </c>
    </row>
    <row r="54" spans="1:3" ht="15" outlineLevel="3" x14ac:dyDescent="0.2">
      <c r="A54" s="292"/>
      <c r="B54" s="291" t="s">
        <v>906</v>
      </c>
      <c r="C54" s="290">
        <v>17.899999999999999</v>
      </c>
    </row>
    <row r="55" spans="1:3" ht="15" outlineLevel="2" x14ac:dyDescent="0.2">
      <c r="A55" s="292" t="s">
        <v>913</v>
      </c>
      <c r="B55" s="291" t="s">
        <v>1280</v>
      </c>
      <c r="C55" s="290">
        <v>21.5</v>
      </c>
    </row>
    <row r="56" spans="1:3" ht="15" outlineLevel="3" x14ac:dyDescent="0.2">
      <c r="A56" s="292"/>
      <c r="B56" s="291" t="s">
        <v>1280</v>
      </c>
      <c r="C56" s="290">
        <v>21.5</v>
      </c>
    </row>
    <row r="57" spans="1:3" ht="15" outlineLevel="2" x14ac:dyDescent="0.2">
      <c r="A57" s="292" t="s">
        <v>923</v>
      </c>
      <c r="B57" s="291" t="s">
        <v>1281</v>
      </c>
      <c r="C57" s="290">
        <v>17.899999999999999</v>
      </c>
    </row>
    <row r="58" spans="1:3" ht="15" outlineLevel="3" x14ac:dyDescent="0.2">
      <c r="A58" s="292"/>
      <c r="B58" s="291" t="s">
        <v>1281</v>
      </c>
      <c r="C58" s="290">
        <v>17.899999999999999</v>
      </c>
    </row>
    <row r="59" spans="1:3" ht="15" outlineLevel="2" x14ac:dyDescent="0.2">
      <c r="A59" s="292" t="s">
        <v>931</v>
      </c>
      <c r="B59" s="291" t="s">
        <v>1282</v>
      </c>
      <c r="C59" s="290">
        <v>21.5</v>
      </c>
    </row>
    <row r="60" spans="1:3" ht="15" outlineLevel="3" x14ac:dyDescent="0.2">
      <c r="A60" s="292"/>
      <c r="B60" s="291" t="s">
        <v>1282</v>
      </c>
      <c r="C60" s="290">
        <v>21.5</v>
      </c>
    </row>
    <row r="61" spans="1:3" ht="15" outlineLevel="2" x14ac:dyDescent="0.2">
      <c r="A61" s="292" t="s">
        <v>944</v>
      </c>
      <c r="B61" s="291" t="s">
        <v>1283</v>
      </c>
      <c r="C61" s="290">
        <v>25</v>
      </c>
    </row>
    <row r="62" spans="1:3" ht="15" outlineLevel="3" x14ac:dyDescent="0.2">
      <c r="A62" s="292"/>
      <c r="B62" s="291" t="s">
        <v>1283</v>
      </c>
      <c r="C62" s="290">
        <v>25</v>
      </c>
    </row>
    <row r="63" spans="1:3" ht="15" outlineLevel="2" x14ac:dyDescent="0.2">
      <c r="A63" s="292" t="s">
        <v>966</v>
      </c>
      <c r="B63" s="291" t="s">
        <v>1284</v>
      </c>
      <c r="C63" s="290">
        <v>35.799999999999997</v>
      </c>
    </row>
    <row r="64" spans="1:3" ht="15" outlineLevel="3" x14ac:dyDescent="0.2">
      <c r="A64" s="292"/>
      <c r="B64" s="291" t="s">
        <v>1284</v>
      </c>
      <c r="C64" s="290">
        <v>17.899999999999999</v>
      </c>
    </row>
    <row r="65" spans="1:3" ht="15" outlineLevel="3" x14ac:dyDescent="0.2">
      <c r="A65" s="292"/>
      <c r="B65" s="291" t="s">
        <v>969</v>
      </c>
      <c r="C65" s="290">
        <v>17.899999999999999</v>
      </c>
    </row>
    <row r="66" spans="1:3" ht="15" outlineLevel="2" x14ac:dyDescent="0.2">
      <c r="A66" s="292" t="s">
        <v>974</v>
      </c>
      <c r="B66" s="291" t="s">
        <v>1285</v>
      </c>
      <c r="C66" s="290">
        <v>39.4</v>
      </c>
    </row>
    <row r="67" spans="1:3" ht="15" outlineLevel="3" x14ac:dyDescent="0.2">
      <c r="A67" s="292"/>
      <c r="B67" s="291" t="s">
        <v>1285</v>
      </c>
      <c r="C67" s="290">
        <v>21.5</v>
      </c>
    </row>
    <row r="68" spans="1:3" ht="15" outlineLevel="3" x14ac:dyDescent="0.2">
      <c r="A68" s="292"/>
      <c r="B68" s="291" t="s">
        <v>977</v>
      </c>
      <c r="C68" s="290">
        <v>17.899999999999999</v>
      </c>
    </row>
    <row r="69" spans="1:3" ht="15" outlineLevel="2" x14ac:dyDescent="0.2">
      <c r="A69" s="292" t="s">
        <v>985</v>
      </c>
      <c r="B69" s="291" t="s">
        <v>1286</v>
      </c>
      <c r="C69" s="290">
        <v>35.799999999999997</v>
      </c>
    </row>
    <row r="70" spans="1:3" ht="15" outlineLevel="3" x14ac:dyDescent="0.2">
      <c r="A70" s="292"/>
      <c r="B70" s="291" t="s">
        <v>1286</v>
      </c>
      <c r="C70" s="290">
        <v>17.899999999999999</v>
      </c>
    </row>
    <row r="71" spans="1:3" ht="15" outlineLevel="3" x14ac:dyDescent="0.2">
      <c r="A71" s="292"/>
      <c r="B71" s="291" t="s">
        <v>988</v>
      </c>
      <c r="C71" s="290">
        <v>17.899999999999999</v>
      </c>
    </row>
    <row r="72" spans="1:3" ht="15" outlineLevel="2" x14ac:dyDescent="0.2">
      <c r="A72" s="292" t="s">
        <v>1000</v>
      </c>
      <c r="B72" s="291" t="s">
        <v>1287</v>
      </c>
      <c r="C72" s="290">
        <v>39.4</v>
      </c>
    </row>
    <row r="73" spans="1:3" ht="15" outlineLevel="3" x14ac:dyDescent="0.2">
      <c r="A73" s="292"/>
      <c r="B73" s="291" t="s">
        <v>1287</v>
      </c>
      <c r="C73" s="290">
        <v>17.899999999999999</v>
      </c>
    </row>
    <row r="74" spans="1:3" ht="15" outlineLevel="3" x14ac:dyDescent="0.2">
      <c r="A74" s="292"/>
      <c r="B74" s="291" t="s">
        <v>1003</v>
      </c>
      <c r="C74" s="290">
        <v>21.5</v>
      </c>
    </row>
    <row r="75" spans="1:3" ht="15" outlineLevel="2" x14ac:dyDescent="0.2">
      <c r="A75" s="292" t="s">
        <v>1012</v>
      </c>
      <c r="B75" s="291" t="s">
        <v>1288</v>
      </c>
      <c r="C75" s="290">
        <v>35.799999999999997</v>
      </c>
    </row>
    <row r="76" spans="1:3" ht="15" outlineLevel="3" x14ac:dyDescent="0.2">
      <c r="A76" s="292"/>
      <c r="B76" s="291" t="s">
        <v>1288</v>
      </c>
      <c r="C76" s="290">
        <v>17.899999999999999</v>
      </c>
    </row>
    <row r="77" spans="1:3" ht="15" outlineLevel="3" x14ac:dyDescent="0.2">
      <c r="A77" s="292"/>
      <c r="B77" s="291" t="s">
        <v>1015</v>
      </c>
      <c r="C77" s="290">
        <v>17.899999999999999</v>
      </c>
    </row>
    <row r="78" spans="1:3" ht="15" outlineLevel="2" x14ac:dyDescent="0.2">
      <c r="A78" s="292" t="s">
        <v>1020</v>
      </c>
      <c r="B78" s="291" t="s">
        <v>1289</v>
      </c>
      <c r="C78" s="290">
        <v>35.799999999999997</v>
      </c>
    </row>
    <row r="79" spans="1:3" ht="15" outlineLevel="3" x14ac:dyDescent="0.2">
      <c r="A79" s="292"/>
      <c r="B79" s="291" t="s">
        <v>1289</v>
      </c>
      <c r="C79" s="290">
        <v>17.899999999999999</v>
      </c>
    </row>
    <row r="80" spans="1:3" ht="15" outlineLevel="3" x14ac:dyDescent="0.2">
      <c r="A80" s="292"/>
      <c r="B80" s="291" t="s">
        <v>1023</v>
      </c>
      <c r="C80" s="290">
        <v>17.899999999999999</v>
      </c>
    </row>
    <row r="81" spans="1:3" ht="15" outlineLevel="2" x14ac:dyDescent="0.2">
      <c r="A81" s="292" t="s">
        <v>1029</v>
      </c>
      <c r="B81" s="291" t="s">
        <v>1290</v>
      </c>
      <c r="C81" s="290">
        <v>35.799999999999997</v>
      </c>
    </row>
    <row r="82" spans="1:3" ht="15" outlineLevel="3" x14ac:dyDescent="0.2">
      <c r="A82" s="292"/>
      <c r="B82" s="291" t="s">
        <v>1290</v>
      </c>
      <c r="C82" s="290">
        <v>17.899999999999999</v>
      </c>
    </row>
    <row r="83" spans="1:3" ht="15" outlineLevel="3" x14ac:dyDescent="0.2">
      <c r="A83" s="292"/>
      <c r="B83" s="291" t="s">
        <v>1032</v>
      </c>
      <c r="C83" s="290">
        <v>17.899999999999999</v>
      </c>
    </row>
    <row r="84" spans="1:3" ht="15" outlineLevel="2" x14ac:dyDescent="0.2">
      <c r="A84" s="292" t="s">
        <v>1037</v>
      </c>
      <c r="B84" s="291" t="s">
        <v>1291</v>
      </c>
      <c r="C84" s="290">
        <v>28.6</v>
      </c>
    </row>
    <row r="85" spans="1:3" ht="15" outlineLevel="3" x14ac:dyDescent="0.2">
      <c r="A85" s="292"/>
      <c r="B85" s="291" t="s">
        <v>1291</v>
      </c>
      <c r="C85" s="290">
        <v>28.6</v>
      </c>
    </row>
    <row r="86" spans="1:3" ht="15" outlineLevel="2" x14ac:dyDescent="0.2">
      <c r="A86" s="292" t="s">
        <v>1057</v>
      </c>
      <c r="B86" s="291" t="s">
        <v>1292</v>
      </c>
      <c r="C86" s="290">
        <v>17.899999999999999</v>
      </c>
    </row>
    <row r="87" spans="1:3" ht="15" outlineLevel="3" x14ac:dyDescent="0.2">
      <c r="A87" s="292"/>
      <c r="B87" s="291" t="s">
        <v>1292</v>
      </c>
      <c r="C87" s="290">
        <v>17.899999999999999</v>
      </c>
    </row>
    <row r="88" spans="1:3" ht="15" outlineLevel="2" x14ac:dyDescent="0.2">
      <c r="A88" s="292" t="s">
        <v>1064</v>
      </c>
      <c r="B88" s="291" t="s">
        <v>1293</v>
      </c>
      <c r="C88" s="290">
        <v>17.899999999999999</v>
      </c>
    </row>
    <row r="89" spans="1:3" ht="15" outlineLevel="3" x14ac:dyDescent="0.2">
      <c r="A89" s="292"/>
      <c r="B89" s="291" t="s">
        <v>1293</v>
      </c>
      <c r="C89" s="290">
        <v>17.899999999999999</v>
      </c>
    </row>
    <row r="90" spans="1:3" ht="15" outlineLevel="2" x14ac:dyDescent="0.2">
      <c r="A90" s="292" t="s">
        <v>1074</v>
      </c>
      <c r="B90" s="291" t="s">
        <v>1294</v>
      </c>
      <c r="C90" s="290">
        <v>35.799999999999997</v>
      </c>
    </row>
    <row r="91" spans="1:3" ht="15" outlineLevel="3" x14ac:dyDescent="0.2">
      <c r="A91" s="292"/>
      <c r="B91" s="291" t="s">
        <v>1294</v>
      </c>
      <c r="C91" s="290">
        <v>17.899999999999999</v>
      </c>
    </row>
    <row r="92" spans="1:3" ht="15" outlineLevel="3" x14ac:dyDescent="0.2">
      <c r="A92" s="292"/>
      <c r="B92" s="291" t="s">
        <v>1077</v>
      </c>
      <c r="C92" s="290">
        <v>17.899999999999999</v>
      </c>
    </row>
    <row r="93" spans="1:3" ht="15" outlineLevel="2" x14ac:dyDescent="0.2">
      <c r="A93" s="292" t="s">
        <v>1081</v>
      </c>
      <c r="B93" s="291" t="s">
        <v>1295</v>
      </c>
      <c r="C93" s="290">
        <v>35.799999999999997</v>
      </c>
    </row>
    <row r="94" spans="1:3" ht="15" outlineLevel="3" x14ac:dyDescent="0.2">
      <c r="A94" s="292"/>
      <c r="B94" s="291" t="s">
        <v>1295</v>
      </c>
      <c r="C94" s="290">
        <v>17.899999999999999</v>
      </c>
    </row>
    <row r="95" spans="1:3" ht="15" outlineLevel="3" x14ac:dyDescent="0.2">
      <c r="A95" s="292"/>
      <c r="B95" s="291" t="s">
        <v>1084</v>
      </c>
      <c r="C95" s="290">
        <v>17.899999999999999</v>
      </c>
    </row>
    <row r="96" spans="1:3" ht="15" outlineLevel="2" x14ac:dyDescent="0.2">
      <c r="A96" s="292" t="s">
        <v>1088</v>
      </c>
      <c r="B96" s="291" t="s">
        <v>1296</v>
      </c>
      <c r="C96" s="290">
        <v>17.899999999999999</v>
      </c>
    </row>
    <row r="97" spans="1:3" ht="15" outlineLevel="3" x14ac:dyDescent="0.2">
      <c r="A97" s="292"/>
      <c r="B97" s="291" t="s">
        <v>1296</v>
      </c>
      <c r="C97" s="290">
        <v>17.899999999999999</v>
      </c>
    </row>
    <row r="98" spans="1:3" ht="15" outlineLevel="2" x14ac:dyDescent="0.2">
      <c r="A98" s="292" t="s">
        <v>1098</v>
      </c>
      <c r="B98" s="291" t="s">
        <v>1297</v>
      </c>
      <c r="C98" s="290">
        <v>17.899999999999999</v>
      </c>
    </row>
    <row r="99" spans="1:3" ht="15" outlineLevel="3" x14ac:dyDescent="0.2">
      <c r="A99" s="292"/>
      <c r="B99" s="291" t="s">
        <v>1297</v>
      </c>
      <c r="C99" s="290">
        <v>17.899999999999999</v>
      </c>
    </row>
    <row r="100" spans="1:3" ht="15" outlineLevel="2" x14ac:dyDescent="0.2">
      <c r="A100" s="292" t="s">
        <v>1105</v>
      </c>
      <c r="B100" s="291" t="s">
        <v>1298</v>
      </c>
      <c r="C100" s="290">
        <v>35.799999999999997</v>
      </c>
    </row>
    <row r="101" spans="1:3" ht="15" outlineLevel="3" x14ac:dyDescent="0.2">
      <c r="A101" s="292"/>
      <c r="B101" s="291" t="s">
        <v>1298</v>
      </c>
      <c r="C101" s="290">
        <v>17.899999999999999</v>
      </c>
    </row>
    <row r="102" spans="1:3" ht="15" outlineLevel="3" x14ac:dyDescent="0.2">
      <c r="A102" s="292"/>
      <c r="B102" s="291" t="s">
        <v>1108</v>
      </c>
      <c r="C102" s="290">
        <v>17.899999999999999</v>
      </c>
    </row>
    <row r="103" spans="1:3" ht="15" outlineLevel="2" x14ac:dyDescent="0.2">
      <c r="A103" s="292" t="s">
        <v>1116</v>
      </c>
      <c r="B103" s="291" t="s">
        <v>1299</v>
      </c>
      <c r="C103" s="290">
        <v>39.4</v>
      </c>
    </row>
    <row r="104" spans="1:3" ht="15" outlineLevel="3" x14ac:dyDescent="0.2">
      <c r="A104" s="292"/>
      <c r="B104" s="291" t="s">
        <v>1299</v>
      </c>
      <c r="C104" s="290">
        <v>17.899999999999999</v>
      </c>
    </row>
    <row r="105" spans="1:3" ht="15" outlineLevel="3" x14ac:dyDescent="0.2">
      <c r="A105" s="292"/>
      <c r="B105" s="291" t="s">
        <v>3329</v>
      </c>
      <c r="C105" s="290">
        <v>21.5</v>
      </c>
    </row>
    <row r="106" spans="1:3" ht="15" outlineLevel="2" x14ac:dyDescent="0.2">
      <c r="A106" s="292" t="s">
        <v>1300</v>
      </c>
      <c r="B106" s="291" t="s">
        <v>1303</v>
      </c>
      <c r="C106" s="290">
        <v>28.4</v>
      </c>
    </row>
    <row r="107" spans="1:3" ht="15" outlineLevel="2" x14ac:dyDescent="0.2">
      <c r="A107" s="292" t="s">
        <v>1302</v>
      </c>
      <c r="B107" s="291" t="s">
        <v>1304</v>
      </c>
      <c r="C107" s="290">
        <v>42</v>
      </c>
    </row>
    <row r="108" spans="1:3" ht="15" outlineLevel="3" x14ac:dyDescent="0.2">
      <c r="A108" s="292"/>
      <c r="B108" s="291" t="s">
        <v>1304</v>
      </c>
      <c r="C108" s="290">
        <v>42</v>
      </c>
    </row>
    <row r="109" spans="1:3" ht="15" outlineLevel="2" x14ac:dyDescent="0.2">
      <c r="A109" s="292" t="s">
        <v>1136</v>
      </c>
      <c r="B109" s="291" t="s">
        <v>1305</v>
      </c>
      <c r="C109" s="290">
        <v>42</v>
      </c>
    </row>
    <row r="110" spans="1:3" ht="15" outlineLevel="3" x14ac:dyDescent="0.2">
      <c r="A110" s="292"/>
      <c r="B110" s="291" t="s">
        <v>1305</v>
      </c>
      <c r="C110" s="290">
        <v>42</v>
      </c>
    </row>
    <row r="111" spans="1:3" ht="15" outlineLevel="2" x14ac:dyDescent="0.2">
      <c r="A111" s="292" t="s">
        <v>1146</v>
      </c>
      <c r="B111" s="291" t="s">
        <v>1306</v>
      </c>
      <c r="C111" s="290">
        <v>42</v>
      </c>
    </row>
    <row r="112" spans="1:3" ht="15" outlineLevel="3" x14ac:dyDescent="0.2">
      <c r="A112" s="292"/>
      <c r="B112" s="291" t="s">
        <v>1306</v>
      </c>
      <c r="C112" s="290">
        <v>42</v>
      </c>
    </row>
    <row r="113" spans="1:3" ht="15" outlineLevel="2" x14ac:dyDescent="0.2">
      <c r="A113" s="292" t="s">
        <v>1153</v>
      </c>
      <c r="B113" s="291" t="s">
        <v>1307</v>
      </c>
      <c r="C113" s="290">
        <v>28.4</v>
      </c>
    </row>
    <row r="114" spans="1:3" ht="15" outlineLevel="3" x14ac:dyDescent="0.2">
      <c r="A114" s="292"/>
      <c r="B114" s="291" t="s">
        <v>1307</v>
      </c>
      <c r="C114" s="290">
        <v>28.4</v>
      </c>
    </row>
    <row r="115" spans="1:3" ht="15" outlineLevel="2" x14ac:dyDescent="0.2">
      <c r="A115" s="292" t="s">
        <v>1161</v>
      </c>
      <c r="B115" s="291" t="s">
        <v>1308</v>
      </c>
      <c r="C115" s="290">
        <v>28.4</v>
      </c>
    </row>
    <row r="116" spans="1:3" ht="15" outlineLevel="3" x14ac:dyDescent="0.2">
      <c r="A116" s="292"/>
      <c r="B116" s="291" t="s">
        <v>1308</v>
      </c>
      <c r="C116" s="290">
        <v>28.4</v>
      </c>
    </row>
    <row r="117" spans="1:3" ht="15" outlineLevel="2" x14ac:dyDescent="0.2">
      <c r="A117" s="292" t="s">
        <v>1170</v>
      </c>
      <c r="B117" s="291" t="s">
        <v>1309</v>
      </c>
      <c r="C117" s="290">
        <v>28.4</v>
      </c>
    </row>
    <row r="118" spans="1:3" ht="15" outlineLevel="3" x14ac:dyDescent="0.2">
      <c r="A118" s="292"/>
      <c r="B118" s="291" t="s">
        <v>1309</v>
      </c>
      <c r="C118" s="290">
        <v>28.4</v>
      </c>
    </row>
    <row r="119" spans="1:3" ht="15" x14ac:dyDescent="0.2">
      <c r="A119" s="303"/>
      <c r="B119" s="304" t="s">
        <v>1184</v>
      </c>
      <c r="C119" s="290">
        <v>1553</v>
      </c>
    </row>
  </sheetData>
  <autoFilter ref="A4:C119"/>
  <mergeCells count="1">
    <mergeCell ref="A3:C3"/>
  </mergeCells>
  <pageMargins left="0.55118110236220474" right="0.35433070866141736" top="0.39370078740157483" bottom="0.59055118110236227" header="0.51181102362204722" footer="0.51181102362204722"/>
  <pageSetup paperSize="9" fitToHeight="0"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0"/>
  <sheetViews>
    <sheetView workbookViewId="0">
      <selection activeCell="A3" sqref="A3:C3"/>
    </sheetView>
  </sheetViews>
  <sheetFormatPr defaultRowHeight="12.75" x14ac:dyDescent="0.2"/>
  <cols>
    <col min="1" max="1" width="8.7109375" style="269" customWidth="1"/>
    <col min="2" max="2" width="44.7109375" style="269" customWidth="1"/>
    <col min="3" max="3" width="19" style="269" customWidth="1"/>
    <col min="4" max="4" width="9.140625" style="269" customWidth="1"/>
    <col min="5" max="5" width="13.140625" style="269" customWidth="1"/>
    <col min="6" max="8" width="9.140625" style="269" customWidth="1"/>
    <col min="9" max="16384" width="9.140625" style="269"/>
  </cols>
  <sheetData>
    <row r="1" spans="1:4" ht="12.75" customHeight="1" x14ac:dyDescent="0.25">
      <c r="A1" s="323"/>
      <c r="C1" s="268" t="s">
        <v>3390</v>
      </c>
    </row>
    <row r="2" spans="1:4" ht="15" x14ac:dyDescent="0.25">
      <c r="A2" s="318"/>
      <c r="C2" s="268" t="s">
        <v>3298</v>
      </c>
    </row>
    <row r="3" spans="1:4" ht="73.5" customHeight="1" x14ac:dyDescent="0.2">
      <c r="A3" s="347" t="s">
        <v>3405</v>
      </c>
      <c r="B3" s="347"/>
      <c r="C3" s="347"/>
      <c r="D3" s="319"/>
    </row>
    <row r="4" spans="1:4" ht="39.6" customHeight="1" x14ac:dyDescent="0.2">
      <c r="A4" s="294" t="s">
        <v>687</v>
      </c>
      <c r="B4" s="294" t="s">
        <v>767</v>
      </c>
      <c r="C4" s="308" t="s">
        <v>633</v>
      </c>
    </row>
    <row r="5" spans="1:4" ht="15" x14ac:dyDescent="0.2">
      <c r="A5" s="292" t="s">
        <v>629</v>
      </c>
      <c r="B5" s="291" t="s">
        <v>1257</v>
      </c>
      <c r="C5" s="290">
        <v>798.2</v>
      </c>
    </row>
    <row r="6" spans="1:4" ht="15" x14ac:dyDescent="0.2">
      <c r="A6" s="292" t="s">
        <v>630</v>
      </c>
      <c r="B6" s="291" t="s">
        <v>1259</v>
      </c>
      <c r="C6" s="290">
        <v>213.7</v>
      </c>
    </row>
    <row r="7" spans="1:4" ht="15" x14ac:dyDescent="0.2">
      <c r="A7" s="292" t="s">
        <v>631</v>
      </c>
      <c r="B7" s="291" t="s">
        <v>1262</v>
      </c>
      <c r="C7" s="290">
        <v>1088.8</v>
      </c>
    </row>
    <row r="8" spans="1:4" ht="15" x14ac:dyDescent="0.2">
      <c r="A8" s="292" t="s">
        <v>685</v>
      </c>
      <c r="B8" s="291" t="s">
        <v>1263</v>
      </c>
      <c r="C8" s="290">
        <v>254</v>
      </c>
    </row>
    <row r="9" spans="1:4" ht="15" x14ac:dyDescent="0.2">
      <c r="A9" s="292" t="s">
        <v>1260</v>
      </c>
      <c r="B9" s="291" t="s">
        <v>1264</v>
      </c>
      <c r="C9" s="290">
        <v>1689</v>
      </c>
    </row>
    <row r="10" spans="1:4" ht="15" x14ac:dyDescent="0.2">
      <c r="A10" s="292" t="s">
        <v>788</v>
      </c>
      <c r="B10" s="291" t="s">
        <v>1271</v>
      </c>
      <c r="C10" s="290">
        <v>760.6</v>
      </c>
    </row>
    <row r="11" spans="1:4" ht="15" x14ac:dyDescent="0.2">
      <c r="A11" s="292" t="s">
        <v>799</v>
      </c>
      <c r="B11" s="291" t="s">
        <v>1272</v>
      </c>
      <c r="C11" s="290">
        <v>335</v>
      </c>
    </row>
    <row r="12" spans="1:4" ht="15" x14ac:dyDescent="0.2">
      <c r="A12" s="292" t="s">
        <v>807</v>
      </c>
      <c r="B12" s="291" t="s">
        <v>1273</v>
      </c>
      <c r="C12" s="290">
        <v>157.19999999999999</v>
      </c>
    </row>
    <row r="13" spans="1:4" ht="15" x14ac:dyDescent="0.2">
      <c r="A13" s="292" t="s">
        <v>1265</v>
      </c>
      <c r="B13" s="291" t="s">
        <v>1274</v>
      </c>
      <c r="C13" s="290">
        <v>122.1</v>
      </c>
    </row>
    <row r="14" spans="1:4" ht="15" x14ac:dyDescent="0.2">
      <c r="A14" s="292" t="s">
        <v>1267</v>
      </c>
      <c r="B14" s="291" t="s">
        <v>1275</v>
      </c>
      <c r="C14" s="290">
        <v>132.30000000000001</v>
      </c>
    </row>
    <row r="15" spans="1:4" ht="15" x14ac:dyDescent="0.2">
      <c r="A15" s="292" t="s">
        <v>1269</v>
      </c>
      <c r="B15" s="291" t="s">
        <v>1276</v>
      </c>
      <c r="C15" s="290">
        <v>167.5</v>
      </c>
    </row>
    <row r="16" spans="1:4" ht="15" x14ac:dyDescent="0.2">
      <c r="A16" s="292" t="s">
        <v>817</v>
      </c>
      <c r="B16" s="291" t="s">
        <v>1277</v>
      </c>
      <c r="C16" s="290">
        <v>1015.9</v>
      </c>
    </row>
    <row r="17" spans="1:3" ht="15" x14ac:dyDescent="0.2">
      <c r="A17" s="292" t="s">
        <v>830</v>
      </c>
      <c r="B17" s="291" t="s">
        <v>1278</v>
      </c>
      <c r="C17" s="290">
        <v>122.1</v>
      </c>
    </row>
    <row r="18" spans="1:3" ht="15" x14ac:dyDescent="0.2">
      <c r="A18" s="292" t="s">
        <v>841</v>
      </c>
      <c r="B18" s="291" t="s">
        <v>1279</v>
      </c>
      <c r="C18" s="290">
        <v>122.1</v>
      </c>
    </row>
    <row r="19" spans="1:3" ht="15" x14ac:dyDescent="0.2">
      <c r="A19" s="292" t="s">
        <v>856</v>
      </c>
      <c r="B19" s="291" t="s">
        <v>1280</v>
      </c>
      <c r="C19" s="290">
        <v>157.19999999999999</v>
      </c>
    </row>
    <row r="20" spans="1:3" ht="15" x14ac:dyDescent="0.2">
      <c r="A20" s="292" t="s">
        <v>865</v>
      </c>
      <c r="B20" s="291" t="s">
        <v>1281</v>
      </c>
      <c r="C20" s="290">
        <v>122.1</v>
      </c>
    </row>
    <row r="21" spans="1:3" ht="15" x14ac:dyDescent="0.2">
      <c r="A21" s="292" t="s">
        <v>875</v>
      </c>
      <c r="B21" s="291" t="s">
        <v>1282</v>
      </c>
      <c r="C21" s="290">
        <v>628.9</v>
      </c>
    </row>
    <row r="22" spans="1:3" ht="15" x14ac:dyDescent="0.2">
      <c r="A22" s="292" t="s">
        <v>885</v>
      </c>
      <c r="B22" s="291" t="s">
        <v>1283</v>
      </c>
      <c r="C22" s="290">
        <v>1088.8</v>
      </c>
    </row>
    <row r="23" spans="1:3" ht="15" x14ac:dyDescent="0.2">
      <c r="A23" s="292" t="s">
        <v>895</v>
      </c>
      <c r="B23" s="291" t="s">
        <v>1284</v>
      </c>
      <c r="C23" s="290">
        <v>302.10000000000002</v>
      </c>
    </row>
    <row r="24" spans="1:3" ht="15" x14ac:dyDescent="0.2">
      <c r="A24" s="292" t="s">
        <v>903</v>
      </c>
      <c r="B24" s="291" t="s">
        <v>1285</v>
      </c>
      <c r="C24" s="290">
        <v>167.5</v>
      </c>
    </row>
    <row r="25" spans="1:3" ht="15" x14ac:dyDescent="0.2">
      <c r="A25" s="292" t="s">
        <v>913</v>
      </c>
      <c r="B25" s="291" t="s">
        <v>1286</v>
      </c>
      <c r="C25" s="290">
        <v>157.19999999999999</v>
      </c>
    </row>
    <row r="26" spans="1:3" ht="15" x14ac:dyDescent="0.2">
      <c r="A26" s="292" t="s">
        <v>923</v>
      </c>
      <c r="B26" s="291" t="s">
        <v>1287</v>
      </c>
      <c r="C26" s="290">
        <v>580.5</v>
      </c>
    </row>
    <row r="27" spans="1:3" ht="15" x14ac:dyDescent="0.2">
      <c r="A27" s="292" t="s">
        <v>931</v>
      </c>
      <c r="B27" s="291" t="s">
        <v>1288</v>
      </c>
      <c r="C27" s="290">
        <v>488.6</v>
      </c>
    </row>
    <row r="28" spans="1:3" ht="15" x14ac:dyDescent="0.2">
      <c r="A28" s="292" t="s">
        <v>944</v>
      </c>
      <c r="B28" s="291" t="s">
        <v>1289</v>
      </c>
      <c r="C28" s="290">
        <v>122.1</v>
      </c>
    </row>
    <row r="29" spans="1:3" ht="15" x14ac:dyDescent="0.2">
      <c r="A29" s="292" t="s">
        <v>966</v>
      </c>
      <c r="B29" s="291" t="s">
        <v>1290</v>
      </c>
      <c r="C29" s="290">
        <v>145.1</v>
      </c>
    </row>
    <row r="30" spans="1:3" ht="15" x14ac:dyDescent="0.2">
      <c r="A30" s="292" t="s">
        <v>974</v>
      </c>
      <c r="B30" s="291" t="s">
        <v>1291</v>
      </c>
      <c r="C30" s="290">
        <v>2265.9</v>
      </c>
    </row>
    <row r="31" spans="1:3" ht="15" x14ac:dyDescent="0.2">
      <c r="A31" s="292" t="s">
        <v>985</v>
      </c>
      <c r="B31" s="291" t="s">
        <v>1292</v>
      </c>
      <c r="C31" s="290">
        <v>132.30000000000001</v>
      </c>
    </row>
    <row r="32" spans="1:3" ht="15" x14ac:dyDescent="0.2">
      <c r="A32" s="292" t="s">
        <v>1000</v>
      </c>
      <c r="B32" s="291" t="s">
        <v>1293</v>
      </c>
      <c r="C32" s="290">
        <v>142.5</v>
      </c>
    </row>
    <row r="33" spans="1:3" ht="15" x14ac:dyDescent="0.2">
      <c r="A33" s="292" t="s">
        <v>1012</v>
      </c>
      <c r="B33" s="291" t="s">
        <v>1294</v>
      </c>
      <c r="C33" s="290">
        <v>122.1</v>
      </c>
    </row>
    <row r="34" spans="1:3" ht="15" x14ac:dyDescent="0.2">
      <c r="A34" s="292" t="s">
        <v>1020</v>
      </c>
      <c r="B34" s="291" t="s">
        <v>1295</v>
      </c>
      <c r="C34" s="290">
        <v>132.30000000000001</v>
      </c>
    </row>
    <row r="35" spans="1:3" ht="15" x14ac:dyDescent="0.2">
      <c r="A35" s="292" t="s">
        <v>1029</v>
      </c>
      <c r="B35" s="291" t="s">
        <v>1296</v>
      </c>
      <c r="C35" s="290">
        <v>122.1</v>
      </c>
    </row>
    <row r="36" spans="1:3" ht="15" x14ac:dyDescent="0.2">
      <c r="A36" s="292" t="s">
        <v>1037</v>
      </c>
      <c r="B36" s="291" t="s">
        <v>1297</v>
      </c>
      <c r="C36" s="290">
        <v>122.1</v>
      </c>
    </row>
    <row r="37" spans="1:3" ht="15" x14ac:dyDescent="0.2">
      <c r="A37" s="292" t="s">
        <v>1057</v>
      </c>
      <c r="B37" s="291" t="s">
        <v>1298</v>
      </c>
      <c r="C37" s="290">
        <v>176.2</v>
      </c>
    </row>
    <row r="38" spans="1:3" ht="15" x14ac:dyDescent="0.2">
      <c r="A38" s="292" t="s">
        <v>1064</v>
      </c>
      <c r="B38" s="291" t="s">
        <v>1299</v>
      </c>
      <c r="C38" s="290">
        <v>1005.1</v>
      </c>
    </row>
    <row r="39" spans="1:3" ht="15" x14ac:dyDescent="0.2">
      <c r="A39" s="292" t="s">
        <v>1074</v>
      </c>
      <c r="B39" s="291" t="s">
        <v>1304</v>
      </c>
      <c r="C39" s="290">
        <v>252.5</v>
      </c>
    </row>
    <row r="40" spans="1:3" ht="15" x14ac:dyDescent="0.2">
      <c r="A40" s="292" t="s">
        <v>1081</v>
      </c>
      <c r="B40" s="291" t="s">
        <v>1305</v>
      </c>
      <c r="C40" s="290">
        <v>275.39999999999998</v>
      </c>
    </row>
    <row r="41" spans="1:3" ht="15" x14ac:dyDescent="0.2">
      <c r="A41" s="292" t="s">
        <v>1088</v>
      </c>
      <c r="B41" s="291" t="s">
        <v>1306</v>
      </c>
      <c r="C41" s="290">
        <v>275.39999999999998</v>
      </c>
    </row>
    <row r="42" spans="1:3" ht="15" x14ac:dyDescent="0.2">
      <c r="A42" s="292" t="s">
        <v>1098</v>
      </c>
      <c r="B42" s="291" t="s">
        <v>1307</v>
      </c>
      <c r="C42" s="290">
        <v>205</v>
      </c>
    </row>
    <row r="43" spans="1:3" ht="15" x14ac:dyDescent="0.2">
      <c r="A43" s="292" t="s">
        <v>1105</v>
      </c>
      <c r="B43" s="291" t="s">
        <v>1308</v>
      </c>
      <c r="C43" s="290">
        <v>189.1</v>
      </c>
    </row>
    <row r="44" spans="1:3" ht="15" x14ac:dyDescent="0.2">
      <c r="A44" s="292" t="s">
        <v>1116</v>
      </c>
      <c r="B44" s="291" t="s">
        <v>1309</v>
      </c>
      <c r="C44" s="290">
        <v>189.1</v>
      </c>
    </row>
    <row r="45" spans="1:3" ht="15" x14ac:dyDescent="0.2">
      <c r="A45" s="303"/>
      <c r="B45" s="304" t="s">
        <v>1184</v>
      </c>
      <c r="C45" s="290">
        <v>16545.7</v>
      </c>
    </row>
    <row r="47" spans="1:3" ht="12.75" customHeight="1" x14ac:dyDescent="0.2"/>
    <row r="48" spans="1:3" ht="12.75" customHeight="1" x14ac:dyDescent="0.2"/>
    <row r="49" ht="12.75" customHeight="1" x14ac:dyDescent="0.2"/>
    <row r="50" ht="12.75" customHeight="1" x14ac:dyDescent="0.2"/>
  </sheetData>
  <mergeCells count="1">
    <mergeCell ref="A3:C3"/>
  </mergeCell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36"/>
  <sheetViews>
    <sheetView workbookViewId="0">
      <selection activeCell="C2" sqref="C2"/>
    </sheetView>
  </sheetViews>
  <sheetFormatPr defaultRowHeight="12.75" x14ac:dyDescent="0.2"/>
  <cols>
    <col min="1" max="1" width="8.7109375" style="269" customWidth="1"/>
    <col min="2" max="2" width="45.28515625" style="269" customWidth="1"/>
    <col min="3" max="3" width="18.5703125" style="269" customWidth="1"/>
    <col min="4" max="4" width="9.140625" style="269" customWidth="1"/>
    <col min="5" max="5" width="13.140625" style="269" customWidth="1"/>
    <col min="6" max="8" width="9.140625" style="269" customWidth="1"/>
    <col min="9" max="16384" width="9.140625" style="269"/>
  </cols>
  <sheetData>
    <row r="1" spans="1:4" s="295" customFormat="1" ht="15" x14ac:dyDescent="0.25">
      <c r="A1" s="267"/>
      <c r="B1" s="267"/>
      <c r="C1" s="268" t="s">
        <v>3392</v>
      </c>
    </row>
    <row r="2" spans="1:4" s="295" customFormat="1" ht="15" x14ac:dyDescent="0.25">
      <c r="A2" s="267" t="s">
        <v>336</v>
      </c>
      <c r="B2" s="296"/>
      <c r="C2" s="268" t="s">
        <v>3298</v>
      </c>
    </row>
    <row r="3" spans="1:4" s="295" customFormat="1" ht="72" customHeight="1" x14ac:dyDescent="0.2">
      <c r="A3" s="347" t="s">
        <v>3337</v>
      </c>
      <c r="B3" s="347"/>
      <c r="C3" s="347"/>
    </row>
    <row r="4" spans="1:4" x14ac:dyDescent="0.2">
      <c r="A4" s="320"/>
      <c r="B4" s="319"/>
      <c r="C4" s="319"/>
      <c r="D4" s="319"/>
    </row>
    <row r="5" spans="1:4" ht="39.6" customHeight="1" x14ac:dyDescent="0.2">
      <c r="A5" s="294" t="s">
        <v>687</v>
      </c>
      <c r="B5" s="294" t="s">
        <v>767</v>
      </c>
      <c r="C5" s="308" t="s">
        <v>633</v>
      </c>
    </row>
    <row r="6" spans="1:4" ht="15" x14ac:dyDescent="0.2">
      <c r="A6" s="292" t="s">
        <v>629</v>
      </c>
      <c r="B6" s="291" t="s">
        <v>1257</v>
      </c>
      <c r="C6" s="290">
        <v>12.8</v>
      </c>
    </row>
    <row r="7" spans="1:4" ht="15" x14ac:dyDescent="0.2">
      <c r="A7" s="292" t="s">
        <v>630</v>
      </c>
      <c r="B7" s="291" t="s">
        <v>1258</v>
      </c>
      <c r="C7" s="290">
        <v>18.899999999999999</v>
      </c>
    </row>
    <row r="8" spans="1:4" ht="15" x14ac:dyDescent="0.2">
      <c r="A8" s="292" t="s">
        <v>631</v>
      </c>
      <c r="B8" s="291" t="s">
        <v>1261</v>
      </c>
      <c r="C8" s="290">
        <v>14.8</v>
      </c>
    </row>
    <row r="9" spans="1:4" ht="15" x14ac:dyDescent="0.2">
      <c r="A9" s="292" t="s">
        <v>685</v>
      </c>
      <c r="B9" s="291" t="s">
        <v>1264</v>
      </c>
      <c r="C9" s="290">
        <v>14.8</v>
      </c>
    </row>
    <row r="10" spans="1:4" ht="15" x14ac:dyDescent="0.2">
      <c r="A10" s="292" t="s">
        <v>1260</v>
      </c>
      <c r="B10" s="291" t="s">
        <v>1266</v>
      </c>
      <c r="C10" s="290">
        <v>14.8</v>
      </c>
    </row>
    <row r="11" spans="1:4" ht="15" x14ac:dyDescent="0.2">
      <c r="A11" s="292" t="s">
        <v>788</v>
      </c>
      <c r="B11" s="291" t="s">
        <v>1268</v>
      </c>
      <c r="C11" s="290">
        <v>14.8</v>
      </c>
    </row>
    <row r="12" spans="1:4" ht="15" x14ac:dyDescent="0.2">
      <c r="A12" s="292" t="s">
        <v>799</v>
      </c>
      <c r="B12" s="291" t="s">
        <v>1270</v>
      </c>
      <c r="C12" s="290">
        <v>16.899999999999999</v>
      </c>
    </row>
    <row r="13" spans="1:4" ht="15" x14ac:dyDescent="0.2">
      <c r="A13" s="292" t="s">
        <v>807</v>
      </c>
      <c r="B13" s="291" t="s">
        <v>1271</v>
      </c>
      <c r="C13" s="290">
        <v>33.799999999999997</v>
      </c>
    </row>
    <row r="14" spans="1:4" ht="15" x14ac:dyDescent="0.2">
      <c r="A14" s="292" t="s">
        <v>1265</v>
      </c>
      <c r="B14" s="291" t="s">
        <v>1272</v>
      </c>
      <c r="C14" s="290">
        <v>14.8</v>
      </c>
    </row>
    <row r="15" spans="1:4" ht="15" x14ac:dyDescent="0.2">
      <c r="A15" s="292" t="s">
        <v>1267</v>
      </c>
      <c r="B15" s="291" t="s">
        <v>1276</v>
      </c>
      <c r="C15" s="290">
        <v>14.8</v>
      </c>
    </row>
    <row r="16" spans="1:4" ht="15" x14ac:dyDescent="0.2">
      <c r="A16" s="292" t="s">
        <v>1269</v>
      </c>
      <c r="B16" s="291" t="s">
        <v>1281</v>
      </c>
      <c r="C16" s="290">
        <v>10.8</v>
      </c>
    </row>
    <row r="17" spans="1:3" ht="15" x14ac:dyDescent="0.2">
      <c r="A17" s="292" t="s">
        <v>817</v>
      </c>
      <c r="B17" s="291" t="s">
        <v>1284</v>
      </c>
      <c r="C17" s="290">
        <v>26.9</v>
      </c>
    </row>
    <row r="18" spans="1:3" ht="15" x14ac:dyDescent="0.2">
      <c r="A18" s="292" t="s">
        <v>830</v>
      </c>
      <c r="B18" s="291" t="s">
        <v>1287</v>
      </c>
      <c r="C18" s="290">
        <v>12.8</v>
      </c>
    </row>
    <row r="19" spans="1:3" ht="15" x14ac:dyDescent="0.2">
      <c r="A19" s="292" t="s">
        <v>841</v>
      </c>
      <c r="B19" s="291" t="s">
        <v>1289</v>
      </c>
      <c r="C19" s="290">
        <v>10.8</v>
      </c>
    </row>
    <row r="20" spans="1:3" ht="15" x14ac:dyDescent="0.2">
      <c r="A20" s="292" t="s">
        <v>856</v>
      </c>
      <c r="B20" s="291" t="s">
        <v>1291</v>
      </c>
      <c r="C20" s="290">
        <v>16.899999999999999</v>
      </c>
    </row>
    <row r="21" spans="1:3" ht="15" x14ac:dyDescent="0.2">
      <c r="A21" s="292" t="s">
        <v>865</v>
      </c>
      <c r="B21" s="291" t="s">
        <v>1298</v>
      </c>
      <c r="C21" s="290">
        <v>26.9</v>
      </c>
    </row>
    <row r="22" spans="1:3" ht="15" x14ac:dyDescent="0.2">
      <c r="A22" s="292" t="s">
        <v>875</v>
      </c>
      <c r="B22" s="291" t="s">
        <v>1299</v>
      </c>
      <c r="C22" s="290">
        <v>14.8</v>
      </c>
    </row>
    <row r="23" spans="1:3" ht="15" x14ac:dyDescent="0.2">
      <c r="A23" s="292" t="s">
        <v>885</v>
      </c>
      <c r="B23" s="291" t="s">
        <v>1305</v>
      </c>
      <c r="C23" s="290">
        <v>24.5</v>
      </c>
    </row>
    <row r="24" spans="1:3" ht="15" x14ac:dyDescent="0.2">
      <c r="A24" s="292" t="s">
        <v>895</v>
      </c>
      <c r="B24" s="291" t="s">
        <v>1306</v>
      </c>
      <c r="C24" s="290">
        <v>24.5</v>
      </c>
    </row>
    <row r="25" spans="1:3" ht="15" x14ac:dyDescent="0.2">
      <c r="A25" s="292"/>
      <c r="B25" s="291" t="s">
        <v>3296</v>
      </c>
      <c r="C25" s="290">
        <v>18.3</v>
      </c>
    </row>
    <row r="26" spans="1:3" ht="15" x14ac:dyDescent="0.2">
      <c r="A26" s="303"/>
      <c r="B26" s="304" t="s">
        <v>1184</v>
      </c>
      <c r="C26" s="290">
        <v>358.4</v>
      </c>
    </row>
    <row r="27" spans="1:3" ht="12.75" customHeight="1" x14ac:dyDescent="0.2"/>
    <row r="28" spans="1:3" ht="12.75" customHeight="1" x14ac:dyDescent="0.2"/>
    <row r="29" spans="1:3" ht="12.75" customHeight="1" x14ac:dyDescent="0.2"/>
    <row r="30" spans="1:3" ht="12.75" customHeight="1" x14ac:dyDescent="0.2"/>
    <row r="31" spans="1:3" ht="12.75" customHeight="1" x14ac:dyDescent="0.2"/>
    <row r="32" spans="1:3" ht="12.75" customHeight="1" x14ac:dyDescent="0.2"/>
    <row r="33" ht="12.75" customHeight="1" x14ac:dyDescent="0.2"/>
    <row r="34" ht="12.75" customHeight="1" x14ac:dyDescent="0.2"/>
    <row r="35" ht="12.75" customHeight="1" x14ac:dyDescent="0.2"/>
    <row r="36" ht="12.75" customHeight="1" x14ac:dyDescent="0.2"/>
  </sheetData>
  <mergeCells count="1">
    <mergeCell ref="A3:C3"/>
  </mergeCells>
  <pageMargins left="0.51181102362204722" right="0.31496062992125984" top="0.35433070866141736" bottom="0.55118110236220474" header="0.31496062992125984" footer="0.31496062992125984"/>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59"/>
  <sheetViews>
    <sheetView workbookViewId="0">
      <selection activeCell="H67" sqref="H67"/>
    </sheetView>
  </sheetViews>
  <sheetFormatPr defaultRowHeight="12.75" x14ac:dyDescent="0.2"/>
  <cols>
    <col min="1" max="1" width="8.7109375" style="269" customWidth="1"/>
    <col min="2" max="2" width="41.85546875" style="269" customWidth="1"/>
    <col min="3" max="3" width="19.7109375" style="269" customWidth="1"/>
    <col min="4" max="4" width="23.7109375" style="269" customWidth="1"/>
    <col min="5" max="5" width="9.140625" style="269" customWidth="1"/>
    <col min="6" max="6" width="13.140625" style="269" customWidth="1"/>
    <col min="7" max="9" width="9.140625" style="269" customWidth="1"/>
    <col min="10" max="16384" width="9.140625" style="269"/>
  </cols>
  <sheetData>
    <row r="1" spans="1:4" s="297" customFormat="1" ht="15" x14ac:dyDescent="0.25">
      <c r="C1" s="268"/>
      <c r="D1" s="139" t="s">
        <v>3294</v>
      </c>
    </row>
    <row r="2" spans="1:4" s="297" customFormat="1" ht="15" x14ac:dyDescent="0.25">
      <c r="C2" s="268"/>
      <c r="D2" s="139" t="s">
        <v>1</v>
      </c>
    </row>
    <row r="3" spans="1:4" s="297" customFormat="1" ht="15" x14ac:dyDescent="0.25">
      <c r="C3" s="268"/>
      <c r="D3" s="137" t="s">
        <v>770</v>
      </c>
    </row>
    <row r="4" spans="1:4" s="297" customFormat="1" ht="15" x14ac:dyDescent="0.25">
      <c r="C4" s="268"/>
      <c r="D4" s="137" t="s">
        <v>766</v>
      </c>
    </row>
    <row r="5" spans="1:4" s="297" customFormat="1" ht="74.25" customHeight="1" x14ac:dyDescent="0.25">
      <c r="A5" s="352" t="s">
        <v>3293</v>
      </c>
      <c r="B5" s="352"/>
      <c r="C5" s="352"/>
      <c r="D5" s="352"/>
    </row>
    <row r="6" spans="1:4" s="298" customFormat="1" ht="30" x14ac:dyDescent="0.2">
      <c r="A6" s="294" t="s">
        <v>687</v>
      </c>
      <c r="B6" s="294" t="s">
        <v>767</v>
      </c>
      <c r="C6" s="294" t="s">
        <v>637</v>
      </c>
      <c r="D6" s="294" t="s">
        <v>638</v>
      </c>
    </row>
    <row r="7" spans="1:4" ht="15" x14ac:dyDescent="0.2">
      <c r="A7" s="292" t="s">
        <v>629</v>
      </c>
      <c r="B7" s="291" t="s">
        <v>1256</v>
      </c>
      <c r="C7" s="290">
        <v>12023.5</v>
      </c>
      <c r="D7" s="290">
        <v>12091.9</v>
      </c>
    </row>
    <row r="8" spans="1:4" ht="15" x14ac:dyDescent="0.2">
      <c r="A8" s="292" t="s">
        <v>630</v>
      </c>
      <c r="B8" s="291" t="s">
        <v>1257</v>
      </c>
      <c r="C8" s="290">
        <v>1026.5999999999999</v>
      </c>
      <c r="D8" s="290">
        <v>1026.5</v>
      </c>
    </row>
    <row r="9" spans="1:4" ht="15" x14ac:dyDescent="0.2">
      <c r="A9" s="292" t="s">
        <v>631</v>
      </c>
      <c r="B9" s="291" t="s">
        <v>1258</v>
      </c>
      <c r="C9" s="290">
        <v>8767.7999999999993</v>
      </c>
      <c r="D9" s="290">
        <v>8767.9</v>
      </c>
    </row>
    <row r="10" spans="1:4" ht="15" x14ac:dyDescent="0.2">
      <c r="A10" s="292" t="s">
        <v>685</v>
      </c>
      <c r="B10" s="291" t="s">
        <v>1259</v>
      </c>
      <c r="C10" s="290">
        <v>55.3</v>
      </c>
      <c r="D10" s="290">
        <v>55.3</v>
      </c>
    </row>
    <row r="11" spans="1:4" ht="15" x14ac:dyDescent="0.2">
      <c r="A11" s="292" t="s">
        <v>1260</v>
      </c>
      <c r="B11" s="291" t="s">
        <v>1261</v>
      </c>
      <c r="C11" s="290">
        <v>208.2</v>
      </c>
      <c r="D11" s="290">
        <v>208</v>
      </c>
    </row>
    <row r="12" spans="1:4" ht="15" x14ac:dyDescent="0.2">
      <c r="A12" s="292" t="s">
        <v>788</v>
      </c>
      <c r="B12" s="291" t="s">
        <v>1262</v>
      </c>
      <c r="C12" s="290">
        <v>259.8</v>
      </c>
      <c r="D12" s="290">
        <v>259.8</v>
      </c>
    </row>
    <row r="13" spans="1:4" ht="15" x14ac:dyDescent="0.2">
      <c r="A13" s="292" t="s">
        <v>799</v>
      </c>
      <c r="B13" s="291" t="s">
        <v>1263</v>
      </c>
      <c r="C13" s="290">
        <v>249.6</v>
      </c>
      <c r="D13" s="290">
        <v>249.6</v>
      </c>
    </row>
    <row r="14" spans="1:4" ht="15" x14ac:dyDescent="0.2">
      <c r="A14" s="292" t="s">
        <v>807</v>
      </c>
      <c r="B14" s="291" t="s">
        <v>1264</v>
      </c>
      <c r="C14" s="290">
        <v>1156</v>
      </c>
      <c r="D14" s="290">
        <v>1156</v>
      </c>
    </row>
    <row r="15" spans="1:4" ht="15" x14ac:dyDescent="0.2">
      <c r="A15" s="292" t="s">
        <v>1265</v>
      </c>
      <c r="B15" s="291" t="s">
        <v>1266</v>
      </c>
      <c r="C15" s="290">
        <v>368.7</v>
      </c>
      <c r="D15" s="290">
        <v>283.8</v>
      </c>
    </row>
    <row r="16" spans="1:4" ht="15" x14ac:dyDescent="0.2">
      <c r="A16" s="292" t="s">
        <v>1267</v>
      </c>
      <c r="B16" s="291" t="s">
        <v>1268</v>
      </c>
      <c r="C16" s="290">
        <v>646.4</v>
      </c>
      <c r="D16" s="290">
        <v>646.4</v>
      </c>
    </row>
    <row r="17" spans="1:4" ht="15" x14ac:dyDescent="0.2">
      <c r="A17" s="292" t="s">
        <v>1269</v>
      </c>
      <c r="B17" s="291" t="s">
        <v>1270</v>
      </c>
      <c r="C17" s="290">
        <v>4548.6000000000004</v>
      </c>
      <c r="D17" s="290">
        <v>4548.6000000000004</v>
      </c>
    </row>
    <row r="18" spans="1:4" ht="15" x14ac:dyDescent="0.2">
      <c r="A18" s="292" t="s">
        <v>817</v>
      </c>
      <c r="B18" s="291" t="s">
        <v>1271</v>
      </c>
      <c r="C18" s="290">
        <v>1077</v>
      </c>
      <c r="D18" s="290">
        <v>1051.4000000000001</v>
      </c>
    </row>
    <row r="19" spans="1:4" ht="15" x14ac:dyDescent="0.2">
      <c r="A19" s="292" t="s">
        <v>830</v>
      </c>
      <c r="B19" s="291" t="s">
        <v>1272</v>
      </c>
      <c r="C19" s="290">
        <v>1865.2</v>
      </c>
      <c r="D19" s="290">
        <v>1865.2</v>
      </c>
    </row>
    <row r="20" spans="1:4" ht="15" x14ac:dyDescent="0.2">
      <c r="A20" s="292" t="s">
        <v>841</v>
      </c>
      <c r="B20" s="291" t="s">
        <v>1273</v>
      </c>
      <c r="C20" s="290">
        <v>228</v>
      </c>
      <c r="D20" s="290">
        <v>228</v>
      </c>
    </row>
    <row r="21" spans="1:4" ht="15" x14ac:dyDescent="0.2">
      <c r="A21" s="292" t="s">
        <v>856</v>
      </c>
      <c r="B21" s="291" t="s">
        <v>1274</v>
      </c>
      <c r="C21" s="290">
        <v>59.8</v>
      </c>
      <c r="D21" s="290">
        <v>59.8</v>
      </c>
    </row>
    <row r="22" spans="1:4" ht="15" x14ac:dyDescent="0.2">
      <c r="A22" s="292" t="s">
        <v>865</v>
      </c>
      <c r="B22" s="291" t="s">
        <v>1275</v>
      </c>
      <c r="C22" s="290">
        <v>98</v>
      </c>
      <c r="D22" s="290">
        <v>98</v>
      </c>
    </row>
    <row r="23" spans="1:4" ht="15" x14ac:dyDescent="0.2">
      <c r="A23" s="292" t="s">
        <v>875</v>
      </c>
      <c r="B23" s="291" t="s">
        <v>1276</v>
      </c>
      <c r="C23" s="290">
        <v>423.5</v>
      </c>
      <c r="D23" s="290">
        <v>397.9</v>
      </c>
    </row>
    <row r="24" spans="1:4" ht="15" x14ac:dyDescent="0.2">
      <c r="A24" s="292" t="s">
        <v>885</v>
      </c>
      <c r="B24" s="291" t="s">
        <v>1277</v>
      </c>
      <c r="C24" s="290">
        <v>262.2</v>
      </c>
      <c r="D24" s="290">
        <v>245.1</v>
      </c>
    </row>
    <row r="25" spans="1:4" ht="15" x14ac:dyDescent="0.2">
      <c r="A25" s="292" t="s">
        <v>895</v>
      </c>
      <c r="B25" s="291" t="s">
        <v>1278</v>
      </c>
      <c r="C25" s="290">
        <v>152.69999999999999</v>
      </c>
      <c r="D25" s="290">
        <v>152.69999999999999</v>
      </c>
    </row>
    <row r="26" spans="1:4" ht="15" x14ac:dyDescent="0.2">
      <c r="A26" s="292" t="s">
        <v>903</v>
      </c>
      <c r="B26" s="291" t="s">
        <v>1279</v>
      </c>
      <c r="C26" s="290">
        <v>177.9</v>
      </c>
      <c r="D26" s="290">
        <v>177.9</v>
      </c>
    </row>
    <row r="27" spans="1:4" ht="15" x14ac:dyDescent="0.2">
      <c r="A27" s="292" t="s">
        <v>913</v>
      </c>
      <c r="B27" s="291" t="s">
        <v>1280</v>
      </c>
      <c r="C27" s="290">
        <v>424</v>
      </c>
      <c r="D27" s="290">
        <v>377.3</v>
      </c>
    </row>
    <row r="28" spans="1:4" ht="15" x14ac:dyDescent="0.2">
      <c r="A28" s="292" t="s">
        <v>923</v>
      </c>
      <c r="B28" s="291" t="s">
        <v>1281</v>
      </c>
      <c r="C28" s="290">
        <v>46.7</v>
      </c>
      <c r="D28" s="290">
        <v>46.7</v>
      </c>
    </row>
    <row r="29" spans="1:4" ht="15" x14ac:dyDescent="0.2">
      <c r="A29" s="292" t="s">
        <v>931</v>
      </c>
      <c r="B29" s="291" t="s">
        <v>1282</v>
      </c>
      <c r="C29" s="290">
        <v>246.3</v>
      </c>
      <c r="D29" s="290">
        <v>246.2</v>
      </c>
    </row>
    <row r="30" spans="1:4" ht="15" x14ac:dyDescent="0.2">
      <c r="A30" s="292" t="s">
        <v>944</v>
      </c>
      <c r="B30" s="291" t="s">
        <v>1283</v>
      </c>
      <c r="C30" s="290">
        <v>216.1</v>
      </c>
      <c r="D30" s="290">
        <v>216.1</v>
      </c>
    </row>
    <row r="31" spans="1:4" ht="15" x14ac:dyDescent="0.2">
      <c r="A31" s="292" t="s">
        <v>966</v>
      </c>
      <c r="B31" s="291" t="s">
        <v>1284</v>
      </c>
      <c r="C31" s="290">
        <v>137.80000000000001</v>
      </c>
      <c r="D31" s="290">
        <v>137.9</v>
      </c>
    </row>
    <row r="32" spans="1:4" ht="15" x14ac:dyDescent="0.2">
      <c r="A32" s="292" t="s">
        <v>974</v>
      </c>
      <c r="B32" s="291" t="s">
        <v>1285</v>
      </c>
      <c r="C32" s="290">
        <v>747.9</v>
      </c>
      <c r="D32" s="290">
        <v>747.9</v>
      </c>
    </row>
    <row r="33" spans="1:4" ht="15" x14ac:dyDescent="0.2">
      <c r="A33" s="292" t="s">
        <v>985</v>
      </c>
      <c r="B33" s="291" t="s">
        <v>1286</v>
      </c>
      <c r="C33" s="290">
        <v>580.79999999999995</v>
      </c>
      <c r="D33" s="290">
        <v>580.79999999999995</v>
      </c>
    </row>
    <row r="34" spans="1:4" ht="15" x14ac:dyDescent="0.2">
      <c r="A34" s="292" t="s">
        <v>1000</v>
      </c>
      <c r="B34" s="291" t="s">
        <v>1287</v>
      </c>
      <c r="C34" s="290">
        <v>202.9</v>
      </c>
      <c r="D34" s="290">
        <v>202.9</v>
      </c>
    </row>
    <row r="35" spans="1:4" ht="15" x14ac:dyDescent="0.2">
      <c r="A35" s="292" t="s">
        <v>1012</v>
      </c>
      <c r="B35" s="291" t="s">
        <v>1288</v>
      </c>
      <c r="C35" s="290">
        <v>139.69999999999999</v>
      </c>
      <c r="D35" s="290">
        <v>139.69999999999999</v>
      </c>
    </row>
    <row r="36" spans="1:4" ht="15" x14ac:dyDescent="0.2">
      <c r="A36" s="292" t="s">
        <v>1020</v>
      </c>
      <c r="B36" s="291" t="s">
        <v>1289</v>
      </c>
      <c r="C36" s="290">
        <v>51.3</v>
      </c>
      <c r="D36" s="290">
        <v>51.3</v>
      </c>
    </row>
    <row r="37" spans="1:4" ht="15" x14ac:dyDescent="0.2">
      <c r="A37" s="292" t="s">
        <v>1029</v>
      </c>
      <c r="B37" s="291" t="s">
        <v>1290</v>
      </c>
      <c r="C37" s="290">
        <v>452.6</v>
      </c>
      <c r="D37" s="290">
        <v>452.6</v>
      </c>
    </row>
    <row r="38" spans="1:4" ht="15" x14ac:dyDescent="0.2">
      <c r="A38" s="292" t="s">
        <v>1037</v>
      </c>
      <c r="B38" s="291" t="s">
        <v>1291</v>
      </c>
      <c r="C38" s="290">
        <v>602.4</v>
      </c>
      <c r="D38" s="290">
        <v>602.4</v>
      </c>
    </row>
    <row r="39" spans="1:4" ht="15" x14ac:dyDescent="0.2">
      <c r="A39" s="292" t="s">
        <v>1057</v>
      </c>
      <c r="B39" s="291" t="s">
        <v>1292</v>
      </c>
      <c r="C39" s="290">
        <v>98</v>
      </c>
      <c r="D39" s="290">
        <v>98</v>
      </c>
    </row>
    <row r="40" spans="1:4" ht="15" x14ac:dyDescent="0.2">
      <c r="A40" s="292" t="s">
        <v>1064</v>
      </c>
      <c r="B40" s="291" t="s">
        <v>1293</v>
      </c>
      <c r="C40" s="290">
        <v>109.9</v>
      </c>
      <c r="D40" s="290">
        <v>109.9</v>
      </c>
    </row>
    <row r="41" spans="1:4" ht="15" x14ac:dyDescent="0.2">
      <c r="A41" s="292" t="s">
        <v>1074</v>
      </c>
      <c r="B41" s="291" t="s">
        <v>1294</v>
      </c>
      <c r="C41" s="290">
        <v>123</v>
      </c>
      <c r="D41" s="290">
        <v>123</v>
      </c>
    </row>
    <row r="42" spans="1:4" ht="15" x14ac:dyDescent="0.2">
      <c r="A42" s="292" t="s">
        <v>1081</v>
      </c>
      <c r="B42" s="291" t="s">
        <v>1295</v>
      </c>
      <c r="C42" s="290">
        <v>67.8</v>
      </c>
      <c r="D42" s="290">
        <v>67.8</v>
      </c>
    </row>
    <row r="43" spans="1:4" ht="15" x14ac:dyDescent="0.2">
      <c r="A43" s="292" t="s">
        <v>1088</v>
      </c>
      <c r="B43" s="291" t="s">
        <v>1296</v>
      </c>
      <c r="C43" s="290">
        <v>80.3</v>
      </c>
      <c r="D43" s="290">
        <v>71.7</v>
      </c>
    </row>
    <row r="44" spans="1:4" ht="15" x14ac:dyDescent="0.2">
      <c r="A44" s="292" t="s">
        <v>1098</v>
      </c>
      <c r="B44" s="291" t="s">
        <v>1297</v>
      </c>
      <c r="C44" s="290">
        <v>181.9</v>
      </c>
      <c r="D44" s="290">
        <v>181.9</v>
      </c>
    </row>
    <row r="45" spans="1:4" ht="15" x14ac:dyDescent="0.2">
      <c r="A45" s="292" t="s">
        <v>1105</v>
      </c>
      <c r="B45" s="291" t="s">
        <v>1298</v>
      </c>
      <c r="C45" s="290">
        <v>145.69999999999999</v>
      </c>
      <c r="D45" s="290">
        <v>145.6</v>
      </c>
    </row>
    <row r="46" spans="1:4" ht="15" x14ac:dyDescent="0.2">
      <c r="A46" s="292" t="s">
        <v>1116</v>
      </c>
      <c r="B46" s="291" t="s">
        <v>1299</v>
      </c>
      <c r="C46" s="290">
        <v>1904.7</v>
      </c>
      <c r="D46" s="290">
        <v>1904.7</v>
      </c>
    </row>
    <row r="47" spans="1:4" ht="15" x14ac:dyDescent="0.2">
      <c r="A47" s="292" t="s">
        <v>1300</v>
      </c>
      <c r="B47" s="291" t="s">
        <v>1301</v>
      </c>
      <c r="C47" s="290">
        <v>135.6</v>
      </c>
      <c r="D47" s="290">
        <v>135.6</v>
      </c>
    </row>
    <row r="48" spans="1:4" ht="15" x14ac:dyDescent="0.2">
      <c r="A48" s="292" t="s">
        <v>1302</v>
      </c>
      <c r="B48" s="291" t="s">
        <v>1303</v>
      </c>
      <c r="C48" s="290">
        <v>314</v>
      </c>
      <c r="D48" s="290">
        <v>314</v>
      </c>
    </row>
    <row r="49" spans="1:4" ht="15" x14ac:dyDescent="0.2">
      <c r="A49" s="292" t="s">
        <v>1136</v>
      </c>
      <c r="B49" s="291" t="s">
        <v>1304</v>
      </c>
      <c r="C49" s="290">
        <v>319.3</v>
      </c>
      <c r="D49" s="290">
        <v>319.3</v>
      </c>
    </row>
    <row r="50" spans="1:4" ht="15" x14ac:dyDescent="0.2">
      <c r="A50" s="292" t="s">
        <v>1146</v>
      </c>
      <c r="B50" s="291" t="s">
        <v>1305</v>
      </c>
      <c r="C50" s="290">
        <v>150</v>
      </c>
      <c r="D50" s="290">
        <v>150</v>
      </c>
    </row>
    <row r="51" spans="1:4" ht="15" x14ac:dyDescent="0.2">
      <c r="A51" s="292" t="s">
        <v>1153</v>
      </c>
      <c r="B51" s="291" t="s">
        <v>1306</v>
      </c>
      <c r="C51" s="290">
        <v>225</v>
      </c>
      <c r="D51" s="290">
        <v>225</v>
      </c>
    </row>
    <row r="52" spans="1:4" ht="15" x14ac:dyDescent="0.2">
      <c r="A52" s="292" t="s">
        <v>1161</v>
      </c>
      <c r="B52" s="291" t="s">
        <v>1307</v>
      </c>
      <c r="C52" s="290">
        <v>136.69999999999999</v>
      </c>
      <c r="D52" s="290">
        <v>136.69999999999999</v>
      </c>
    </row>
    <row r="53" spans="1:4" ht="15" x14ac:dyDescent="0.2">
      <c r="A53" s="292" t="s">
        <v>1170</v>
      </c>
      <c r="B53" s="291" t="s">
        <v>1308</v>
      </c>
      <c r="C53" s="290">
        <v>215.4</v>
      </c>
      <c r="D53" s="290">
        <v>215.4</v>
      </c>
    </row>
    <row r="54" spans="1:4" ht="15" x14ac:dyDescent="0.2">
      <c r="A54" s="292" t="s">
        <v>1176</v>
      </c>
      <c r="B54" s="291" t="s">
        <v>1309</v>
      </c>
      <c r="C54" s="290">
        <v>330.5</v>
      </c>
      <c r="D54" s="290">
        <v>330.5</v>
      </c>
    </row>
    <row r="55" spans="1:4" ht="15" x14ac:dyDescent="0.2">
      <c r="A55" s="303"/>
      <c r="B55" s="304" t="s">
        <v>1184</v>
      </c>
      <c r="C55" s="290">
        <v>42041.1</v>
      </c>
      <c r="D55" s="290">
        <v>41900.699999999997</v>
      </c>
    </row>
    <row r="57" spans="1:4" ht="12.75" customHeight="1" x14ac:dyDescent="0.2"/>
    <row r="58" spans="1:4" ht="12.75" customHeight="1" x14ac:dyDescent="0.2"/>
    <row r="59" spans="1:4" ht="12.75" customHeight="1" x14ac:dyDescent="0.2"/>
  </sheetData>
  <mergeCells count="1">
    <mergeCell ref="A5:D5"/>
  </mergeCells>
  <pageMargins left="0.51181102362204722" right="0.31496062992125984" top="0.35433070866141736" bottom="0.55118110236220474" header="0.31496062992125984" footer="0.31496062992125984"/>
  <pageSetup paperSize="9" scale="88"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57"/>
  <sheetViews>
    <sheetView workbookViewId="0">
      <selection activeCell="A55" sqref="A55:B55"/>
    </sheetView>
  </sheetViews>
  <sheetFormatPr defaultRowHeight="12.75" x14ac:dyDescent="0.2"/>
  <cols>
    <col min="1" max="1" width="8.7109375" style="269" customWidth="1"/>
    <col min="2" max="2" width="43.85546875" style="269" customWidth="1"/>
    <col min="3" max="3" width="17" style="269" customWidth="1"/>
    <col min="4" max="4" width="16.5703125" style="269" customWidth="1"/>
    <col min="5" max="5" width="9.140625" style="269" customWidth="1"/>
    <col min="6" max="6" width="13.140625" style="269" customWidth="1"/>
    <col min="7" max="9" width="9.140625" style="269" customWidth="1"/>
    <col min="10" max="16384" width="9.140625" style="269"/>
  </cols>
  <sheetData>
    <row r="1" spans="1:6" s="297" customFormat="1" ht="15" x14ac:dyDescent="0.25">
      <c r="A1" s="299"/>
      <c r="B1" s="299"/>
      <c r="C1" s="300"/>
      <c r="D1" s="268" t="s">
        <v>3297</v>
      </c>
      <c r="E1" s="299"/>
      <c r="F1" s="301"/>
    </row>
    <row r="2" spans="1:6" s="297" customFormat="1" ht="15" x14ac:dyDescent="0.25">
      <c r="D2" s="268" t="s">
        <v>3300</v>
      </c>
    </row>
    <row r="3" spans="1:6" s="297" customFormat="1" ht="71.25" customHeight="1" x14ac:dyDescent="0.25">
      <c r="A3" s="352" t="s">
        <v>3299</v>
      </c>
      <c r="B3" s="352"/>
      <c r="C3" s="352"/>
      <c r="D3" s="352"/>
      <c r="E3" s="302"/>
    </row>
    <row r="4" spans="1:6" ht="12.6" customHeight="1" x14ac:dyDescent="0.2">
      <c r="A4" s="279"/>
      <c r="B4" s="280"/>
      <c r="C4" s="280"/>
      <c r="D4" s="280"/>
      <c r="E4" s="280"/>
    </row>
    <row r="5" spans="1:6" ht="39.6" customHeight="1" x14ac:dyDescent="0.2">
      <c r="A5" s="294" t="s">
        <v>687</v>
      </c>
      <c r="B5" s="294" t="s">
        <v>767</v>
      </c>
      <c r="C5" s="294" t="s">
        <v>637</v>
      </c>
      <c r="D5" s="294" t="s">
        <v>638</v>
      </c>
    </row>
    <row r="6" spans="1:6" ht="15" x14ac:dyDescent="0.2">
      <c r="A6" s="292" t="s">
        <v>629</v>
      </c>
      <c r="B6" s="291" t="s">
        <v>1256</v>
      </c>
      <c r="C6" s="290">
        <v>3180094.7</v>
      </c>
      <c r="D6" s="290">
        <v>3182794.1</v>
      </c>
    </row>
    <row r="7" spans="1:6" ht="15" x14ac:dyDescent="0.2">
      <c r="A7" s="292" t="s">
        <v>630</v>
      </c>
      <c r="B7" s="291" t="s">
        <v>1257</v>
      </c>
      <c r="C7" s="290">
        <v>111390.9</v>
      </c>
      <c r="D7" s="290">
        <v>111390.9</v>
      </c>
    </row>
    <row r="8" spans="1:6" ht="15" x14ac:dyDescent="0.2">
      <c r="A8" s="292" t="s">
        <v>631</v>
      </c>
      <c r="B8" s="291" t="s">
        <v>1258</v>
      </c>
      <c r="C8" s="290">
        <v>624647.6</v>
      </c>
      <c r="D8" s="290">
        <v>624647.6</v>
      </c>
    </row>
    <row r="9" spans="1:6" ht="15" x14ac:dyDescent="0.2">
      <c r="A9" s="292" t="s">
        <v>685</v>
      </c>
      <c r="B9" s="291" t="s">
        <v>1259</v>
      </c>
      <c r="C9" s="290">
        <v>33766.800000000003</v>
      </c>
      <c r="D9" s="290">
        <v>33510</v>
      </c>
    </row>
    <row r="10" spans="1:6" ht="15" x14ac:dyDescent="0.2">
      <c r="A10" s="292" t="s">
        <v>1260</v>
      </c>
      <c r="B10" s="291" t="s">
        <v>1261</v>
      </c>
      <c r="C10" s="290">
        <v>116463.1</v>
      </c>
      <c r="D10" s="290">
        <v>116463.1</v>
      </c>
    </row>
    <row r="11" spans="1:6" ht="15" x14ac:dyDescent="0.2">
      <c r="A11" s="292" t="s">
        <v>788</v>
      </c>
      <c r="B11" s="291" t="s">
        <v>1262</v>
      </c>
      <c r="C11" s="290">
        <v>194965.8</v>
      </c>
      <c r="D11" s="290">
        <v>194965.8</v>
      </c>
    </row>
    <row r="12" spans="1:6" ht="15" x14ac:dyDescent="0.2">
      <c r="A12" s="292" t="s">
        <v>799</v>
      </c>
      <c r="B12" s="291" t="s">
        <v>1263</v>
      </c>
      <c r="C12" s="290">
        <v>85359.6</v>
      </c>
      <c r="D12" s="290">
        <v>85359.6</v>
      </c>
    </row>
    <row r="13" spans="1:6" ht="15" x14ac:dyDescent="0.2">
      <c r="A13" s="292" t="s">
        <v>807</v>
      </c>
      <c r="B13" s="291" t="s">
        <v>1264</v>
      </c>
      <c r="C13" s="290">
        <v>150027.20000000001</v>
      </c>
      <c r="D13" s="290">
        <v>150027.20000000001</v>
      </c>
    </row>
    <row r="14" spans="1:6" ht="15" x14ac:dyDescent="0.2">
      <c r="A14" s="292" t="s">
        <v>1265</v>
      </c>
      <c r="B14" s="291" t="s">
        <v>1266</v>
      </c>
      <c r="C14" s="290">
        <v>215147.8</v>
      </c>
      <c r="D14" s="290">
        <v>215147.8</v>
      </c>
    </row>
    <row r="15" spans="1:6" ht="15" x14ac:dyDescent="0.2">
      <c r="A15" s="292" t="s">
        <v>1267</v>
      </c>
      <c r="B15" s="291" t="s">
        <v>1268</v>
      </c>
      <c r="C15" s="290">
        <v>242574.5</v>
      </c>
      <c r="D15" s="290">
        <v>242574.5</v>
      </c>
    </row>
    <row r="16" spans="1:6" ht="15" x14ac:dyDescent="0.2">
      <c r="A16" s="292" t="s">
        <v>1269</v>
      </c>
      <c r="B16" s="291" t="s">
        <v>1270</v>
      </c>
      <c r="C16" s="290">
        <v>334255.3</v>
      </c>
      <c r="D16" s="290">
        <v>333906.59999999998</v>
      </c>
    </row>
    <row r="17" spans="1:4" ht="15" x14ac:dyDescent="0.2">
      <c r="A17" s="292" t="s">
        <v>817</v>
      </c>
      <c r="B17" s="291" t="s">
        <v>1271</v>
      </c>
      <c r="C17" s="290">
        <v>410297.1</v>
      </c>
      <c r="D17" s="290">
        <v>410911.9</v>
      </c>
    </row>
    <row r="18" spans="1:4" ht="15" x14ac:dyDescent="0.2">
      <c r="A18" s="292" t="s">
        <v>830</v>
      </c>
      <c r="B18" s="291" t="s">
        <v>1272</v>
      </c>
      <c r="C18" s="290">
        <v>218957.7</v>
      </c>
      <c r="D18" s="290">
        <v>218957.7</v>
      </c>
    </row>
    <row r="19" spans="1:4" ht="15" x14ac:dyDescent="0.2">
      <c r="A19" s="292" t="s">
        <v>841</v>
      </c>
      <c r="B19" s="291" t="s">
        <v>1273</v>
      </c>
      <c r="C19" s="290">
        <v>36879.5</v>
      </c>
      <c r="D19" s="290">
        <v>36879.5</v>
      </c>
    </row>
    <row r="20" spans="1:4" ht="15" x14ac:dyDescent="0.2">
      <c r="A20" s="292" t="s">
        <v>856</v>
      </c>
      <c r="B20" s="291" t="s">
        <v>1274</v>
      </c>
      <c r="C20" s="290">
        <v>26909.9</v>
      </c>
      <c r="D20" s="290">
        <v>26909.9</v>
      </c>
    </row>
    <row r="21" spans="1:4" ht="15" x14ac:dyDescent="0.2">
      <c r="A21" s="292" t="s">
        <v>865</v>
      </c>
      <c r="B21" s="291" t="s">
        <v>1275</v>
      </c>
      <c r="C21" s="290">
        <v>24145.4</v>
      </c>
      <c r="D21" s="290">
        <v>24145.4</v>
      </c>
    </row>
    <row r="22" spans="1:4" ht="15" x14ac:dyDescent="0.2">
      <c r="A22" s="292" t="s">
        <v>875</v>
      </c>
      <c r="B22" s="291" t="s">
        <v>1276</v>
      </c>
      <c r="C22" s="290">
        <v>150143</v>
      </c>
      <c r="D22" s="290">
        <v>150143</v>
      </c>
    </row>
    <row r="23" spans="1:4" ht="15" x14ac:dyDescent="0.2">
      <c r="A23" s="292" t="s">
        <v>885</v>
      </c>
      <c r="B23" s="291" t="s">
        <v>1277</v>
      </c>
      <c r="C23" s="290">
        <v>92890</v>
      </c>
      <c r="D23" s="290">
        <v>93191.6</v>
      </c>
    </row>
    <row r="24" spans="1:4" ht="15" x14ac:dyDescent="0.2">
      <c r="A24" s="292" t="s">
        <v>895</v>
      </c>
      <c r="B24" s="291" t="s">
        <v>1278</v>
      </c>
      <c r="C24" s="290">
        <v>19445.3</v>
      </c>
      <c r="D24" s="290">
        <v>19445.3</v>
      </c>
    </row>
    <row r="25" spans="1:4" ht="15" x14ac:dyDescent="0.2">
      <c r="A25" s="292" t="s">
        <v>903</v>
      </c>
      <c r="B25" s="291" t="s">
        <v>1279</v>
      </c>
      <c r="C25" s="290">
        <v>36999.599999999999</v>
      </c>
      <c r="D25" s="290">
        <v>36999.599999999999</v>
      </c>
    </row>
    <row r="26" spans="1:4" ht="15" x14ac:dyDescent="0.2">
      <c r="A26" s="292" t="s">
        <v>913</v>
      </c>
      <c r="B26" s="291" t="s">
        <v>1280</v>
      </c>
      <c r="C26" s="290">
        <v>67400.5</v>
      </c>
      <c r="D26" s="290">
        <v>65596.899999999994</v>
      </c>
    </row>
    <row r="27" spans="1:4" ht="15" x14ac:dyDescent="0.2">
      <c r="A27" s="292" t="s">
        <v>923</v>
      </c>
      <c r="B27" s="291" t="s">
        <v>1281</v>
      </c>
      <c r="C27" s="290">
        <v>29525.8</v>
      </c>
      <c r="D27" s="290">
        <v>29525.7</v>
      </c>
    </row>
    <row r="28" spans="1:4" ht="15" x14ac:dyDescent="0.2">
      <c r="A28" s="292" t="s">
        <v>931</v>
      </c>
      <c r="B28" s="291" t="s">
        <v>1282</v>
      </c>
      <c r="C28" s="290">
        <v>100947.1</v>
      </c>
      <c r="D28" s="290">
        <v>102390.8</v>
      </c>
    </row>
    <row r="29" spans="1:4" ht="15" x14ac:dyDescent="0.2">
      <c r="A29" s="292" t="s">
        <v>944</v>
      </c>
      <c r="B29" s="291" t="s">
        <v>1283</v>
      </c>
      <c r="C29" s="290">
        <v>67134.8</v>
      </c>
      <c r="D29" s="290">
        <v>67134.8</v>
      </c>
    </row>
    <row r="30" spans="1:4" ht="15" x14ac:dyDescent="0.2">
      <c r="A30" s="292" t="s">
        <v>966</v>
      </c>
      <c r="B30" s="291" t="s">
        <v>1284</v>
      </c>
      <c r="C30" s="290">
        <v>73715.7</v>
      </c>
      <c r="D30" s="290">
        <v>73715.7</v>
      </c>
    </row>
    <row r="31" spans="1:4" ht="15" x14ac:dyDescent="0.2">
      <c r="A31" s="292" t="s">
        <v>974</v>
      </c>
      <c r="B31" s="291" t="s">
        <v>1285</v>
      </c>
      <c r="C31" s="290">
        <v>160561.79999999999</v>
      </c>
      <c r="D31" s="290">
        <v>160561.70000000001</v>
      </c>
    </row>
    <row r="32" spans="1:4" ht="15" x14ac:dyDescent="0.2">
      <c r="A32" s="292" t="s">
        <v>985</v>
      </c>
      <c r="B32" s="291" t="s">
        <v>1286</v>
      </c>
      <c r="C32" s="290">
        <v>99310.399999999994</v>
      </c>
      <c r="D32" s="290">
        <v>99310.399999999994</v>
      </c>
    </row>
    <row r="33" spans="1:4" ht="15" x14ac:dyDescent="0.2">
      <c r="A33" s="292" t="s">
        <v>1000</v>
      </c>
      <c r="B33" s="291" t="s">
        <v>1287</v>
      </c>
      <c r="C33" s="290">
        <v>112708.2</v>
      </c>
      <c r="D33" s="290">
        <v>113009.9</v>
      </c>
    </row>
    <row r="34" spans="1:4" ht="15" x14ac:dyDescent="0.2">
      <c r="A34" s="292" t="s">
        <v>1012</v>
      </c>
      <c r="B34" s="291" t="s">
        <v>1288</v>
      </c>
      <c r="C34" s="290">
        <v>33617.1</v>
      </c>
      <c r="D34" s="290">
        <v>33617.1</v>
      </c>
    </row>
    <row r="35" spans="1:4" ht="15" x14ac:dyDescent="0.2">
      <c r="A35" s="292" t="s">
        <v>1020</v>
      </c>
      <c r="B35" s="291" t="s">
        <v>1289</v>
      </c>
      <c r="C35" s="290">
        <v>30235.5</v>
      </c>
      <c r="D35" s="290">
        <v>30235.5</v>
      </c>
    </row>
    <row r="36" spans="1:4" ht="15" x14ac:dyDescent="0.2">
      <c r="A36" s="292" t="s">
        <v>1029</v>
      </c>
      <c r="B36" s="291" t="s">
        <v>1290</v>
      </c>
      <c r="C36" s="290">
        <v>68416.5</v>
      </c>
      <c r="D36" s="290">
        <v>68416.5</v>
      </c>
    </row>
    <row r="37" spans="1:4" ht="15" x14ac:dyDescent="0.2">
      <c r="A37" s="292" t="s">
        <v>1037</v>
      </c>
      <c r="B37" s="291" t="s">
        <v>1291</v>
      </c>
      <c r="C37" s="290">
        <v>342698.9</v>
      </c>
      <c r="D37" s="290">
        <v>342698.9</v>
      </c>
    </row>
    <row r="38" spans="1:4" ht="15" x14ac:dyDescent="0.2">
      <c r="A38" s="292" t="s">
        <v>1057</v>
      </c>
      <c r="B38" s="291" t="s">
        <v>1292</v>
      </c>
      <c r="C38" s="290">
        <v>45786.7</v>
      </c>
      <c r="D38" s="290">
        <v>45786.7</v>
      </c>
    </row>
    <row r="39" spans="1:4" ht="15" x14ac:dyDescent="0.2">
      <c r="A39" s="292" t="s">
        <v>1064</v>
      </c>
      <c r="B39" s="291" t="s">
        <v>1293</v>
      </c>
      <c r="C39" s="290">
        <v>38311.5</v>
      </c>
      <c r="D39" s="290">
        <v>38311.5</v>
      </c>
    </row>
    <row r="40" spans="1:4" ht="15" x14ac:dyDescent="0.2">
      <c r="A40" s="292" t="s">
        <v>1074</v>
      </c>
      <c r="B40" s="291" t="s">
        <v>1294</v>
      </c>
      <c r="C40" s="290">
        <v>58543.8</v>
      </c>
      <c r="D40" s="290">
        <v>60011.7</v>
      </c>
    </row>
    <row r="41" spans="1:4" ht="15" x14ac:dyDescent="0.2">
      <c r="A41" s="292" t="s">
        <v>1081</v>
      </c>
      <c r="B41" s="291" t="s">
        <v>1295</v>
      </c>
      <c r="C41" s="290">
        <v>26008.2</v>
      </c>
      <c r="D41" s="290">
        <v>26008.2</v>
      </c>
    </row>
    <row r="42" spans="1:4" ht="15" x14ac:dyDescent="0.2">
      <c r="A42" s="292" t="s">
        <v>1088</v>
      </c>
      <c r="B42" s="291" t="s">
        <v>1296</v>
      </c>
      <c r="C42" s="290">
        <v>31572.1</v>
      </c>
      <c r="D42" s="290">
        <v>31572.1</v>
      </c>
    </row>
    <row r="43" spans="1:4" ht="15" x14ac:dyDescent="0.2">
      <c r="A43" s="292" t="s">
        <v>1098</v>
      </c>
      <c r="B43" s="291" t="s">
        <v>1297</v>
      </c>
      <c r="C43" s="290">
        <v>31823.7</v>
      </c>
      <c r="D43" s="290">
        <v>31879.7</v>
      </c>
    </row>
    <row r="44" spans="1:4" ht="15" x14ac:dyDescent="0.2">
      <c r="A44" s="292" t="s">
        <v>1105</v>
      </c>
      <c r="B44" s="291" t="s">
        <v>1298</v>
      </c>
      <c r="C44" s="290">
        <v>52612.9</v>
      </c>
      <c r="D44" s="290">
        <v>52612.9</v>
      </c>
    </row>
    <row r="45" spans="1:4" ht="15" x14ac:dyDescent="0.2">
      <c r="A45" s="292" t="s">
        <v>1116</v>
      </c>
      <c r="B45" s="291" t="s">
        <v>1299</v>
      </c>
      <c r="C45" s="290">
        <v>241402.8</v>
      </c>
      <c r="D45" s="290">
        <v>241402.8</v>
      </c>
    </row>
    <row r="46" spans="1:4" ht="15" x14ac:dyDescent="0.2">
      <c r="A46" s="292" t="s">
        <v>1300</v>
      </c>
      <c r="B46" s="291" t="s">
        <v>1301</v>
      </c>
      <c r="C46" s="290">
        <v>33835.1</v>
      </c>
      <c r="D46" s="290">
        <v>34140</v>
      </c>
    </row>
    <row r="47" spans="1:4" ht="15" x14ac:dyDescent="0.2">
      <c r="A47" s="292" t="s">
        <v>1302</v>
      </c>
      <c r="B47" s="291" t="s">
        <v>1303</v>
      </c>
      <c r="C47" s="290">
        <v>106489</v>
      </c>
      <c r="D47" s="290">
        <v>106489</v>
      </c>
    </row>
    <row r="48" spans="1:4" ht="15" x14ac:dyDescent="0.2">
      <c r="A48" s="292" t="s">
        <v>1136</v>
      </c>
      <c r="B48" s="291" t="s">
        <v>1304</v>
      </c>
      <c r="C48" s="290">
        <v>28669.4</v>
      </c>
      <c r="D48" s="290">
        <v>28669.5</v>
      </c>
    </row>
    <row r="49" spans="1:4" ht="15" x14ac:dyDescent="0.2">
      <c r="A49" s="292" t="s">
        <v>1146</v>
      </c>
      <c r="B49" s="291" t="s">
        <v>1305</v>
      </c>
      <c r="C49" s="290">
        <v>20541.2</v>
      </c>
      <c r="D49" s="290">
        <v>20541.2</v>
      </c>
    </row>
    <row r="50" spans="1:4" ht="15" x14ac:dyDescent="0.2">
      <c r="A50" s="292" t="s">
        <v>1153</v>
      </c>
      <c r="B50" s="291" t="s">
        <v>1306</v>
      </c>
      <c r="C50" s="290">
        <v>37919.800000000003</v>
      </c>
      <c r="D50" s="290">
        <v>37919.800000000003</v>
      </c>
    </row>
    <row r="51" spans="1:4" ht="15" x14ac:dyDescent="0.2">
      <c r="A51" s="292" t="s">
        <v>1161</v>
      </c>
      <c r="B51" s="291" t="s">
        <v>1307</v>
      </c>
      <c r="C51" s="290">
        <v>18188.2</v>
      </c>
      <c r="D51" s="290">
        <v>18188.400000000001</v>
      </c>
    </row>
    <row r="52" spans="1:4" ht="15" x14ac:dyDescent="0.2">
      <c r="A52" s="292" t="s">
        <v>1170</v>
      </c>
      <c r="B52" s="291" t="s">
        <v>1308</v>
      </c>
      <c r="C52" s="290">
        <v>23507.4</v>
      </c>
      <c r="D52" s="290">
        <v>23507.5</v>
      </c>
    </row>
    <row r="53" spans="1:4" ht="15" x14ac:dyDescent="0.2">
      <c r="A53" s="292" t="s">
        <v>1176</v>
      </c>
      <c r="B53" s="291" t="s">
        <v>1309</v>
      </c>
      <c r="C53" s="290">
        <v>52166.3</v>
      </c>
      <c r="D53" s="290">
        <v>50066.8</v>
      </c>
    </row>
    <row r="54" spans="1:4" ht="15" x14ac:dyDescent="0.2">
      <c r="A54" s="292"/>
      <c r="B54" s="291" t="s">
        <v>3296</v>
      </c>
      <c r="C54" s="290">
        <v>252697.8</v>
      </c>
      <c r="D54" s="290">
        <v>252779</v>
      </c>
    </row>
    <row r="55" spans="1:4" ht="15" x14ac:dyDescent="0.2">
      <c r="A55" s="303"/>
      <c r="B55" s="304" t="s">
        <v>1184</v>
      </c>
      <c r="C55" s="290">
        <v>8591709</v>
      </c>
      <c r="D55" s="290">
        <v>8594471.8000000007</v>
      </c>
    </row>
    <row r="56" spans="1:4" ht="12.75" customHeight="1" x14ac:dyDescent="0.2"/>
    <row r="57" spans="1:4" ht="12.75" customHeight="1" x14ac:dyDescent="0.2"/>
  </sheetData>
  <mergeCells count="1">
    <mergeCell ref="A3:D3"/>
  </mergeCells>
  <pageMargins left="0.51181102362204722" right="0.31496062992125984" top="0.35433070866141736" bottom="0.55118110236220474" header="0.31496062992125984" footer="0.31496062992125984"/>
  <pageSetup paperSize="9" scale="88"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59"/>
  <sheetViews>
    <sheetView workbookViewId="0">
      <selection activeCell="F13" sqref="F13"/>
    </sheetView>
  </sheetViews>
  <sheetFormatPr defaultColWidth="9.140625" defaultRowHeight="12.75" x14ac:dyDescent="0.2"/>
  <cols>
    <col min="1" max="1" width="8.7109375" style="269" customWidth="1"/>
    <col min="2" max="2" width="40.7109375" style="269" customWidth="1"/>
    <col min="3" max="3" width="17" style="269" customWidth="1"/>
    <col min="4" max="4" width="16.7109375" style="269" customWidth="1"/>
    <col min="5" max="5" width="9.140625" style="269" customWidth="1"/>
    <col min="6" max="6" width="13.140625" style="269" customWidth="1"/>
    <col min="7" max="9" width="9.140625" style="269" customWidth="1"/>
    <col min="10" max="16384" width="9.140625" style="269"/>
  </cols>
  <sheetData>
    <row r="1" spans="1:6" s="297" customFormat="1" ht="15" x14ac:dyDescent="0.25">
      <c r="A1" s="299"/>
      <c r="B1" s="299"/>
      <c r="C1" s="300"/>
      <c r="D1" s="268" t="s">
        <v>3302</v>
      </c>
      <c r="E1" s="299"/>
      <c r="F1" s="301"/>
    </row>
    <row r="2" spans="1:6" s="297" customFormat="1" ht="15" x14ac:dyDescent="0.25">
      <c r="D2" s="268" t="s">
        <v>3300</v>
      </c>
    </row>
    <row r="3" spans="1:6" s="297" customFormat="1" ht="87" customHeight="1" x14ac:dyDescent="0.25">
      <c r="A3" s="352" t="s">
        <v>3303</v>
      </c>
      <c r="B3" s="352"/>
      <c r="C3" s="352"/>
      <c r="D3" s="352"/>
      <c r="E3" s="302"/>
    </row>
    <row r="4" spans="1:6" ht="39.6" customHeight="1" x14ac:dyDescent="0.2">
      <c r="A4" s="294" t="s">
        <v>687</v>
      </c>
      <c r="B4" s="294" t="s">
        <v>767</v>
      </c>
      <c r="C4" s="294" t="s">
        <v>637</v>
      </c>
      <c r="D4" s="294" t="s">
        <v>638</v>
      </c>
    </row>
    <row r="5" spans="1:6" ht="15" x14ac:dyDescent="0.2">
      <c r="A5" s="292" t="s">
        <v>629</v>
      </c>
      <c r="B5" s="291" t="s">
        <v>1256</v>
      </c>
      <c r="C5" s="290">
        <v>3734301.3</v>
      </c>
      <c r="D5" s="290">
        <v>3785875.7</v>
      </c>
    </row>
    <row r="6" spans="1:6" ht="15" x14ac:dyDescent="0.2">
      <c r="A6" s="292" t="s">
        <v>630</v>
      </c>
      <c r="B6" s="291" t="s">
        <v>1257</v>
      </c>
      <c r="C6" s="290">
        <v>122623.8</v>
      </c>
      <c r="D6" s="290">
        <v>122702.2</v>
      </c>
    </row>
    <row r="7" spans="1:6" ht="15" x14ac:dyDescent="0.2">
      <c r="A7" s="292" t="s">
        <v>631</v>
      </c>
      <c r="B7" s="291" t="s">
        <v>1258</v>
      </c>
      <c r="C7" s="290">
        <v>619697.5</v>
      </c>
      <c r="D7" s="290">
        <v>620033.69999999995</v>
      </c>
    </row>
    <row r="8" spans="1:6" ht="15" x14ac:dyDescent="0.2">
      <c r="A8" s="292" t="s">
        <v>685</v>
      </c>
      <c r="B8" s="291" t="s">
        <v>1259</v>
      </c>
      <c r="C8" s="290">
        <v>54720</v>
      </c>
      <c r="D8" s="290">
        <v>55273</v>
      </c>
    </row>
    <row r="9" spans="1:6" ht="15" x14ac:dyDescent="0.2">
      <c r="A9" s="292" t="s">
        <v>1260</v>
      </c>
      <c r="B9" s="291" t="s">
        <v>1261</v>
      </c>
      <c r="C9" s="290">
        <v>163547.29999999999</v>
      </c>
      <c r="D9" s="290">
        <v>163623</v>
      </c>
    </row>
    <row r="10" spans="1:6" ht="15" x14ac:dyDescent="0.2">
      <c r="A10" s="292" t="s">
        <v>788</v>
      </c>
      <c r="B10" s="291" t="s">
        <v>1262</v>
      </c>
      <c r="C10" s="290">
        <v>241216.7</v>
      </c>
      <c r="D10" s="290">
        <v>241325.7</v>
      </c>
    </row>
    <row r="11" spans="1:6" ht="15" x14ac:dyDescent="0.2">
      <c r="A11" s="292" t="s">
        <v>799</v>
      </c>
      <c r="B11" s="291" t="s">
        <v>1263</v>
      </c>
      <c r="C11" s="290">
        <v>106765.5</v>
      </c>
      <c r="D11" s="290">
        <v>106798</v>
      </c>
    </row>
    <row r="12" spans="1:6" ht="15" x14ac:dyDescent="0.2">
      <c r="A12" s="292" t="s">
        <v>807</v>
      </c>
      <c r="B12" s="291" t="s">
        <v>1264</v>
      </c>
      <c r="C12" s="290">
        <v>365305.3</v>
      </c>
      <c r="D12" s="290">
        <v>365438</v>
      </c>
    </row>
    <row r="13" spans="1:6" ht="15" x14ac:dyDescent="0.2">
      <c r="A13" s="292" t="s">
        <v>1265</v>
      </c>
      <c r="B13" s="291" t="s">
        <v>1266</v>
      </c>
      <c r="C13" s="290">
        <v>296399.8</v>
      </c>
      <c r="D13" s="290">
        <v>299202</v>
      </c>
    </row>
    <row r="14" spans="1:6" ht="15" x14ac:dyDescent="0.2">
      <c r="A14" s="292" t="s">
        <v>1267</v>
      </c>
      <c r="B14" s="291" t="s">
        <v>1268</v>
      </c>
      <c r="C14" s="290">
        <v>376232</v>
      </c>
      <c r="D14" s="290">
        <v>376403.4</v>
      </c>
    </row>
    <row r="15" spans="1:6" ht="15" x14ac:dyDescent="0.2">
      <c r="A15" s="292" t="s">
        <v>1269</v>
      </c>
      <c r="B15" s="291" t="s">
        <v>1270</v>
      </c>
      <c r="C15" s="290">
        <v>391537.4</v>
      </c>
      <c r="D15" s="290">
        <v>402156.3</v>
      </c>
    </row>
    <row r="16" spans="1:6" ht="15" x14ac:dyDescent="0.2">
      <c r="A16" s="292" t="s">
        <v>817</v>
      </c>
      <c r="B16" s="291" t="s">
        <v>1271</v>
      </c>
      <c r="C16" s="290">
        <v>524638.5</v>
      </c>
      <c r="D16" s="290">
        <v>523680.3</v>
      </c>
    </row>
    <row r="17" spans="1:4" ht="15" x14ac:dyDescent="0.2">
      <c r="A17" s="292" t="s">
        <v>830</v>
      </c>
      <c r="B17" s="291" t="s">
        <v>1272</v>
      </c>
      <c r="C17" s="290">
        <v>334623.90000000002</v>
      </c>
      <c r="D17" s="290">
        <v>334770.2</v>
      </c>
    </row>
    <row r="18" spans="1:4" ht="15" x14ac:dyDescent="0.2">
      <c r="A18" s="292" t="s">
        <v>841</v>
      </c>
      <c r="B18" s="291" t="s">
        <v>1273</v>
      </c>
      <c r="C18" s="290">
        <v>234076.5</v>
      </c>
      <c r="D18" s="290">
        <v>237456.9</v>
      </c>
    </row>
    <row r="19" spans="1:4" ht="15" x14ac:dyDescent="0.2">
      <c r="A19" s="292" t="s">
        <v>856</v>
      </c>
      <c r="B19" s="291" t="s">
        <v>1274</v>
      </c>
      <c r="C19" s="290">
        <v>118702.1</v>
      </c>
      <c r="D19" s="290">
        <v>118741.7</v>
      </c>
    </row>
    <row r="20" spans="1:4" ht="15" x14ac:dyDescent="0.2">
      <c r="A20" s="292" t="s">
        <v>865</v>
      </c>
      <c r="B20" s="291" t="s">
        <v>1275</v>
      </c>
      <c r="C20" s="290">
        <v>132591.29999999999</v>
      </c>
      <c r="D20" s="290">
        <v>132734.1</v>
      </c>
    </row>
    <row r="21" spans="1:4" ht="15" x14ac:dyDescent="0.2">
      <c r="A21" s="292" t="s">
        <v>875</v>
      </c>
      <c r="B21" s="291" t="s">
        <v>1276</v>
      </c>
      <c r="C21" s="290">
        <v>273553.8</v>
      </c>
      <c r="D21" s="290">
        <v>273653.59999999998</v>
      </c>
    </row>
    <row r="22" spans="1:4" ht="15" x14ac:dyDescent="0.2">
      <c r="A22" s="292" t="s">
        <v>885</v>
      </c>
      <c r="B22" s="291" t="s">
        <v>1277</v>
      </c>
      <c r="C22" s="290">
        <v>105938.5</v>
      </c>
      <c r="D22" s="290">
        <v>106491.4</v>
      </c>
    </row>
    <row r="23" spans="1:4" ht="15" x14ac:dyDescent="0.2">
      <c r="A23" s="292" t="s">
        <v>895</v>
      </c>
      <c r="B23" s="291" t="s">
        <v>1278</v>
      </c>
      <c r="C23" s="290">
        <v>93039.8</v>
      </c>
      <c r="D23" s="290">
        <v>93088.8</v>
      </c>
    </row>
    <row r="24" spans="1:4" ht="15" x14ac:dyDescent="0.2">
      <c r="A24" s="292" t="s">
        <v>903</v>
      </c>
      <c r="B24" s="291" t="s">
        <v>1279</v>
      </c>
      <c r="C24" s="290">
        <v>135736.79999999999</v>
      </c>
      <c r="D24" s="290">
        <v>135777.29999999999</v>
      </c>
    </row>
    <row r="25" spans="1:4" ht="15" x14ac:dyDescent="0.2">
      <c r="A25" s="292" t="s">
        <v>913</v>
      </c>
      <c r="B25" s="291" t="s">
        <v>1280</v>
      </c>
      <c r="C25" s="290">
        <v>212560.2</v>
      </c>
      <c r="D25" s="290">
        <v>215382.39999999999</v>
      </c>
    </row>
    <row r="26" spans="1:4" ht="15" x14ac:dyDescent="0.2">
      <c r="A26" s="292" t="s">
        <v>923</v>
      </c>
      <c r="B26" s="291" t="s">
        <v>1281</v>
      </c>
      <c r="C26" s="290">
        <v>86224.7</v>
      </c>
      <c r="D26" s="290">
        <v>86247.4</v>
      </c>
    </row>
    <row r="27" spans="1:4" ht="15" x14ac:dyDescent="0.2">
      <c r="A27" s="292" t="s">
        <v>931</v>
      </c>
      <c r="B27" s="291" t="s">
        <v>1282</v>
      </c>
      <c r="C27" s="290">
        <v>211366.2</v>
      </c>
      <c r="D27" s="290">
        <v>210026.5</v>
      </c>
    </row>
    <row r="28" spans="1:4" ht="15" x14ac:dyDescent="0.2">
      <c r="A28" s="292" t="s">
        <v>944</v>
      </c>
      <c r="B28" s="291" t="s">
        <v>1283</v>
      </c>
      <c r="C28" s="290">
        <v>323676.79999999999</v>
      </c>
      <c r="D28" s="290">
        <v>323752.59999999998</v>
      </c>
    </row>
    <row r="29" spans="1:4" ht="15" x14ac:dyDescent="0.2">
      <c r="A29" s="292" t="s">
        <v>966</v>
      </c>
      <c r="B29" s="291" t="s">
        <v>1284</v>
      </c>
      <c r="C29" s="290">
        <v>120487.3</v>
      </c>
      <c r="D29" s="290">
        <v>120538.2</v>
      </c>
    </row>
    <row r="30" spans="1:4" ht="15" x14ac:dyDescent="0.2">
      <c r="A30" s="292" t="s">
        <v>974</v>
      </c>
      <c r="B30" s="291" t="s">
        <v>1285</v>
      </c>
      <c r="C30" s="290">
        <v>240079</v>
      </c>
      <c r="D30" s="290">
        <v>240182.6</v>
      </c>
    </row>
    <row r="31" spans="1:4" ht="15" x14ac:dyDescent="0.2">
      <c r="A31" s="292" t="s">
        <v>985</v>
      </c>
      <c r="B31" s="291" t="s">
        <v>1286</v>
      </c>
      <c r="C31" s="290">
        <v>174226.9</v>
      </c>
      <c r="D31" s="290">
        <v>174300.5</v>
      </c>
    </row>
    <row r="32" spans="1:4" ht="15" x14ac:dyDescent="0.2">
      <c r="A32" s="292" t="s">
        <v>1000</v>
      </c>
      <c r="B32" s="291" t="s">
        <v>1287</v>
      </c>
      <c r="C32" s="290">
        <v>191619.7</v>
      </c>
      <c r="D32" s="290">
        <v>190637.4</v>
      </c>
    </row>
    <row r="33" spans="1:4" ht="15" x14ac:dyDescent="0.2">
      <c r="A33" s="292" t="s">
        <v>1012</v>
      </c>
      <c r="B33" s="291" t="s">
        <v>1288</v>
      </c>
      <c r="C33" s="290">
        <v>136210.1</v>
      </c>
      <c r="D33" s="290">
        <v>136684.4</v>
      </c>
    </row>
    <row r="34" spans="1:4" ht="15" x14ac:dyDescent="0.2">
      <c r="A34" s="292" t="s">
        <v>1020</v>
      </c>
      <c r="B34" s="291" t="s">
        <v>1289</v>
      </c>
      <c r="C34" s="290">
        <v>109213.1</v>
      </c>
      <c r="D34" s="290">
        <v>109251.4</v>
      </c>
    </row>
    <row r="35" spans="1:4" ht="15" x14ac:dyDescent="0.2">
      <c r="A35" s="292" t="s">
        <v>1029</v>
      </c>
      <c r="B35" s="291" t="s">
        <v>1290</v>
      </c>
      <c r="C35" s="290">
        <v>118804.2</v>
      </c>
      <c r="D35" s="290">
        <v>118854.3</v>
      </c>
    </row>
    <row r="36" spans="1:4" ht="15" x14ac:dyDescent="0.2">
      <c r="A36" s="292" t="s">
        <v>1037</v>
      </c>
      <c r="B36" s="291" t="s">
        <v>1291</v>
      </c>
      <c r="C36" s="290">
        <v>754128.5</v>
      </c>
      <c r="D36" s="290">
        <v>754237.5</v>
      </c>
    </row>
    <row r="37" spans="1:4" ht="15" x14ac:dyDescent="0.2">
      <c r="A37" s="292" t="s">
        <v>1057</v>
      </c>
      <c r="B37" s="291" t="s">
        <v>1292</v>
      </c>
      <c r="C37" s="290">
        <v>142174</v>
      </c>
      <c r="D37" s="290">
        <v>142215.9</v>
      </c>
    </row>
    <row r="38" spans="1:4" ht="15" x14ac:dyDescent="0.2">
      <c r="A38" s="292" t="s">
        <v>1064</v>
      </c>
      <c r="B38" s="291" t="s">
        <v>1293</v>
      </c>
      <c r="C38" s="290">
        <v>87816.3</v>
      </c>
      <c r="D38" s="290">
        <v>87855.5</v>
      </c>
    </row>
    <row r="39" spans="1:4" ht="15" x14ac:dyDescent="0.2">
      <c r="A39" s="292" t="s">
        <v>1074</v>
      </c>
      <c r="B39" s="291" t="s">
        <v>1294</v>
      </c>
      <c r="C39" s="290">
        <v>124874.8</v>
      </c>
      <c r="D39" s="290">
        <v>124636.3</v>
      </c>
    </row>
    <row r="40" spans="1:4" ht="15" x14ac:dyDescent="0.2">
      <c r="A40" s="292" t="s">
        <v>1081</v>
      </c>
      <c r="B40" s="291" t="s">
        <v>1295</v>
      </c>
      <c r="C40" s="290">
        <v>63762.6</v>
      </c>
      <c r="D40" s="290">
        <v>63781.4</v>
      </c>
    </row>
    <row r="41" spans="1:4" ht="15" x14ac:dyDescent="0.2">
      <c r="A41" s="292" t="s">
        <v>1088</v>
      </c>
      <c r="B41" s="291" t="s">
        <v>1296</v>
      </c>
      <c r="C41" s="290">
        <v>81832.5</v>
      </c>
      <c r="D41" s="290">
        <v>81341.3</v>
      </c>
    </row>
    <row r="42" spans="1:4" ht="15" x14ac:dyDescent="0.2">
      <c r="A42" s="292" t="s">
        <v>1098</v>
      </c>
      <c r="B42" s="291" t="s">
        <v>1297</v>
      </c>
      <c r="C42" s="290">
        <v>133368.1</v>
      </c>
      <c r="D42" s="290">
        <v>135800.9</v>
      </c>
    </row>
    <row r="43" spans="1:4" ht="15" x14ac:dyDescent="0.2">
      <c r="A43" s="292" t="s">
        <v>1105</v>
      </c>
      <c r="B43" s="291" t="s">
        <v>1298</v>
      </c>
      <c r="C43" s="290">
        <v>110221.5</v>
      </c>
      <c r="D43" s="290">
        <v>110262.5</v>
      </c>
    </row>
    <row r="44" spans="1:4" ht="15" x14ac:dyDescent="0.2">
      <c r="A44" s="292" t="s">
        <v>1116</v>
      </c>
      <c r="B44" s="291" t="s">
        <v>1299</v>
      </c>
      <c r="C44" s="290">
        <v>263194.8</v>
      </c>
      <c r="D44" s="290">
        <v>263310.7</v>
      </c>
    </row>
    <row r="45" spans="1:4" ht="15" x14ac:dyDescent="0.2">
      <c r="A45" s="292" t="s">
        <v>1300</v>
      </c>
      <c r="B45" s="291" t="s">
        <v>1301</v>
      </c>
      <c r="C45" s="290">
        <v>32914.199999999997</v>
      </c>
      <c r="D45" s="290">
        <v>44513.7</v>
      </c>
    </row>
    <row r="46" spans="1:4" ht="15" x14ac:dyDescent="0.2">
      <c r="A46" s="292" t="s">
        <v>1302</v>
      </c>
      <c r="B46" s="291" t="s">
        <v>1303</v>
      </c>
      <c r="C46" s="290">
        <v>153997.9</v>
      </c>
      <c r="D46" s="290">
        <v>154069.79999999999</v>
      </c>
    </row>
    <row r="47" spans="1:4" ht="15" x14ac:dyDescent="0.2">
      <c r="A47" s="292" t="s">
        <v>1136</v>
      </c>
      <c r="B47" s="291" t="s">
        <v>1304</v>
      </c>
      <c r="C47" s="290">
        <v>178548.6</v>
      </c>
      <c r="D47" s="290">
        <v>178197.9</v>
      </c>
    </row>
    <row r="48" spans="1:4" ht="15" x14ac:dyDescent="0.2">
      <c r="A48" s="292" t="s">
        <v>1146</v>
      </c>
      <c r="B48" s="291" t="s">
        <v>1305</v>
      </c>
      <c r="C48" s="290">
        <v>95616.5</v>
      </c>
      <c r="D48" s="290">
        <v>95647.9</v>
      </c>
    </row>
    <row r="49" spans="1:4" ht="15" x14ac:dyDescent="0.2">
      <c r="A49" s="292" t="s">
        <v>1153</v>
      </c>
      <c r="B49" s="291" t="s">
        <v>1306</v>
      </c>
      <c r="C49" s="290">
        <v>154951.9</v>
      </c>
      <c r="D49" s="290">
        <v>152195.70000000001</v>
      </c>
    </row>
    <row r="50" spans="1:4" ht="15" x14ac:dyDescent="0.2">
      <c r="A50" s="292" t="s">
        <v>1161</v>
      </c>
      <c r="B50" s="291" t="s">
        <v>1307</v>
      </c>
      <c r="C50" s="290">
        <v>259587.8</v>
      </c>
      <c r="D50" s="290">
        <v>259639</v>
      </c>
    </row>
    <row r="51" spans="1:4" ht="15" x14ac:dyDescent="0.2">
      <c r="A51" s="292" t="s">
        <v>1170</v>
      </c>
      <c r="B51" s="291" t="s">
        <v>1308</v>
      </c>
      <c r="C51" s="290">
        <v>87241.7</v>
      </c>
      <c r="D51" s="290">
        <v>85300.1</v>
      </c>
    </row>
    <row r="52" spans="1:4" ht="15" x14ac:dyDescent="0.2">
      <c r="A52" s="292" t="s">
        <v>1176</v>
      </c>
      <c r="B52" s="291" t="s">
        <v>1309</v>
      </c>
      <c r="C52" s="290">
        <v>137869.5</v>
      </c>
      <c r="D52" s="290">
        <v>139444.1</v>
      </c>
    </row>
    <row r="53" spans="1:4" ht="15" x14ac:dyDescent="0.2">
      <c r="A53" s="292"/>
      <c r="B53" s="291" t="s">
        <v>3296</v>
      </c>
      <c r="C53" s="290">
        <v>392248.9</v>
      </c>
      <c r="D53" s="290">
        <v>394742.7</v>
      </c>
    </row>
    <row r="54" spans="1:4" ht="15" x14ac:dyDescent="0.2">
      <c r="A54" s="303"/>
      <c r="B54" s="304" t="s">
        <v>1184</v>
      </c>
      <c r="C54" s="290">
        <v>13604066.1</v>
      </c>
      <c r="D54" s="290">
        <v>13688275.9</v>
      </c>
    </row>
    <row r="55" spans="1:4" ht="12.75" customHeight="1" x14ac:dyDescent="0.2"/>
    <row r="56" spans="1:4" ht="12.75" customHeight="1" x14ac:dyDescent="0.2"/>
    <row r="57" spans="1:4" ht="12.75" customHeight="1" x14ac:dyDescent="0.2"/>
    <row r="58" spans="1:4" ht="12.75" customHeight="1" x14ac:dyDescent="0.2"/>
    <row r="59" spans="1:4" ht="12.75" customHeight="1" x14ac:dyDescent="0.2"/>
  </sheetData>
  <mergeCells count="1">
    <mergeCell ref="A3:D3"/>
  </mergeCells>
  <pageMargins left="0.51181102362204722" right="0.31496062992125984" top="0.35433070866141736" bottom="0.35433070866141736" header="0.31496062992125984" footer="0.31496062992125984"/>
  <pageSetup paperSize="9" scale="8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59"/>
  <sheetViews>
    <sheetView workbookViewId="0">
      <selection activeCell="B5" sqref="B5"/>
    </sheetView>
  </sheetViews>
  <sheetFormatPr defaultRowHeight="12.75" x14ac:dyDescent="0.2"/>
  <cols>
    <col min="1" max="1" width="8.7109375" style="269" customWidth="1"/>
    <col min="2" max="2" width="42.85546875" style="269" customWidth="1"/>
    <col min="3" max="3" width="18.140625" style="269" customWidth="1"/>
    <col min="4" max="4" width="18.85546875" style="269" customWidth="1"/>
    <col min="5" max="5" width="9.140625" style="269" customWidth="1"/>
    <col min="6" max="6" width="13.140625" style="269" customWidth="1"/>
    <col min="7" max="9" width="9.140625" style="269" customWidth="1"/>
    <col min="10" max="16384" width="9.140625" style="269"/>
  </cols>
  <sheetData>
    <row r="1" spans="1:6" s="297" customFormat="1" ht="15" x14ac:dyDescent="0.25">
      <c r="A1" s="299"/>
      <c r="B1" s="299"/>
      <c r="C1" s="300"/>
      <c r="D1" s="268" t="s">
        <v>3305</v>
      </c>
      <c r="E1" s="299"/>
      <c r="F1" s="301"/>
    </row>
    <row r="2" spans="1:6" s="297" customFormat="1" ht="15" x14ac:dyDescent="0.25">
      <c r="D2" s="268" t="s">
        <v>3300</v>
      </c>
    </row>
    <row r="3" spans="1:6" s="297" customFormat="1" ht="72.75" customHeight="1" x14ac:dyDescent="0.25">
      <c r="A3" s="352" t="s">
        <v>3306</v>
      </c>
      <c r="B3" s="352"/>
      <c r="C3" s="352"/>
      <c r="D3" s="352"/>
      <c r="E3" s="302"/>
    </row>
    <row r="4" spans="1:6" ht="12.6" customHeight="1" x14ac:dyDescent="0.2">
      <c r="A4" s="279"/>
      <c r="B4" s="280"/>
      <c r="C4" s="280"/>
      <c r="D4" s="280"/>
      <c r="E4" s="280"/>
    </row>
    <row r="5" spans="1:6" ht="39.6" customHeight="1" x14ac:dyDescent="0.2">
      <c r="A5" s="294" t="s">
        <v>687</v>
      </c>
      <c r="B5" s="294" t="s">
        <v>767</v>
      </c>
      <c r="C5" s="294" t="s">
        <v>637</v>
      </c>
      <c r="D5" s="294" t="s">
        <v>638</v>
      </c>
    </row>
    <row r="6" spans="1:6" ht="15" x14ac:dyDescent="0.2">
      <c r="A6" s="292" t="s">
        <v>629</v>
      </c>
      <c r="B6" s="291" t="s">
        <v>1256</v>
      </c>
      <c r="C6" s="290">
        <v>129629.1</v>
      </c>
      <c r="D6" s="290">
        <v>132335.9</v>
      </c>
    </row>
    <row r="7" spans="1:6" ht="15" x14ac:dyDescent="0.2">
      <c r="A7" s="292" t="s">
        <v>630</v>
      </c>
      <c r="B7" s="291" t="s">
        <v>1257</v>
      </c>
      <c r="C7" s="290">
        <v>4524.7</v>
      </c>
      <c r="D7" s="290">
        <v>4524.7</v>
      </c>
    </row>
    <row r="8" spans="1:6" ht="15" x14ac:dyDescent="0.2">
      <c r="A8" s="292" t="s">
        <v>631</v>
      </c>
      <c r="B8" s="291" t="s">
        <v>1258</v>
      </c>
      <c r="C8" s="290">
        <v>20237.099999999999</v>
      </c>
      <c r="D8" s="290">
        <v>20237.099999999999</v>
      </c>
    </row>
    <row r="9" spans="1:6" ht="15" x14ac:dyDescent="0.2">
      <c r="A9" s="292" t="s">
        <v>685</v>
      </c>
      <c r="B9" s="291" t="s">
        <v>1259</v>
      </c>
      <c r="C9" s="290">
        <v>2035.6</v>
      </c>
      <c r="D9" s="290">
        <v>2125.1999999999998</v>
      </c>
    </row>
    <row r="10" spans="1:6" ht="15" x14ac:dyDescent="0.2">
      <c r="A10" s="292" t="s">
        <v>1260</v>
      </c>
      <c r="B10" s="291" t="s">
        <v>1261</v>
      </c>
      <c r="C10" s="290">
        <v>4929.2</v>
      </c>
      <c r="D10" s="290">
        <v>4929.2</v>
      </c>
    </row>
    <row r="11" spans="1:6" ht="15" x14ac:dyDescent="0.2">
      <c r="A11" s="292" t="s">
        <v>788</v>
      </c>
      <c r="B11" s="291" t="s">
        <v>1262</v>
      </c>
      <c r="C11" s="290">
        <v>9113.7000000000007</v>
      </c>
      <c r="D11" s="290">
        <v>9113.7000000000007</v>
      </c>
    </row>
    <row r="12" spans="1:6" ht="15" x14ac:dyDescent="0.2">
      <c r="A12" s="292" t="s">
        <v>799</v>
      </c>
      <c r="B12" s="291" t="s">
        <v>1263</v>
      </c>
      <c r="C12" s="290">
        <v>3587.1</v>
      </c>
      <c r="D12" s="290">
        <v>3587.1</v>
      </c>
    </row>
    <row r="13" spans="1:6" ht="15" x14ac:dyDescent="0.2">
      <c r="A13" s="292" t="s">
        <v>807</v>
      </c>
      <c r="B13" s="291" t="s">
        <v>1264</v>
      </c>
      <c r="C13" s="290">
        <v>9728.4</v>
      </c>
      <c r="D13" s="290">
        <v>9728.4</v>
      </c>
    </row>
    <row r="14" spans="1:6" ht="15" x14ac:dyDescent="0.2">
      <c r="A14" s="292" t="s">
        <v>1265</v>
      </c>
      <c r="B14" s="291" t="s">
        <v>1266</v>
      </c>
      <c r="C14" s="290">
        <v>9244.7000000000007</v>
      </c>
      <c r="D14" s="290">
        <v>9458.9</v>
      </c>
    </row>
    <row r="15" spans="1:6" ht="15" x14ac:dyDescent="0.2">
      <c r="A15" s="292" t="s">
        <v>1267</v>
      </c>
      <c r="B15" s="291" t="s">
        <v>1268</v>
      </c>
      <c r="C15" s="290">
        <v>12913.1</v>
      </c>
      <c r="D15" s="290">
        <v>12913.1</v>
      </c>
    </row>
    <row r="16" spans="1:6" ht="15" x14ac:dyDescent="0.2">
      <c r="A16" s="292" t="s">
        <v>1269</v>
      </c>
      <c r="B16" s="291" t="s">
        <v>1270</v>
      </c>
      <c r="C16" s="290">
        <v>13740.9</v>
      </c>
      <c r="D16" s="290">
        <v>13919.5</v>
      </c>
    </row>
    <row r="17" spans="1:4" ht="15" x14ac:dyDescent="0.2">
      <c r="A17" s="292" t="s">
        <v>817</v>
      </c>
      <c r="B17" s="291" t="s">
        <v>1271</v>
      </c>
      <c r="C17" s="290">
        <v>15163.4</v>
      </c>
      <c r="D17" s="290">
        <v>15163.4</v>
      </c>
    </row>
    <row r="18" spans="1:4" ht="15" x14ac:dyDescent="0.2">
      <c r="A18" s="292" t="s">
        <v>830</v>
      </c>
      <c r="B18" s="291" t="s">
        <v>1272</v>
      </c>
      <c r="C18" s="290">
        <v>11275.4</v>
      </c>
      <c r="D18" s="290">
        <v>11275.4</v>
      </c>
    </row>
    <row r="19" spans="1:4" ht="15" x14ac:dyDescent="0.2">
      <c r="A19" s="292" t="s">
        <v>841</v>
      </c>
      <c r="B19" s="291" t="s">
        <v>1273</v>
      </c>
      <c r="C19" s="290">
        <v>5717.5</v>
      </c>
      <c r="D19" s="290">
        <v>5819.6</v>
      </c>
    </row>
    <row r="20" spans="1:4" ht="15" x14ac:dyDescent="0.2">
      <c r="A20" s="292" t="s">
        <v>856</v>
      </c>
      <c r="B20" s="291" t="s">
        <v>1274</v>
      </c>
      <c r="C20" s="290">
        <v>3116.2</v>
      </c>
      <c r="D20" s="290">
        <v>3116.2</v>
      </c>
    </row>
    <row r="21" spans="1:4" ht="15" x14ac:dyDescent="0.2">
      <c r="A21" s="292" t="s">
        <v>865</v>
      </c>
      <c r="B21" s="291" t="s">
        <v>1275</v>
      </c>
      <c r="C21" s="290">
        <v>3521.6</v>
      </c>
      <c r="D21" s="290">
        <v>3521.6</v>
      </c>
    </row>
    <row r="22" spans="1:4" ht="15" x14ac:dyDescent="0.2">
      <c r="A22" s="292" t="s">
        <v>875</v>
      </c>
      <c r="B22" s="291" t="s">
        <v>1276</v>
      </c>
      <c r="C22" s="290">
        <v>8204.7000000000007</v>
      </c>
      <c r="D22" s="290">
        <v>8204.7000000000007</v>
      </c>
    </row>
    <row r="23" spans="1:4" ht="15" x14ac:dyDescent="0.2">
      <c r="A23" s="292" t="s">
        <v>885</v>
      </c>
      <c r="B23" s="291" t="s">
        <v>1277</v>
      </c>
      <c r="C23" s="290">
        <v>4323</v>
      </c>
      <c r="D23" s="290">
        <v>4351.8</v>
      </c>
    </row>
    <row r="24" spans="1:4" ht="15" x14ac:dyDescent="0.2">
      <c r="A24" s="292" t="s">
        <v>895</v>
      </c>
      <c r="B24" s="291" t="s">
        <v>1278</v>
      </c>
      <c r="C24" s="290">
        <v>2475.8000000000002</v>
      </c>
      <c r="D24" s="290">
        <v>2475.8000000000002</v>
      </c>
    </row>
    <row r="25" spans="1:4" ht="15" x14ac:dyDescent="0.2">
      <c r="A25" s="292" t="s">
        <v>903</v>
      </c>
      <c r="B25" s="291" t="s">
        <v>1279</v>
      </c>
      <c r="C25" s="290">
        <v>3629</v>
      </c>
      <c r="D25" s="290">
        <v>3629</v>
      </c>
    </row>
    <row r="26" spans="1:4" ht="15" x14ac:dyDescent="0.2">
      <c r="A26" s="292" t="s">
        <v>913</v>
      </c>
      <c r="B26" s="291" t="s">
        <v>1280</v>
      </c>
      <c r="C26" s="290">
        <v>5868.4</v>
      </c>
      <c r="D26" s="290">
        <v>5868.4</v>
      </c>
    </row>
    <row r="27" spans="1:4" ht="15" x14ac:dyDescent="0.2">
      <c r="A27" s="292" t="s">
        <v>923</v>
      </c>
      <c r="B27" s="291" t="s">
        <v>1281</v>
      </c>
      <c r="C27" s="290">
        <v>2614.1</v>
      </c>
      <c r="D27" s="290">
        <v>2614.1</v>
      </c>
    </row>
    <row r="28" spans="1:4" ht="15" x14ac:dyDescent="0.2">
      <c r="A28" s="292" t="s">
        <v>931</v>
      </c>
      <c r="B28" s="291" t="s">
        <v>1282</v>
      </c>
      <c r="C28" s="290">
        <v>6554.2</v>
      </c>
      <c r="D28" s="290">
        <v>6554.2</v>
      </c>
    </row>
    <row r="29" spans="1:4" ht="15" x14ac:dyDescent="0.2">
      <c r="A29" s="292" t="s">
        <v>944</v>
      </c>
      <c r="B29" s="291" t="s">
        <v>1283</v>
      </c>
      <c r="C29" s="290">
        <v>8497.6</v>
      </c>
      <c r="D29" s="290">
        <v>8497.6</v>
      </c>
    </row>
    <row r="30" spans="1:4" ht="15" x14ac:dyDescent="0.2">
      <c r="A30" s="292" t="s">
        <v>966</v>
      </c>
      <c r="B30" s="291" t="s">
        <v>1284</v>
      </c>
      <c r="C30" s="290">
        <v>4329.6000000000004</v>
      </c>
      <c r="D30" s="290">
        <v>4329.6000000000004</v>
      </c>
    </row>
    <row r="31" spans="1:4" ht="15" x14ac:dyDescent="0.2">
      <c r="A31" s="292" t="s">
        <v>974</v>
      </c>
      <c r="B31" s="291" t="s">
        <v>1285</v>
      </c>
      <c r="C31" s="290">
        <v>8086.1</v>
      </c>
      <c r="D31" s="290">
        <v>8152.4</v>
      </c>
    </row>
    <row r="32" spans="1:4" ht="15" x14ac:dyDescent="0.2">
      <c r="A32" s="292" t="s">
        <v>985</v>
      </c>
      <c r="B32" s="291" t="s">
        <v>1286</v>
      </c>
      <c r="C32" s="290">
        <v>6729.6</v>
      </c>
      <c r="D32" s="290">
        <v>6729.6</v>
      </c>
    </row>
    <row r="33" spans="1:4" ht="15" x14ac:dyDescent="0.2">
      <c r="A33" s="292" t="s">
        <v>1000</v>
      </c>
      <c r="B33" s="291" t="s">
        <v>1287</v>
      </c>
      <c r="C33" s="290">
        <v>5649.7</v>
      </c>
      <c r="D33" s="290">
        <v>5655.8</v>
      </c>
    </row>
    <row r="34" spans="1:4" ht="15" x14ac:dyDescent="0.2">
      <c r="A34" s="292" t="s">
        <v>1012</v>
      </c>
      <c r="B34" s="291" t="s">
        <v>1288</v>
      </c>
      <c r="C34" s="290">
        <v>3479.5</v>
      </c>
      <c r="D34" s="290">
        <v>3479.5</v>
      </c>
    </row>
    <row r="35" spans="1:4" ht="15" x14ac:dyDescent="0.2">
      <c r="A35" s="292" t="s">
        <v>1020</v>
      </c>
      <c r="B35" s="291" t="s">
        <v>1289</v>
      </c>
      <c r="C35" s="290">
        <v>3134.4</v>
      </c>
      <c r="D35" s="290">
        <v>3134.4</v>
      </c>
    </row>
    <row r="36" spans="1:4" ht="15" x14ac:dyDescent="0.2">
      <c r="A36" s="292" t="s">
        <v>1029</v>
      </c>
      <c r="B36" s="291" t="s">
        <v>1290</v>
      </c>
      <c r="C36" s="290">
        <v>3974.5</v>
      </c>
      <c r="D36" s="290">
        <v>3974.5</v>
      </c>
    </row>
    <row r="37" spans="1:4" ht="15" x14ac:dyDescent="0.2">
      <c r="A37" s="292" t="s">
        <v>1037</v>
      </c>
      <c r="B37" s="291" t="s">
        <v>1291</v>
      </c>
      <c r="C37" s="290">
        <v>17686.400000000001</v>
      </c>
      <c r="D37" s="290">
        <v>17476.8</v>
      </c>
    </row>
    <row r="38" spans="1:4" ht="15" x14ac:dyDescent="0.2">
      <c r="A38" s="292" t="s">
        <v>1057</v>
      </c>
      <c r="B38" s="291" t="s">
        <v>1292</v>
      </c>
      <c r="C38" s="290">
        <v>3688.2</v>
      </c>
      <c r="D38" s="290">
        <v>3708.1</v>
      </c>
    </row>
    <row r="39" spans="1:4" ht="15" x14ac:dyDescent="0.2">
      <c r="A39" s="292" t="s">
        <v>1064</v>
      </c>
      <c r="B39" s="291" t="s">
        <v>1293</v>
      </c>
      <c r="C39" s="290">
        <v>3110.5</v>
      </c>
      <c r="D39" s="290">
        <v>3110.5</v>
      </c>
    </row>
    <row r="40" spans="1:4" ht="15" x14ac:dyDescent="0.2">
      <c r="A40" s="292" t="s">
        <v>1074</v>
      </c>
      <c r="B40" s="291" t="s">
        <v>1294</v>
      </c>
      <c r="C40" s="290">
        <v>3872.9</v>
      </c>
      <c r="D40" s="290">
        <v>3872.9</v>
      </c>
    </row>
    <row r="41" spans="1:4" ht="15" x14ac:dyDescent="0.2">
      <c r="A41" s="292" t="s">
        <v>1081</v>
      </c>
      <c r="B41" s="291" t="s">
        <v>1295</v>
      </c>
      <c r="C41" s="290">
        <v>2050.4</v>
      </c>
      <c r="D41" s="290">
        <v>2050.4</v>
      </c>
    </row>
    <row r="42" spans="1:4" ht="15" x14ac:dyDescent="0.2">
      <c r="A42" s="292" t="s">
        <v>1088</v>
      </c>
      <c r="B42" s="291" t="s">
        <v>1296</v>
      </c>
      <c r="C42" s="290">
        <v>2725</v>
      </c>
      <c r="D42" s="290">
        <v>2718.5</v>
      </c>
    </row>
    <row r="43" spans="1:4" ht="15" x14ac:dyDescent="0.2">
      <c r="A43" s="292" t="s">
        <v>1098</v>
      </c>
      <c r="B43" s="291" t="s">
        <v>1297</v>
      </c>
      <c r="C43" s="290">
        <v>3359.3</v>
      </c>
      <c r="D43" s="290">
        <v>3415</v>
      </c>
    </row>
    <row r="44" spans="1:4" ht="15" x14ac:dyDescent="0.2">
      <c r="A44" s="292" t="s">
        <v>1105</v>
      </c>
      <c r="B44" s="291" t="s">
        <v>1298</v>
      </c>
      <c r="C44" s="290">
        <v>4093.9</v>
      </c>
      <c r="D44" s="290">
        <v>4093.9</v>
      </c>
    </row>
    <row r="45" spans="1:4" ht="15" x14ac:dyDescent="0.2">
      <c r="A45" s="292" t="s">
        <v>1116</v>
      </c>
      <c r="B45" s="291" t="s">
        <v>1299</v>
      </c>
      <c r="C45" s="290">
        <v>9132.5</v>
      </c>
      <c r="D45" s="290">
        <v>9132.5</v>
      </c>
    </row>
    <row r="46" spans="1:4" ht="15" x14ac:dyDescent="0.2">
      <c r="A46" s="292" t="s">
        <v>1300</v>
      </c>
      <c r="B46" s="291" t="s">
        <v>1301</v>
      </c>
      <c r="C46" s="290">
        <v>1241.8</v>
      </c>
      <c r="D46" s="290">
        <v>1301.7</v>
      </c>
    </row>
    <row r="47" spans="1:4" ht="15" x14ac:dyDescent="0.2">
      <c r="A47" s="292" t="s">
        <v>1302</v>
      </c>
      <c r="B47" s="291" t="s">
        <v>1303</v>
      </c>
      <c r="C47" s="290">
        <v>4428</v>
      </c>
      <c r="D47" s="290">
        <v>4428</v>
      </c>
    </row>
    <row r="48" spans="1:4" ht="15" x14ac:dyDescent="0.2">
      <c r="A48" s="292" t="s">
        <v>1136</v>
      </c>
      <c r="B48" s="291" t="s">
        <v>1304</v>
      </c>
      <c r="C48" s="290">
        <v>5802.7</v>
      </c>
      <c r="D48" s="290">
        <v>5802.7</v>
      </c>
    </row>
    <row r="49" spans="1:4" ht="15" x14ac:dyDescent="0.2">
      <c r="A49" s="292" t="s">
        <v>1146</v>
      </c>
      <c r="B49" s="291" t="s">
        <v>1305</v>
      </c>
      <c r="C49" s="290">
        <v>3076.6</v>
      </c>
      <c r="D49" s="290">
        <v>3076.6</v>
      </c>
    </row>
    <row r="50" spans="1:4" ht="15" x14ac:dyDescent="0.2">
      <c r="A50" s="292" t="s">
        <v>1153</v>
      </c>
      <c r="B50" s="291" t="s">
        <v>1306</v>
      </c>
      <c r="C50" s="290">
        <v>5050.2</v>
      </c>
      <c r="D50" s="290">
        <v>5050.2</v>
      </c>
    </row>
    <row r="51" spans="1:4" ht="15" x14ac:dyDescent="0.2">
      <c r="A51" s="292" t="s">
        <v>1161</v>
      </c>
      <c r="B51" s="291" t="s">
        <v>1307</v>
      </c>
      <c r="C51" s="290">
        <v>5696.6</v>
      </c>
      <c r="D51" s="290">
        <v>5696.6</v>
      </c>
    </row>
    <row r="52" spans="1:4" ht="15" x14ac:dyDescent="0.2">
      <c r="A52" s="292" t="s">
        <v>1170</v>
      </c>
      <c r="B52" s="291" t="s">
        <v>1308</v>
      </c>
      <c r="C52" s="290">
        <v>2531.5</v>
      </c>
      <c r="D52" s="290">
        <v>2531.5</v>
      </c>
    </row>
    <row r="53" spans="1:4" ht="15" x14ac:dyDescent="0.2">
      <c r="A53" s="292" t="s">
        <v>1176</v>
      </c>
      <c r="B53" s="291" t="s">
        <v>1309</v>
      </c>
      <c r="C53" s="290">
        <v>3820.9</v>
      </c>
      <c r="D53" s="290">
        <v>3820.9</v>
      </c>
    </row>
    <row r="54" spans="1:4" ht="15" x14ac:dyDescent="0.2">
      <c r="A54" s="292"/>
      <c r="B54" s="291" t="s">
        <v>3296</v>
      </c>
      <c r="C54" s="290">
        <v>8518.4</v>
      </c>
      <c r="D54" s="290">
        <v>8586.2000000000007</v>
      </c>
    </row>
    <row r="55" spans="1:4" ht="15" customHeight="1" x14ac:dyDescent="0.2">
      <c r="A55" s="303"/>
      <c r="B55" s="304" t="s">
        <v>1184</v>
      </c>
      <c r="C55" s="290">
        <v>425913.7</v>
      </c>
      <c r="D55" s="290">
        <v>429293.4</v>
      </c>
    </row>
    <row r="56" spans="1:4" ht="12.75" customHeight="1" x14ac:dyDescent="0.2"/>
    <row r="57" spans="1:4" ht="12.75" customHeight="1" x14ac:dyDescent="0.2"/>
    <row r="58" spans="1:4" ht="12.75" customHeight="1" x14ac:dyDescent="0.2"/>
    <row r="59" spans="1:4" ht="12.75" customHeight="1" x14ac:dyDescent="0.2"/>
  </sheetData>
  <mergeCells count="1">
    <mergeCell ref="A3:D3"/>
  </mergeCells>
  <pageMargins left="0.51181102362204722" right="0.31496062992125984" top="0.35433070866141736" bottom="0.55118110236220474" header="0.31496062992125984" footer="0.31496062992125984"/>
  <pageSetup paperSize="9" scale="88"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59"/>
  <sheetViews>
    <sheetView workbookViewId="0">
      <selection activeCell="A3" sqref="A3:D3"/>
    </sheetView>
  </sheetViews>
  <sheetFormatPr defaultRowHeight="12.75" x14ac:dyDescent="0.2"/>
  <cols>
    <col min="1" max="1" width="8.7109375" style="269" customWidth="1"/>
    <col min="2" max="2" width="41.140625" style="269" customWidth="1"/>
    <col min="3" max="3" width="16.7109375" style="269" customWidth="1"/>
    <col min="4" max="4" width="17" style="269" customWidth="1"/>
    <col min="5" max="5" width="9.140625" style="269" customWidth="1"/>
    <col min="6" max="6" width="13.140625" style="269" customWidth="1"/>
    <col min="7" max="9" width="9.140625" style="269" customWidth="1"/>
    <col min="10" max="16384" width="9.140625" style="269"/>
  </cols>
  <sheetData>
    <row r="1" spans="1:6" s="297" customFormat="1" ht="15" x14ac:dyDescent="0.25">
      <c r="A1" s="299"/>
      <c r="B1" s="299"/>
      <c r="C1" s="300"/>
      <c r="D1" s="268" t="s">
        <v>3307</v>
      </c>
      <c r="E1" s="299"/>
      <c r="F1" s="301"/>
    </row>
    <row r="2" spans="1:6" s="297" customFormat="1" ht="15" x14ac:dyDescent="0.25">
      <c r="D2" s="268" t="s">
        <v>3300</v>
      </c>
    </row>
    <row r="3" spans="1:6" s="297" customFormat="1" ht="66.75" customHeight="1" x14ac:dyDescent="0.25">
      <c r="A3" s="352" t="s">
        <v>3319</v>
      </c>
      <c r="B3" s="352"/>
      <c r="C3" s="352"/>
      <c r="D3" s="352"/>
      <c r="E3" s="302"/>
    </row>
    <row r="4" spans="1:6" ht="39.6" customHeight="1" x14ac:dyDescent="0.2">
      <c r="A4" s="294" t="s">
        <v>687</v>
      </c>
      <c r="B4" s="294" t="s">
        <v>767</v>
      </c>
      <c r="C4" s="294" t="s">
        <v>637</v>
      </c>
      <c r="D4" s="294" t="s">
        <v>638</v>
      </c>
    </row>
    <row r="5" spans="1:6" ht="15" x14ac:dyDescent="0.2">
      <c r="A5" s="292" t="s">
        <v>629</v>
      </c>
      <c r="B5" s="291" t="s">
        <v>1256</v>
      </c>
      <c r="C5" s="290">
        <v>175009.8</v>
      </c>
      <c r="D5" s="290">
        <v>175733.2</v>
      </c>
    </row>
    <row r="6" spans="1:6" ht="15" x14ac:dyDescent="0.2">
      <c r="A6" s="292" t="s">
        <v>630</v>
      </c>
      <c r="B6" s="291" t="s">
        <v>1257</v>
      </c>
      <c r="C6" s="290">
        <v>3576.7</v>
      </c>
      <c r="D6" s="290">
        <v>3530.4</v>
      </c>
    </row>
    <row r="7" spans="1:6" ht="15" x14ac:dyDescent="0.2">
      <c r="A7" s="292" t="s">
        <v>631</v>
      </c>
      <c r="B7" s="291" t="s">
        <v>1258</v>
      </c>
      <c r="C7" s="290">
        <v>27611.4</v>
      </c>
      <c r="D7" s="290">
        <v>27611.4</v>
      </c>
    </row>
    <row r="8" spans="1:6" ht="15" x14ac:dyDescent="0.2">
      <c r="A8" s="292" t="s">
        <v>685</v>
      </c>
      <c r="B8" s="291" t="s">
        <v>1259</v>
      </c>
      <c r="C8" s="290">
        <v>1584.3</v>
      </c>
      <c r="D8" s="290">
        <v>1537.8</v>
      </c>
    </row>
    <row r="9" spans="1:6" ht="15" x14ac:dyDescent="0.2">
      <c r="A9" s="292" t="s">
        <v>1260</v>
      </c>
      <c r="B9" s="291" t="s">
        <v>1261</v>
      </c>
      <c r="C9" s="290">
        <v>6015</v>
      </c>
      <c r="D9" s="290">
        <v>5550.3</v>
      </c>
    </row>
    <row r="10" spans="1:6" ht="15" x14ac:dyDescent="0.2">
      <c r="A10" s="292" t="s">
        <v>788</v>
      </c>
      <c r="B10" s="291" t="s">
        <v>1262</v>
      </c>
      <c r="C10" s="290">
        <v>9058.2000000000007</v>
      </c>
      <c r="D10" s="290">
        <v>8860.7000000000007</v>
      </c>
    </row>
    <row r="11" spans="1:6" ht="15" x14ac:dyDescent="0.2">
      <c r="A11" s="292" t="s">
        <v>799</v>
      </c>
      <c r="B11" s="291" t="s">
        <v>1263</v>
      </c>
      <c r="C11" s="290">
        <v>2294.1999999999998</v>
      </c>
      <c r="D11" s="290">
        <v>2154.8000000000002</v>
      </c>
    </row>
    <row r="12" spans="1:6" ht="15" x14ac:dyDescent="0.2">
      <c r="A12" s="292" t="s">
        <v>807</v>
      </c>
      <c r="B12" s="291" t="s">
        <v>1264</v>
      </c>
      <c r="C12" s="290">
        <v>9323.9</v>
      </c>
      <c r="D12" s="290">
        <v>9323.9</v>
      </c>
    </row>
    <row r="13" spans="1:6" ht="15" x14ac:dyDescent="0.2">
      <c r="A13" s="292" t="s">
        <v>1265</v>
      </c>
      <c r="B13" s="291" t="s">
        <v>1266</v>
      </c>
      <c r="C13" s="290">
        <v>12177.8</v>
      </c>
      <c r="D13" s="290">
        <v>11839</v>
      </c>
    </row>
    <row r="14" spans="1:6" ht="15" x14ac:dyDescent="0.2">
      <c r="A14" s="292" t="s">
        <v>1267</v>
      </c>
      <c r="B14" s="291" t="s">
        <v>1268</v>
      </c>
      <c r="C14" s="290">
        <v>10331.700000000001</v>
      </c>
      <c r="D14" s="290">
        <v>10391.1</v>
      </c>
    </row>
    <row r="15" spans="1:6" ht="15" x14ac:dyDescent="0.2">
      <c r="A15" s="292" t="s">
        <v>1269</v>
      </c>
      <c r="B15" s="291" t="s">
        <v>1270</v>
      </c>
      <c r="C15" s="290">
        <v>18800.3</v>
      </c>
      <c r="D15" s="290">
        <v>18800.3</v>
      </c>
    </row>
    <row r="16" spans="1:6" ht="15" x14ac:dyDescent="0.2">
      <c r="A16" s="292" t="s">
        <v>817</v>
      </c>
      <c r="B16" s="291" t="s">
        <v>1271</v>
      </c>
      <c r="C16" s="290">
        <v>17787.2</v>
      </c>
      <c r="D16" s="290">
        <v>17736.400000000001</v>
      </c>
    </row>
    <row r="17" spans="1:4" ht="15" x14ac:dyDescent="0.2">
      <c r="A17" s="292" t="s">
        <v>830</v>
      </c>
      <c r="B17" s="291" t="s">
        <v>1272</v>
      </c>
      <c r="C17" s="290">
        <v>8091</v>
      </c>
      <c r="D17" s="290">
        <v>8091</v>
      </c>
    </row>
    <row r="18" spans="1:4" ht="15" x14ac:dyDescent="0.2">
      <c r="A18" s="292" t="s">
        <v>841</v>
      </c>
      <c r="B18" s="291" t="s">
        <v>1273</v>
      </c>
      <c r="C18" s="290">
        <v>8507.7000000000007</v>
      </c>
      <c r="D18" s="290">
        <v>8653.2999999999993</v>
      </c>
    </row>
    <row r="19" spans="1:4" ht="15" x14ac:dyDescent="0.2">
      <c r="A19" s="292" t="s">
        <v>856</v>
      </c>
      <c r="B19" s="291" t="s">
        <v>1274</v>
      </c>
      <c r="C19" s="290">
        <v>3368.1</v>
      </c>
      <c r="D19" s="290">
        <v>3484.1</v>
      </c>
    </row>
    <row r="20" spans="1:4" ht="15" x14ac:dyDescent="0.2">
      <c r="A20" s="292" t="s">
        <v>865</v>
      </c>
      <c r="B20" s="291" t="s">
        <v>1275</v>
      </c>
      <c r="C20" s="290">
        <v>5086.2</v>
      </c>
      <c r="D20" s="290">
        <v>4970.1000000000004</v>
      </c>
    </row>
    <row r="21" spans="1:4" ht="15" x14ac:dyDescent="0.2">
      <c r="A21" s="292" t="s">
        <v>875</v>
      </c>
      <c r="B21" s="291" t="s">
        <v>1276</v>
      </c>
      <c r="C21" s="290">
        <v>4745.6000000000004</v>
      </c>
      <c r="D21" s="290">
        <v>4501.5</v>
      </c>
    </row>
    <row r="22" spans="1:4" ht="15" x14ac:dyDescent="0.2">
      <c r="A22" s="292" t="s">
        <v>885</v>
      </c>
      <c r="B22" s="291" t="s">
        <v>1277</v>
      </c>
      <c r="C22" s="290">
        <v>3866.1</v>
      </c>
      <c r="D22" s="290">
        <v>3801.2</v>
      </c>
    </row>
    <row r="23" spans="1:4" ht="15" x14ac:dyDescent="0.2">
      <c r="A23" s="292" t="s">
        <v>895</v>
      </c>
      <c r="B23" s="291" t="s">
        <v>1278</v>
      </c>
      <c r="C23" s="290">
        <v>2975.4</v>
      </c>
      <c r="D23" s="290">
        <v>2859.1</v>
      </c>
    </row>
    <row r="24" spans="1:4" ht="15" x14ac:dyDescent="0.2">
      <c r="A24" s="292" t="s">
        <v>903</v>
      </c>
      <c r="B24" s="291" t="s">
        <v>1279</v>
      </c>
      <c r="C24" s="290">
        <v>6267.6</v>
      </c>
      <c r="D24" s="290">
        <v>6267.6</v>
      </c>
    </row>
    <row r="25" spans="1:4" ht="15" x14ac:dyDescent="0.2">
      <c r="A25" s="292" t="s">
        <v>913</v>
      </c>
      <c r="B25" s="291" t="s">
        <v>1280</v>
      </c>
      <c r="C25" s="290">
        <v>9489.1</v>
      </c>
      <c r="D25" s="290">
        <v>9664</v>
      </c>
    </row>
    <row r="26" spans="1:4" ht="15" x14ac:dyDescent="0.2">
      <c r="A26" s="292" t="s">
        <v>923</v>
      </c>
      <c r="B26" s="291" t="s">
        <v>1281</v>
      </c>
      <c r="C26" s="290">
        <v>2716.1</v>
      </c>
      <c r="D26" s="290">
        <v>2716.1</v>
      </c>
    </row>
    <row r="27" spans="1:4" ht="15" x14ac:dyDescent="0.2">
      <c r="A27" s="292" t="s">
        <v>931</v>
      </c>
      <c r="B27" s="291" t="s">
        <v>1282</v>
      </c>
      <c r="C27" s="290">
        <v>6089.2</v>
      </c>
      <c r="D27" s="290">
        <v>6089.2</v>
      </c>
    </row>
    <row r="28" spans="1:4" ht="15" x14ac:dyDescent="0.2">
      <c r="A28" s="292" t="s">
        <v>944</v>
      </c>
      <c r="B28" s="291" t="s">
        <v>1283</v>
      </c>
      <c r="C28" s="290">
        <v>9992.4</v>
      </c>
      <c r="D28" s="290">
        <v>9992.4</v>
      </c>
    </row>
    <row r="29" spans="1:4" ht="15" x14ac:dyDescent="0.2">
      <c r="A29" s="292" t="s">
        <v>966</v>
      </c>
      <c r="B29" s="291" t="s">
        <v>1284</v>
      </c>
      <c r="C29" s="290">
        <v>4859.6000000000004</v>
      </c>
      <c r="D29" s="290">
        <v>4859.6000000000004</v>
      </c>
    </row>
    <row r="30" spans="1:4" ht="15" x14ac:dyDescent="0.2">
      <c r="A30" s="292" t="s">
        <v>974</v>
      </c>
      <c r="B30" s="291" t="s">
        <v>1285</v>
      </c>
      <c r="C30" s="290">
        <v>7120.2</v>
      </c>
      <c r="D30" s="290">
        <v>6832.9</v>
      </c>
    </row>
    <row r="31" spans="1:4" ht="15" x14ac:dyDescent="0.2">
      <c r="A31" s="292" t="s">
        <v>985</v>
      </c>
      <c r="B31" s="291" t="s">
        <v>1286</v>
      </c>
      <c r="C31" s="290">
        <v>5756.9</v>
      </c>
      <c r="D31" s="290">
        <v>5756.9</v>
      </c>
    </row>
    <row r="32" spans="1:4" ht="15" x14ac:dyDescent="0.2">
      <c r="A32" s="292" t="s">
        <v>1000</v>
      </c>
      <c r="B32" s="291" t="s">
        <v>1287</v>
      </c>
      <c r="C32" s="290">
        <v>8497.2999999999993</v>
      </c>
      <c r="D32" s="290">
        <v>8837.1</v>
      </c>
    </row>
    <row r="33" spans="1:4" ht="15" x14ac:dyDescent="0.2">
      <c r="A33" s="292" t="s">
        <v>1012</v>
      </c>
      <c r="B33" s="291" t="s">
        <v>1288</v>
      </c>
      <c r="C33" s="290">
        <v>2186.4</v>
      </c>
      <c r="D33" s="290">
        <v>2012.1</v>
      </c>
    </row>
    <row r="34" spans="1:4" ht="15" x14ac:dyDescent="0.2">
      <c r="A34" s="292" t="s">
        <v>1020</v>
      </c>
      <c r="B34" s="291" t="s">
        <v>1289</v>
      </c>
      <c r="C34" s="290">
        <v>3922.4</v>
      </c>
      <c r="D34" s="290">
        <v>3876</v>
      </c>
    </row>
    <row r="35" spans="1:4" ht="15" x14ac:dyDescent="0.2">
      <c r="A35" s="292" t="s">
        <v>1029</v>
      </c>
      <c r="B35" s="291" t="s">
        <v>1290</v>
      </c>
      <c r="C35" s="290">
        <v>4546.3999999999996</v>
      </c>
      <c r="D35" s="290">
        <v>4787.3</v>
      </c>
    </row>
    <row r="36" spans="1:4" ht="15" x14ac:dyDescent="0.2">
      <c r="A36" s="292" t="s">
        <v>1037</v>
      </c>
      <c r="B36" s="291" t="s">
        <v>1291</v>
      </c>
      <c r="C36" s="290">
        <v>20430.599999999999</v>
      </c>
      <c r="D36" s="290">
        <v>20430.599999999999</v>
      </c>
    </row>
    <row r="37" spans="1:4" ht="15" x14ac:dyDescent="0.2">
      <c r="A37" s="292" t="s">
        <v>1057</v>
      </c>
      <c r="B37" s="291" t="s">
        <v>1292</v>
      </c>
      <c r="C37" s="290">
        <v>4076.6</v>
      </c>
      <c r="D37" s="290">
        <v>4076.6</v>
      </c>
    </row>
    <row r="38" spans="1:4" ht="15" x14ac:dyDescent="0.2">
      <c r="A38" s="292" t="s">
        <v>1064</v>
      </c>
      <c r="B38" s="291" t="s">
        <v>1293</v>
      </c>
      <c r="C38" s="290">
        <v>3257.2</v>
      </c>
      <c r="D38" s="290">
        <v>3257.2</v>
      </c>
    </row>
    <row r="39" spans="1:4" ht="15" x14ac:dyDescent="0.2">
      <c r="A39" s="292" t="s">
        <v>1074</v>
      </c>
      <c r="B39" s="291" t="s">
        <v>1294</v>
      </c>
      <c r="C39" s="290">
        <v>5755.4</v>
      </c>
      <c r="D39" s="290">
        <v>5755.4</v>
      </c>
    </row>
    <row r="40" spans="1:4" ht="15" x14ac:dyDescent="0.2">
      <c r="A40" s="292" t="s">
        <v>1081</v>
      </c>
      <c r="B40" s="291" t="s">
        <v>1295</v>
      </c>
      <c r="C40" s="290">
        <v>1347.5</v>
      </c>
      <c r="D40" s="290">
        <v>1347.5</v>
      </c>
    </row>
    <row r="41" spans="1:4" ht="15" x14ac:dyDescent="0.2">
      <c r="A41" s="292" t="s">
        <v>1088</v>
      </c>
      <c r="B41" s="291" t="s">
        <v>1296</v>
      </c>
      <c r="C41" s="290">
        <v>1998.1</v>
      </c>
      <c r="D41" s="290">
        <v>1998.1</v>
      </c>
    </row>
    <row r="42" spans="1:4" ht="15" x14ac:dyDescent="0.2">
      <c r="A42" s="292" t="s">
        <v>1098</v>
      </c>
      <c r="B42" s="291" t="s">
        <v>1297</v>
      </c>
      <c r="C42" s="290">
        <v>7085.5</v>
      </c>
      <c r="D42" s="290">
        <v>7148.9</v>
      </c>
    </row>
    <row r="43" spans="1:4" ht="15" x14ac:dyDescent="0.2">
      <c r="A43" s="292" t="s">
        <v>1105</v>
      </c>
      <c r="B43" s="291" t="s">
        <v>1298</v>
      </c>
      <c r="C43" s="290">
        <v>4543.7</v>
      </c>
      <c r="D43" s="290">
        <v>4531.6000000000004</v>
      </c>
    </row>
    <row r="44" spans="1:4" ht="15" x14ac:dyDescent="0.2">
      <c r="A44" s="292" t="s">
        <v>1116</v>
      </c>
      <c r="B44" s="291" t="s">
        <v>1299</v>
      </c>
      <c r="C44" s="290">
        <v>16329.6</v>
      </c>
      <c r="D44" s="290">
        <v>16329.6</v>
      </c>
    </row>
    <row r="45" spans="1:4" ht="15" x14ac:dyDescent="0.2">
      <c r="A45" s="292" t="s">
        <v>1300</v>
      </c>
      <c r="B45" s="291" t="s">
        <v>1301</v>
      </c>
      <c r="C45" s="290">
        <v>2982.6</v>
      </c>
      <c r="D45" s="290">
        <v>3149.8</v>
      </c>
    </row>
    <row r="46" spans="1:4" ht="15" x14ac:dyDescent="0.2">
      <c r="A46" s="292" t="s">
        <v>1302</v>
      </c>
      <c r="B46" s="291" t="s">
        <v>1303</v>
      </c>
      <c r="C46" s="290">
        <v>10124.9</v>
      </c>
      <c r="D46" s="290">
        <v>10124.9</v>
      </c>
    </row>
    <row r="47" spans="1:4" ht="15" x14ac:dyDescent="0.2">
      <c r="A47" s="292" t="s">
        <v>1136</v>
      </c>
      <c r="B47" s="291" t="s">
        <v>1304</v>
      </c>
      <c r="C47" s="290">
        <v>3606.3</v>
      </c>
      <c r="D47" s="290">
        <v>2558.8000000000002</v>
      </c>
    </row>
    <row r="48" spans="1:4" ht="15" x14ac:dyDescent="0.2">
      <c r="A48" s="292" t="s">
        <v>1146</v>
      </c>
      <c r="B48" s="291" t="s">
        <v>1305</v>
      </c>
      <c r="C48" s="290">
        <v>3369.3</v>
      </c>
      <c r="D48" s="290">
        <v>3369.3</v>
      </c>
    </row>
    <row r="49" spans="1:4" ht="15" x14ac:dyDescent="0.2">
      <c r="A49" s="292" t="s">
        <v>1153</v>
      </c>
      <c r="B49" s="291" t="s">
        <v>1306</v>
      </c>
      <c r="C49" s="290">
        <v>4344</v>
      </c>
      <c r="D49" s="290">
        <v>3937.1</v>
      </c>
    </row>
    <row r="50" spans="1:4" ht="15" x14ac:dyDescent="0.2">
      <c r="A50" s="292" t="s">
        <v>1161</v>
      </c>
      <c r="B50" s="291" t="s">
        <v>1307</v>
      </c>
      <c r="C50" s="290">
        <v>7021.7</v>
      </c>
      <c r="D50" s="290">
        <v>6951.9</v>
      </c>
    </row>
    <row r="51" spans="1:4" ht="15" x14ac:dyDescent="0.2">
      <c r="A51" s="292" t="s">
        <v>1170</v>
      </c>
      <c r="B51" s="291" t="s">
        <v>1308</v>
      </c>
      <c r="C51" s="290">
        <v>2652.2</v>
      </c>
      <c r="D51" s="290">
        <v>2657.5</v>
      </c>
    </row>
    <row r="52" spans="1:4" ht="15" x14ac:dyDescent="0.2">
      <c r="A52" s="292" t="s">
        <v>1176</v>
      </c>
      <c r="B52" s="291" t="s">
        <v>1309</v>
      </c>
      <c r="C52" s="290">
        <v>4748.3999999999996</v>
      </c>
      <c r="D52" s="290">
        <v>4748.3999999999996</v>
      </c>
    </row>
    <row r="53" spans="1:4" ht="15" x14ac:dyDescent="0.2">
      <c r="A53" s="292"/>
      <c r="B53" s="291" t="s">
        <v>3296</v>
      </c>
      <c r="C53" s="290">
        <v>9891.9</v>
      </c>
      <c r="D53" s="290">
        <v>9854.1</v>
      </c>
    </row>
    <row r="54" spans="1:4" ht="15" x14ac:dyDescent="0.2">
      <c r="A54" s="303"/>
      <c r="B54" s="304" t="s">
        <v>1184</v>
      </c>
      <c r="C54" s="290">
        <v>515219.7</v>
      </c>
      <c r="D54" s="290">
        <v>513348.1</v>
      </c>
    </row>
    <row r="55" spans="1:4" ht="12.75" customHeight="1" x14ac:dyDescent="0.2"/>
    <row r="56" spans="1:4" ht="12.75" customHeight="1" x14ac:dyDescent="0.2"/>
    <row r="57" spans="1:4" ht="12.75" customHeight="1" x14ac:dyDescent="0.2"/>
    <row r="58" spans="1:4" ht="12.75" customHeight="1" x14ac:dyDescent="0.2"/>
    <row r="59" spans="1:4" ht="12.75" customHeight="1" x14ac:dyDescent="0.2"/>
  </sheetData>
  <mergeCells count="1">
    <mergeCell ref="A3:D3"/>
  </mergeCells>
  <pageMargins left="0.51181102362204722" right="0.31496062992125984" top="0.35433070866141736" bottom="0.55118110236220474" header="0.31496062992125984" footer="0.31496062992125984"/>
  <pageSetup paperSize="9" scale="9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26"/>
  <sheetViews>
    <sheetView workbookViewId="0">
      <selection activeCell="D2" sqref="D2"/>
    </sheetView>
  </sheetViews>
  <sheetFormatPr defaultRowHeight="12.75" x14ac:dyDescent="0.2"/>
  <cols>
    <col min="1" max="1" width="10.85546875" style="269" customWidth="1"/>
    <col min="2" max="2" width="41.5703125" style="269" customWidth="1"/>
    <col min="3" max="3" width="18.28515625" style="269" customWidth="1"/>
    <col min="4" max="4" width="17.85546875" style="269" customWidth="1"/>
    <col min="5" max="5" width="9.140625" style="269" customWidth="1"/>
    <col min="6" max="6" width="13.140625" style="269" customWidth="1"/>
    <col min="7" max="9" width="9.140625" style="269" customWidth="1"/>
    <col min="10" max="16384" width="9.140625" style="269"/>
  </cols>
  <sheetData>
    <row r="1" spans="1:6" s="312" customFormat="1" ht="15" x14ac:dyDescent="0.25">
      <c r="A1" s="309"/>
      <c r="B1" s="309"/>
      <c r="C1" s="310"/>
      <c r="D1" s="268" t="s">
        <v>3310</v>
      </c>
      <c r="E1" s="309"/>
      <c r="F1" s="311"/>
    </row>
    <row r="2" spans="1:6" s="312" customFormat="1" ht="15" x14ac:dyDescent="0.25">
      <c r="A2" s="309"/>
      <c r="B2" s="309"/>
      <c r="C2" s="310"/>
      <c r="D2" s="268" t="s">
        <v>3300</v>
      </c>
      <c r="E2" s="309"/>
      <c r="F2" s="311"/>
    </row>
    <row r="3" spans="1:6" s="312" customFormat="1" ht="15" x14ac:dyDescent="0.25"/>
    <row r="4" spans="1:6" s="312" customFormat="1" ht="87" customHeight="1" x14ac:dyDescent="0.25">
      <c r="A4" s="353" t="s">
        <v>3318</v>
      </c>
      <c r="B4" s="353"/>
      <c r="C4" s="353"/>
      <c r="D4" s="353"/>
      <c r="E4" s="313"/>
    </row>
    <row r="5" spans="1:6" x14ac:dyDescent="0.2">
      <c r="A5" s="279"/>
      <c r="B5" s="280"/>
      <c r="C5" s="280"/>
      <c r="D5" s="280"/>
      <c r="E5" s="280"/>
    </row>
    <row r="6" spans="1:6" ht="39.6" customHeight="1" x14ac:dyDescent="0.2">
      <c r="A6" s="294" t="s">
        <v>687</v>
      </c>
      <c r="B6" s="294" t="s">
        <v>767</v>
      </c>
      <c r="C6" s="294" t="s">
        <v>637</v>
      </c>
      <c r="D6" s="294" t="s">
        <v>638</v>
      </c>
    </row>
    <row r="7" spans="1:6" ht="15" x14ac:dyDescent="0.2">
      <c r="A7" s="292" t="s">
        <v>629</v>
      </c>
      <c r="B7" s="291" t="s">
        <v>1256</v>
      </c>
      <c r="C7" s="290">
        <v>7695.3</v>
      </c>
      <c r="D7" s="290">
        <v>7695.3</v>
      </c>
    </row>
    <row r="8" spans="1:6" ht="15" x14ac:dyDescent="0.2">
      <c r="A8" s="292" t="s">
        <v>630</v>
      </c>
      <c r="B8" s="291" t="s">
        <v>1258</v>
      </c>
      <c r="C8" s="290">
        <v>243.6</v>
      </c>
      <c r="D8" s="290">
        <v>243.6</v>
      </c>
    </row>
    <row r="9" spans="1:6" ht="15" x14ac:dyDescent="0.2">
      <c r="A9" s="292" t="s">
        <v>631</v>
      </c>
      <c r="B9" s="291" t="s">
        <v>1262</v>
      </c>
      <c r="C9" s="290">
        <v>60.9</v>
      </c>
      <c r="D9" s="290">
        <v>60.9</v>
      </c>
    </row>
    <row r="10" spans="1:6" ht="15" x14ac:dyDescent="0.2">
      <c r="A10" s="292" t="s">
        <v>685</v>
      </c>
      <c r="B10" s="291" t="s">
        <v>1266</v>
      </c>
      <c r="C10" s="290">
        <v>121.8</v>
      </c>
      <c r="D10" s="290">
        <v>121.8</v>
      </c>
    </row>
    <row r="11" spans="1:6" ht="15" x14ac:dyDescent="0.2">
      <c r="A11" s="292" t="s">
        <v>1260</v>
      </c>
      <c r="B11" s="291" t="s">
        <v>1270</v>
      </c>
      <c r="C11" s="290">
        <v>243.6</v>
      </c>
      <c r="D11" s="290">
        <v>243.6</v>
      </c>
    </row>
    <row r="12" spans="1:6" ht="15" x14ac:dyDescent="0.2">
      <c r="A12" s="292" t="s">
        <v>788</v>
      </c>
      <c r="B12" s="291" t="s">
        <v>1271</v>
      </c>
      <c r="C12" s="290">
        <v>694.3</v>
      </c>
      <c r="D12" s="290">
        <v>694.3</v>
      </c>
    </row>
    <row r="13" spans="1:6" ht="15" x14ac:dyDescent="0.2">
      <c r="A13" s="292" t="s">
        <v>799</v>
      </c>
      <c r="B13" s="291" t="s">
        <v>1272</v>
      </c>
      <c r="C13" s="290">
        <v>121.8</v>
      </c>
      <c r="D13" s="290">
        <v>121.8</v>
      </c>
    </row>
    <row r="14" spans="1:6" ht="15" x14ac:dyDescent="0.2">
      <c r="A14" s="292" t="s">
        <v>807</v>
      </c>
      <c r="B14" s="291" t="s">
        <v>1276</v>
      </c>
      <c r="C14" s="290">
        <v>121.8</v>
      </c>
      <c r="D14" s="290">
        <v>121.8</v>
      </c>
    </row>
    <row r="15" spans="1:6" ht="15" x14ac:dyDescent="0.2">
      <c r="A15" s="292" t="s">
        <v>1265</v>
      </c>
      <c r="B15" s="291" t="s">
        <v>1277</v>
      </c>
      <c r="C15" s="290">
        <v>74.3</v>
      </c>
      <c r="D15" s="290">
        <v>74.3</v>
      </c>
    </row>
    <row r="16" spans="1:6" ht="15" x14ac:dyDescent="0.2">
      <c r="A16" s="292" t="s">
        <v>1267</v>
      </c>
      <c r="B16" s="291" t="s">
        <v>1280</v>
      </c>
      <c r="C16" s="290">
        <v>87.7</v>
      </c>
      <c r="D16" s="290">
        <v>87.7</v>
      </c>
    </row>
    <row r="17" spans="1:4" ht="15" x14ac:dyDescent="0.2">
      <c r="A17" s="292" t="s">
        <v>1269</v>
      </c>
      <c r="B17" s="291" t="s">
        <v>1285</v>
      </c>
      <c r="C17" s="290">
        <v>20.7</v>
      </c>
      <c r="D17" s="290">
        <v>20.7</v>
      </c>
    </row>
    <row r="18" spans="1:4" ht="15" x14ac:dyDescent="0.2">
      <c r="A18" s="292" t="s">
        <v>817</v>
      </c>
      <c r="B18" s="291" t="s">
        <v>1291</v>
      </c>
      <c r="C18" s="290">
        <v>730.8</v>
      </c>
      <c r="D18" s="290">
        <v>730.8</v>
      </c>
    </row>
    <row r="19" spans="1:4" ht="15" x14ac:dyDescent="0.2">
      <c r="A19" s="292" t="s">
        <v>830</v>
      </c>
      <c r="B19" s="291" t="s">
        <v>1299</v>
      </c>
      <c r="C19" s="290">
        <v>121.8</v>
      </c>
      <c r="D19" s="290">
        <v>121.8</v>
      </c>
    </row>
    <row r="20" spans="1:4" ht="15" x14ac:dyDescent="0.2">
      <c r="A20" s="292" t="s">
        <v>841</v>
      </c>
      <c r="B20" s="291" t="s">
        <v>1301</v>
      </c>
      <c r="C20" s="290">
        <v>121.8</v>
      </c>
      <c r="D20" s="290">
        <v>121.8</v>
      </c>
    </row>
    <row r="21" spans="1:4" ht="15" x14ac:dyDescent="0.2">
      <c r="A21" s="303"/>
      <c r="B21" s="304" t="s">
        <v>1184</v>
      </c>
      <c r="C21" s="290">
        <v>10460.200000000001</v>
      </c>
      <c r="D21" s="290">
        <v>10460.200000000001</v>
      </c>
    </row>
    <row r="23" spans="1:4" ht="12.75" customHeight="1" x14ac:dyDescent="0.2"/>
    <row r="24" spans="1:4" ht="12.75" customHeight="1" x14ac:dyDescent="0.2"/>
    <row r="25" spans="1:4" ht="12.75" customHeight="1" x14ac:dyDescent="0.2"/>
    <row r="26" spans="1:4" ht="12.75" customHeight="1" x14ac:dyDescent="0.2"/>
  </sheetData>
  <mergeCells count="1">
    <mergeCell ref="A4:D4"/>
  </mergeCells>
  <pageMargins left="0.51181102362204722" right="0.31496062992125984" top="0.35433070866141736" bottom="0.55118110236220474" header="0.31496062992125984" footer="0.31496062992125984"/>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57"/>
  <sheetViews>
    <sheetView workbookViewId="0">
      <selection activeCell="D2" sqref="D2"/>
    </sheetView>
  </sheetViews>
  <sheetFormatPr defaultRowHeight="12.75" x14ac:dyDescent="0.2"/>
  <cols>
    <col min="1" max="1" width="8.7109375" style="269" customWidth="1"/>
    <col min="2" max="2" width="41.85546875" style="269" customWidth="1"/>
    <col min="3" max="3" width="18.85546875" style="269" customWidth="1"/>
    <col min="4" max="4" width="17.85546875" style="269" customWidth="1"/>
    <col min="5" max="5" width="9.140625" style="269" customWidth="1"/>
    <col min="6" max="6" width="13.140625" style="269" customWidth="1"/>
    <col min="7" max="9" width="9.140625" style="269" customWidth="1"/>
    <col min="10" max="16384" width="9.140625" style="269"/>
  </cols>
  <sheetData>
    <row r="1" spans="1:6" s="312" customFormat="1" ht="15" x14ac:dyDescent="0.25">
      <c r="A1" s="309"/>
      <c r="B1" s="309"/>
      <c r="C1" s="310"/>
      <c r="D1" s="312" t="s">
        <v>3317</v>
      </c>
      <c r="E1" s="309"/>
      <c r="F1" s="311"/>
    </row>
    <row r="2" spans="1:6" s="312" customFormat="1" ht="15" x14ac:dyDescent="0.25">
      <c r="D2" s="309" t="s">
        <v>3300</v>
      </c>
    </row>
    <row r="3" spans="1:6" s="312" customFormat="1" ht="90.75" customHeight="1" x14ac:dyDescent="0.25">
      <c r="A3" s="351" t="s">
        <v>3362</v>
      </c>
      <c r="B3" s="351"/>
      <c r="C3" s="351"/>
      <c r="D3" s="351"/>
      <c r="E3" s="313"/>
    </row>
    <row r="4" spans="1:6" x14ac:dyDescent="0.2">
      <c r="A4" s="279"/>
      <c r="B4" s="280"/>
      <c r="C4" s="280"/>
      <c r="D4" s="280"/>
      <c r="E4" s="280"/>
    </row>
    <row r="5" spans="1:6" ht="39.6" customHeight="1" x14ac:dyDescent="0.2">
      <c r="A5" s="294" t="s">
        <v>687</v>
      </c>
      <c r="B5" s="294" t="s">
        <v>767</v>
      </c>
      <c r="C5" s="294" t="s">
        <v>637</v>
      </c>
      <c r="D5" s="294" t="s">
        <v>638</v>
      </c>
    </row>
    <row r="6" spans="1:6" ht="15" x14ac:dyDescent="0.2">
      <c r="A6" s="292" t="s">
        <v>629</v>
      </c>
      <c r="B6" s="291" t="s">
        <v>1256</v>
      </c>
      <c r="C6" s="290">
        <v>736.9</v>
      </c>
      <c r="D6" s="290">
        <v>736.9</v>
      </c>
    </row>
    <row r="7" spans="1:6" ht="15" x14ac:dyDescent="0.2">
      <c r="A7" s="292" t="s">
        <v>630</v>
      </c>
      <c r="B7" s="291" t="s">
        <v>1257</v>
      </c>
      <c r="C7" s="290">
        <v>10815.2</v>
      </c>
      <c r="D7" s="290">
        <v>10815.2</v>
      </c>
    </row>
    <row r="8" spans="1:6" ht="15" x14ac:dyDescent="0.2">
      <c r="A8" s="292" t="s">
        <v>631</v>
      </c>
      <c r="B8" s="291" t="s">
        <v>1259</v>
      </c>
      <c r="C8" s="290">
        <v>1878.8</v>
      </c>
      <c r="D8" s="290">
        <v>1878.8</v>
      </c>
    </row>
    <row r="9" spans="1:6" ht="15" x14ac:dyDescent="0.2">
      <c r="A9" s="292" t="s">
        <v>685</v>
      </c>
      <c r="B9" s="291" t="s">
        <v>1261</v>
      </c>
      <c r="C9" s="290">
        <v>5065.3999999999996</v>
      </c>
      <c r="D9" s="290">
        <v>5065.3999999999996</v>
      </c>
    </row>
    <row r="10" spans="1:6" ht="15" x14ac:dyDescent="0.2">
      <c r="A10" s="292" t="s">
        <v>1260</v>
      </c>
      <c r="B10" s="291" t="s">
        <v>1262</v>
      </c>
      <c r="C10" s="290">
        <v>8738.9</v>
      </c>
      <c r="D10" s="290">
        <v>8738.9</v>
      </c>
    </row>
    <row r="11" spans="1:6" ht="15" x14ac:dyDescent="0.2">
      <c r="A11" s="292" t="s">
        <v>788</v>
      </c>
      <c r="B11" s="291" t="s">
        <v>1263</v>
      </c>
      <c r="C11" s="290">
        <v>2721.5</v>
      </c>
      <c r="D11" s="290">
        <v>2721.5</v>
      </c>
    </row>
    <row r="12" spans="1:6" ht="15" x14ac:dyDescent="0.2">
      <c r="A12" s="292" t="s">
        <v>799</v>
      </c>
      <c r="B12" s="291" t="s">
        <v>1264</v>
      </c>
      <c r="C12" s="290">
        <v>7131.3</v>
      </c>
      <c r="D12" s="290">
        <v>7131.3</v>
      </c>
    </row>
    <row r="13" spans="1:6" ht="15" x14ac:dyDescent="0.2">
      <c r="A13" s="292" t="s">
        <v>807</v>
      </c>
      <c r="B13" s="291" t="s">
        <v>1268</v>
      </c>
      <c r="C13" s="290">
        <v>4001</v>
      </c>
      <c r="D13" s="290">
        <v>4001</v>
      </c>
    </row>
    <row r="14" spans="1:6" ht="15" x14ac:dyDescent="0.2">
      <c r="A14" s="292" t="s">
        <v>1265</v>
      </c>
      <c r="B14" s="291" t="s">
        <v>1271</v>
      </c>
      <c r="C14" s="290">
        <v>11276.4</v>
      </c>
      <c r="D14" s="290">
        <v>11276.4</v>
      </c>
    </row>
    <row r="15" spans="1:6" ht="15" x14ac:dyDescent="0.2">
      <c r="A15" s="292" t="s">
        <v>1267</v>
      </c>
      <c r="B15" s="291" t="s">
        <v>1272</v>
      </c>
      <c r="C15" s="290">
        <v>6533.6</v>
      </c>
      <c r="D15" s="290">
        <v>6533.6</v>
      </c>
    </row>
    <row r="16" spans="1:6" ht="15" x14ac:dyDescent="0.2">
      <c r="A16" s="292" t="s">
        <v>1269</v>
      </c>
      <c r="B16" s="291" t="s">
        <v>1273</v>
      </c>
      <c r="C16" s="290">
        <v>9231.2999999999993</v>
      </c>
      <c r="D16" s="290">
        <v>9231.2999999999993</v>
      </c>
    </row>
    <row r="17" spans="1:4" ht="15" x14ac:dyDescent="0.2">
      <c r="A17" s="292" t="s">
        <v>817</v>
      </c>
      <c r="B17" s="291" t="s">
        <v>1274</v>
      </c>
      <c r="C17" s="290">
        <v>5202.7</v>
      </c>
      <c r="D17" s="290">
        <v>5202.7</v>
      </c>
    </row>
    <row r="18" spans="1:4" ht="15" x14ac:dyDescent="0.2">
      <c r="A18" s="292" t="s">
        <v>830</v>
      </c>
      <c r="B18" s="291" t="s">
        <v>1275</v>
      </c>
      <c r="C18" s="290">
        <v>8175.1</v>
      </c>
      <c r="D18" s="290">
        <v>8175.1</v>
      </c>
    </row>
    <row r="19" spans="1:4" ht="15" x14ac:dyDescent="0.2">
      <c r="A19" s="292" t="s">
        <v>841</v>
      </c>
      <c r="B19" s="291" t="s">
        <v>1276</v>
      </c>
      <c r="C19" s="290">
        <v>9496.7000000000007</v>
      </c>
      <c r="D19" s="290">
        <v>9496.7000000000007</v>
      </c>
    </row>
    <row r="20" spans="1:4" ht="15" x14ac:dyDescent="0.2">
      <c r="A20" s="292" t="s">
        <v>856</v>
      </c>
      <c r="B20" s="291" t="s">
        <v>1277</v>
      </c>
      <c r="C20" s="290">
        <v>6648.9</v>
      </c>
      <c r="D20" s="290">
        <v>6648.9</v>
      </c>
    </row>
    <row r="21" spans="1:4" ht="15" x14ac:dyDescent="0.2">
      <c r="A21" s="292" t="s">
        <v>865</v>
      </c>
      <c r="B21" s="291" t="s">
        <v>1278</v>
      </c>
      <c r="C21" s="290">
        <v>6782.2</v>
      </c>
      <c r="D21" s="290">
        <v>6782.2</v>
      </c>
    </row>
    <row r="22" spans="1:4" ht="15" x14ac:dyDescent="0.2">
      <c r="A22" s="292" t="s">
        <v>875</v>
      </c>
      <c r="B22" s="291" t="s">
        <v>1279</v>
      </c>
      <c r="C22" s="290">
        <v>10911.4</v>
      </c>
      <c r="D22" s="290">
        <v>10911.4</v>
      </c>
    </row>
    <row r="23" spans="1:4" ht="15" x14ac:dyDescent="0.2">
      <c r="A23" s="292" t="s">
        <v>885</v>
      </c>
      <c r="B23" s="291" t="s">
        <v>1280</v>
      </c>
      <c r="C23" s="290">
        <v>12581</v>
      </c>
      <c r="D23" s="290">
        <v>12581</v>
      </c>
    </row>
    <row r="24" spans="1:4" ht="15" x14ac:dyDescent="0.2">
      <c r="A24" s="292" t="s">
        <v>895</v>
      </c>
      <c r="B24" s="291" t="s">
        <v>1281</v>
      </c>
      <c r="C24" s="290">
        <v>9363.1</v>
      </c>
      <c r="D24" s="290">
        <v>9363.1</v>
      </c>
    </row>
    <row r="25" spans="1:4" ht="15" x14ac:dyDescent="0.2">
      <c r="A25" s="292" t="s">
        <v>903</v>
      </c>
      <c r="B25" s="291" t="s">
        <v>1282</v>
      </c>
      <c r="C25" s="290">
        <v>17887.099999999999</v>
      </c>
      <c r="D25" s="290">
        <v>17887.099999999999</v>
      </c>
    </row>
    <row r="26" spans="1:4" ht="15" x14ac:dyDescent="0.2">
      <c r="A26" s="292" t="s">
        <v>913</v>
      </c>
      <c r="B26" s="291" t="s">
        <v>1283</v>
      </c>
      <c r="C26" s="290">
        <v>20306.3</v>
      </c>
      <c r="D26" s="290">
        <v>20306.3</v>
      </c>
    </row>
    <row r="27" spans="1:4" ht="15" x14ac:dyDescent="0.2">
      <c r="A27" s="292" t="s">
        <v>923</v>
      </c>
      <c r="B27" s="291" t="s">
        <v>1284</v>
      </c>
      <c r="C27" s="290">
        <v>1685.7</v>
      </c>
      <c r="D27" s="290">
        <v>1685.7</v>
      </c>
    </row>
    <row r="28" spans="1:4" ht="15" x14ac:dyDescent="0.2">
      <c r="A28" s="292" t="s">
        <v>931</v>
      </c>
      <c r="B28" s="291" t="s">
        <v>1285</v>
      </c>
      <c r="C28" s="290">
        <v>11124.8</v>
      </c>
      <c r="D28" s="290">
        <v>11124.8</v>
      </c>
    </row>
    <row r="29" spans="1:4" ht="15" x14ac:dyDescent="0.2">
      <c r="A29" s="292" t="s">
        <v>944</v>
      </c>
      <c r="B29" s="291" t="s">
        <v>1286</v>
      </c>
      <c r="C29" s="290">
        <v>16017.7</v>
      </c>
      <c r="D29" s="290">
        <v>16017.7</v>
      </c>
    </row>
    <row r="30" spans="1:4" ht="15" x14ac:dyDescent="0.2">
      <c r="A30" s="292" t="s">
        <v>966</v>
      </c>
      <c r="B30" s="291" t="s">
        <v>1287</v>
      </c>
      <c r="C30" s="290">
        <v>3243</v>
      </c>
      <c r="D30" s="290">
        <v>3243</v>
      </c>
    </row>
    <row r="31" spans="1:4" ht="15" x14ac:dyDescent="0.2">
      <c r="A31" s="292" t="s">
        <v>974</v>
      </c>
      <c r="B31" s="291" t="s">
        <v>1288</v>
      </c>
      <c r="C31" s="290">
        <v>8468.4</v>
      </c>
      <c r="D31" s="290">
        <v>8468.4</v>
      </c>
    </row>
    <row r="32" spans="1:4" ht="15" x14ac:dyDescent="0.2">
      <c r="A32" s="292" t="s">
        <v>985</v>
      </c>
      <c r="B32" s="291" t="s">
        <v>1289</v>
      </c>
      <c r="C32" s="290">
        <v>3254.1</v>
      </c>
      <c r="D32" s="290">
        <v>3254.1</v>
      </c>
    </row>
    <row r="33" spans="1:4" ht="15" x14ac:dyDescent="0.2">
      <c r="A33" s="292" t="s">
        <v>1000</v>
      </c>
      <c r="B33" s="291" t="s">
        <v>1290</v>
      </c>
      <c r="C33" s="290">
        <v>4738.3999999999996</v>
      </c>
      <c r="D33" s="290">
        <v>4738.3999999999996</v>
      </c>
    </row>
    <row r="34" spans="1:4" ht="15" x14ac:dyDescent="0.2">
      <c r="A34" s="292" t="s">
        <v>1012</v>
      </c>
      <c r="B34" s="291" t="s">
        <v>1291</v>
      </c>
      <c r="C34" s="290">
        <v>46157.599999999999</v>
      </c>
      <c r="D34" s="290">
        <v>46157.599999999999</v>
      </c>
    </row>
    <row r="35" spans="1:4" ht="15" x14ac:dyDescent="0.2">
      <c r="A35" s="292" t="s">
        <v>1020</v>
      </c>
      <c r="B35" s="291" t="s">
        <v>1292</v>
      </c>
      <c r="C35" s="290">
        <v>9063.5</v>
      </c>
      <c r="D35" s="290">
        <v>9063.5</v>
      </c>
    </row>
    <row r="36" spans="1:4" ht="15" x14ac:dyDescent="0.2">
      <c r="A36" s="292" t="s">
        <v>1029</v>
      </c>
      <c r="B36" s="291" t="s">
        <v>1293</v>
      </c>
      <c r="C36" s="290">
        <v>4899.2</v>
      </c>
      <c r="D36" s="290">
        <v>4899.2</v>
      </c>
    </row>
    <row r="37" spans="1:4" ht="15" x14ac:dyDescent="0.2">
      <c r="A37" s="292" t="s">
        <v>1037</v>
      </c>
      <c r="B37" s="291" t="s">
        <v>1294</v>
      </c>
      <c r="C37" s="290">
        <v>7704.3</v>
      </c>
      <c r="D37" s="290">
        <v>7704.3</v>
      </c>
    </row>
    <row r="38" spans="1:4" ht="15" x14ac:dyDescent="0.2">
      <c r="A38" s="292" t="s">
        <v>1057</v>
      </c>
      <c r="B38" s="291" t="s">
        <v>1295</v>
      </c>
      <c r="C38" s="290">
        <v>1962.5</v>
      </c>
      <c r="D38" s="290">
        <v>1962.5</v>
      </c>
    </row>
    <row r="39" spans="1:4" ht="15" x14ac:dyDescent="0.2">
      <c r="A39" s="292" t="s">
        <v>1064</v>
      </c>
      <c r="B39" s="291" t="s">
        <v>1296</v>
      </c>
      <c r="C39" s="290">
        <v>5668.5</v>
      </c>
      <c r="D39" s="290">
        <v>5668.5</v>
      </c>
    </row>
    <row r="40" spans="1:4" ht="15" x14ac:dyDescent="0.2">
      <c r="A40" s="292" t="s">
        <v>1074</v>
      </c>
      <c r="B40" s="291" t="s">
        <v>1297</v>
      </c>
      <c r="C40" s="290">
        <v>4719.8</v>
      </c>
      <c r="D40" s="290">
        <v>4719.8</v>
      </c>
    </row>
    <row r="41" spans="1:4" ht="15" x14ac:dyDescent="0.2">
      <c r="A41" s="292" t="s">
        <v>1081</v>
      </c>
      <c r="B41" s="291" t="s">
        <v>1298</v>
      </c>
      <c r="C41" s="290">
        <v>5853.4</v>
      </c>
      <c r="D41" s="290">
        <v>5853.4</v>
      </c>
    </row>
    <row r="42" spans="1:4" ht="15" x14ac:dyDescent="0.2">
      <c r="A42" s="292" t="s">
        <v>1088</v>
      </c>
      <c r="B42" s="291" t="s">
        <v>1299</v>
      </c>
      <c r="C42" s="290">
        <v>5298.4</v>
      </c>
      <c r="D42" s="290">
        <v>5298.4</v>
      </c>
    </row>
    <row r="43" spans="1:4" ht="15" x14ac:dyDescent="0.2">
      <c r="A43" s="292" t="s">
        <v>1098</v>
      </c>
      <c r="B43" s="291" t="s">
        <v>1301</v>
      </c>
      <c r="C43" s="290">
        <v>5813.3</v>
      </c>
      <c r="D43" s="290">
        <v>5813.3</v>
      </c>
    </row>
    <row r="44" spans="1:4" ht="15" x14ac:dyDescent="0.2">
      <c r="A44" s="292" t="s">
        <v>1105</v>
      </c>
      <c r="B44" s="291" t="s">
        <v>1304</v>
      </c>
      <c r="C44" s="290">
        <v>6913.1</v>
      </c>
      <c r="D44" s="290">
        <v>6913.1</v>
      </c>
    </row>
    <row r="45" spans="1:4" ht="15" x14ac:dyDescent="0.2">
      <c r="A45" s="292" t="s">
        <v>1116</v>
      </c>
      <c r="B45" s="291" t="s">
        <v>1305</v>
      </c>
      <c r="C45" s="290">
        <v>2477.1</v>
      </c>
      <c r="D45" s="290">
        <v>2477.1</v>
      </c>
    </row>
    <row r="46" spans="1:4" ht="15" x14ac:dyDescent="0.2">
      <c r="A46" s="292" t="s">
        <v>1300</v>
      </c>
      <c r="B46" s="291" t="s">
        <v>1306</v>
      </c>
      <c r="C46" s="290">
        <v>4173.5</v>
      </c>
      <c r="D46" s="290">
        <v>4173.5</v>
      </c>
    </row>
    <row r="47" spans="1:4" ht="15" x14ac:dyDescent="0.2">
      <c r="A47" s="292" t="s">
        <v>1302</v>
      </c>
      <c r="B47" s="291" t="s">
        <v>1307</v>
      </c>
      <c r="C47" s="290">
        <v>9636.2000000000007</v>
      </c>
      <c r="D47" s="290">
        <v>9636.2000000000007</v>
      </c>
    </row>
    <row r="48" spans="1:4" ht="15" x14ac:dyDescent="0.2">
      <c r="A48" s="292" t="s">
        <v>1136</v>
      </c>
      <c r="B48" s="291" t="s">
        <v>1308</v>
      </c>
      <c r="C48" s="290">
        <v>2995</v>
      </c>
      <c r="D48" s="290">
        <v>2995</v>
      </c>
    </row>
    <row r="49" spans="1:4" ht="15" x14ac:dyDescent="0.2">
      <c r="A49" s="292" t="s">
        <v>1146</v>
      </c>
      <c r="B49" s="291" t="s">
        <v>1309</v>
      </c>
      <c r="C49" s="290">
        <v>10530.4</v>
      </c>
      <c r="D49" s="290">
        <v>10530.4</v>
      </c>
    </row>
    <row r="50" spans="1:4" ht="15" x14ac:dyDescent="0.2">
      <c r="A50" s="292"/>
      <c r="B50" s="291" t="s">
        <v>3296</v>
      </c>
      <c r="C50" s="290">
        <v>18835.8</v>
      </c>
      <c r="D50" s="290">
        <v>18835.8</v>
      </c>
    </row>
    <row r="51" spans="1:4" ht="15" x14ac:dyDescent="0.2">
      <c r="A51" s="303"/>
      <c r="B51" s="304" t="s">
        <v>1184</v>
      </c>
      <c r="C51" s="290">
        <v>376718.5</v>
      </c>
      <c r="D51" s="290">
        <v>376718.5</v>
      </c>
    </row>
    <row r="52" spans="1:4" ht="12.75" customHeight="1" x14ac:dyDescent="0.2"/>
    <row r="53" spans="1:4" ht="12.75" customHeight="1" x14ac:dyDescent="0.2"/>
    <row r="54" spans="1:4" ht="12.75" customHeight="1" x14ac:dyDescent="0.2"/>
    <row r="55" spans="1:4" ht="12.75" customHeight="1" x14ac:dyDescent="0.2"/>
    <row r="56" spans="1:4" ht="12.75" customHeight="1" x14ac:dyDescent="0.2"/>
    <row r="57" spans="1:4" ht="12.75" customHeight="1" x14ac:dyDescent="0.2"/>
  </sheetData>
  <mergeCells count="1">
    <mergeCell ref="A3:D3"/>
  </mergeCells>
  <pageMargins left="0.51181102362204722" right="0.31496062992125984" top="0.35433070866141736" bottom="0.55118110236220474" header="0.31496062992125984" footer="0.31496062992125984"/>
  <pageSetup paperSize="9" scale="92"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347"/>
  <sheetViews>
    <sheetView workbookViewId="0">
      <selection activeCell="D2" sqref="D2"/>
    </sheetView>
  </sheetViews>
  <sheetFormatPr defaultRowHeight="12.75" outlineLevelRow="3" x14ac:dyDescent="0.2"/>
  <cols>
    <col min="1" max="1" width="8.7109375" style="269" customWidth="1"/>
    <col min="2" max="2" width="41.7109375" style="269" customWidth="1"/>
    <col min="3" max="3" width="17.85546875" style="269" customWidth="1"/>
    <col min="4" max="4" width="19.42578125" style="269" customWidth="1"/>
    <col min="5" max="5" width="9.140625" style="269" customWidth="1"/>
    <col min="6" max="6" width="13.140625" style="269" customWidth="1"/>
    <col min="7" max="9" width="9.140625" style="269" customWidth="1"/>
    <col min="10" max="16384" width="9.140625" style="269"/>
  </cols>
  <sheetData>
    <row r="1" spans="1:4" ht="15" x14ac:dyDescent="0.25">
      <c r="A1" s="309"/>
      <c r="B1" s="309"/>
      <c r="C1" s="268"/>
      <c r="D1" s="268" t="s">
        <v>3360</v>
      </c>
    </row>
    <row r="2" spans="1:4" ht="15" x14ac:dyDescent="0.25">
      <c r="A2" s="309"/>
      <c r="B2" s="309"/>
      <c r="C2" s="268"/>
      <c r="D2" s="268" t="s">
        <v>3300</v>
      </c>
    </row>
    <row r="3" spans="1:4" ht="117" customHeight="1" x14ac:dyDescent="0.2">
      <c r="A3" s="353" t="s">
        <v>3346</v>
      </c>
      <c r="B3" s="353"/>
      <c r="C3" s="353"/>
      <c r="D3" s="353"/>
    </row>
    <row r="4" spans="1:4" ht="39.6" customHeight="1" x14ac:dyDescent="0.2">
      <c r="A4" s="294" t="s">
        <v>687</v>
      </c>
      <c r="B4" s="294" t="s">
        <v>767</v>
      </c>
      <c r="C4" s="294" t="s">
        <v>637</v>
      </c>
      <c r="D4" s="294" t="s">
        <v>638</v>
      </c>
    </row>
    <row r="5" spans="1:4" ht="15" x14ac:dyDescent="0.2">
      <c r="A5" s="294" t="s">
        <v>629</v>
      </c>
      <c r="B5" s="294" t="s">
        <v>630</v>
      </c>
      <c r="C5" s="294" t="s">
        <v>631</v>
      </c>
      <c r="D5" s="294" t="s">
        <v>685</v>
      </c>
    </row>
    <row r="6" spans="1:4" ht="15" outlineLevel="2" x14ac:dyDescent="0.2">
      <c r="A6" s="292" t="s">
        <v>629</v>
      </c>
      <c r="B6" s="291" t="s">
        <v>1257</v>
      </c>
      <c r="C6" s="290">
        <v>648.29999999999995</v>
      </c>
      <c r="D6" s="290">
        <v>648.29999999999995</v>
      </c>
    </row>
    <row r="7" spans="1:4" ht="15" outlineLevel="3" x14ac:dyDescent="0.2">
      <c r="A7" s="292"/>
      <c r="B7" s="291" t="s">
        <v>776</v>
      </c>
      <c r="C7" s="290">
        <v>11.6</v>
      </c>
      <c r="D7" s="290">
        <v>11.6</v>
      </c>
    </row>
    <row r="8" spans="1:4" ht="30" outlineLevel="3" x14ac:dyDescent="0.2">
      <c r="A8" s="292"/>
      <c r="B8" s="291" t="s">
        <v>777</v>
      </c>
      <c r="C8" s="290">
        <v>145.1</v>
      </c>
      <c r="D8" s="290">
        <v>145.1</v>
      </c>
    </row>
    <row r="9" spans="1:4" ht="15" outlineLevel="3" x14ac:dyDescent="0.2">
      <c r="A9" s="292"/>
      <c r="B9" s="291" t="s">
        <v>778</v>
      </c>
      <c r="C9" s="290">
        <v>478.5</v>
      </c>
      <c r="D9" s="290">
        <v>478.5</v>
      </c>
    </row>
    <row r="10" spans="1:4" ht="15" outlineLevel="3" x14ac:dyDescent="0.2">
      <c r="A10" s="292"/>
      <c r="B10" s="291" t="s">
        <v>779</v>
      </c>
      <c r="C10" s="290">
        <v>13.1</v>
      </c>
      <c r="D10" s="290">
        <v>13.1</v>
      </c>
    </row>
    <row r="11" spans="1:4" ht="15" outlineLevel="2" x14ac:dyDescent="0.2">
      <c r="A11" s="292" t="s">
        <v>630</v>
      </c>
      <c r="B11" s="291" t="s">
        <v>1259</v>
      </c>
      <c r="C11" s="290">
        <v>86.8</v>
      </c>
      <c r="D11" s="290">
        <v>86.8</v>
      </c>
    </row>
    <row r="12" spans="1:4" ht="15" outlineLevel="3" x14ac:dyDescent="0.2">
      <c r="A12" s="292"/>
      <c r="B12" s="291" t="s">
        <v>1259</v>
      </c>
      <c r="C12" s="290">
        <v>86.8</v>
      </c>
      <c r="D12" s="290">
        <v>86.8</v>
      </c>
    </row>
    <row r="13" spans="1:4" ht="15" outlineLevel="2" x14ac:dyDescent="0.2">
      <c r="A13" s="292" t="s">
        <v>631</v>
      </c>
      <c r="B13" s="291" t="s">
        <v>1261</v>
      </c>
      <c r="C13" s="290">
        <v>253.6</v>
      </c>
      <c r="D13" s="290">
        <v>253.6</v>
      </c>
    </row>
    <row r="14" spans="1:4" ht="15" outlineLevel="2" x14ac:dyDescent="0.2">
      <c r="A14" s="292" t="s">
        <v>685</v>
      </c>
      <c r="B14" s="291" t="s">
        <v>1262</v>
      </c>
      <c r="C14" s="290">
        <v>549.20000000000005</v>
      </c>
      <c r="D14" s="290">
        <v>549.20000000000005</v>
      </c>
    </row>
    <row r="15" spans="1:4" ht="15" outlineLevel="3" x14ac:dyDescent="0.2">
      <c r="A15" s="292"/>
      <c r="B15" s="291" t="s">
        <v>792</v>
      </c>
      <c r="C15" s="290">
        <v>325.7</v>
      </c>
      <c r="D15" s="290">
        <v>325.7</v>
      </c>
    </row>
    <row r="16" spans="1:4" ht="15" outlineLevel="3" x14ac:dyDescent="0.2">
      <c r="A16" s="292"/>
      <c r="B16" s="291" t="s">
        <v>794</v>
      </c>
      <c r="C16" s="290">
        <v>12.8</v>
      </c>
      <c r="D16" s="290">
        <v>12.8</v>
      </c>
    </row>
    <row r="17" spans="1:4" ht="15" outlineLevel="3" x14ac:dyDescent="0.2">
      <c r="A17" s="292"/>
      <c r="B17" s="291" t="s">
        <v>795</v>
      </c>
      <c r="C17" s="290">
        <v>98.5</v>
      </c>
      <c r="D17" s="290">
        <v>98.5</v>
      </c>
    </row>
    <row r="18" spans="1:4" ht="15" outlineLevel="3" x14ac:dyDescent="0.2">
      <c r="A18" s="292"/>
      <c r="B18" s="291" t="s">
        <v>797</v>
      </c>
      <c r="C18" s="290">
        <v>71.400000000000006</v>
      </c>
      <c r="D18" s="290">
        <v>71.400000000000006</v>
      </c>
    </row>
    <row r="19" spans="1:4" ht="15" outlineLevel="3" x14ac:dyDescent="0.2">
      <c r="A19" s="292"/>
      <c r="B19" s="291" t="s">
        <v>798</v>
      </c>
      <c r="C19" s="290">
        <v>40.799999999999997</v>
      </c>
      <c r="D19" s="290">
        <v>40.799999999999997</v>
      </c>
    </row>
    <row r="20" spans="1:4" ht="15" outlineLevel="2" x14ac:dyDescent="0.2">
      <c r="A20" s="292" t="s">
        <v>1260</v>
      </c>
      <c r="B20" s="291" t="s">
        <v>1263</v>
      </c>
      <c r="C20" s="290">
        <v>445.2</v>
      </c>
      <c r="D20" s="290">
        <v>445.2</v>
      </c>
    </row>
    <row r="21" spans="1:4" ht="15" outlineLevel="3" x14ac:dyDescent="0.2">
      <c r="A21" s="292"/>
      <c r="B21" s="291" t="s">
        <v>1263</v>
      </c>
      <c r="C21" s="290">
        <v>131</v>
      </c>
      <c r="D21" s="290">
        <v>131</v>
      </c>
    </row>
    <row r="22" spans="1:4" ht="30" outlineLevel="3" x14ac:dyDescent="0.2">
      <c r="A22" s="292"/>
      <c r="B22" s="291" t="s">
        <v>803</v>
      </c>
      <c r="C22" s="290">
        <v>107.5</v>
      </c>
      <c r="D22" s="290">
        <v>107.5</v>
      </c>
    </row>
    <row r="23" spans="1:4" ht="15" outlineLevel="3" x14ac:dyDescent="0.2">
      <c r="A23" s="292"/>
      <c r="B23" s="291" t="s">
        <v>805</v>
      </c>
      <c r="C23" s="290">
        <v>95.5</v>
      </c>
      <c r="D23" s="290">
        <v>95.5</v>
      </c>
    </row>
    <row r="24" spans="1:4" ht="15" outlineLevel="3" x14ac:dyDescent="0.2">
      <c r="A24" s="292"/>
      <c r="B24" s="291" t="s">
        <v>806</v>
      </c>
      <c r="C24" s="290">
        <v>111.2</v>
      </c>
      <c r="D24" s="290">
        <v>111.2</v>
      </c>
    </row>
    <row r="25" spans="1:4" ht="15" outlineLevel="2" x14ac:dyDescent="0.2">
      <c r="A25" s="292" t="s">
        <v>788</v>
      </c>
      <c r="B25" s="291" t="s">
        <v>1264</v>
      </c>
      <c r="C25" s="290">
        <v>459.5</v>
      </c>
      <c r="D25" s="290">
        <v>459.5</v>
      </c>
    </row>
    <row r="26" spans="1:4" ht="15" outlineLevel="3" x14ac:dyDescent="0.2">
      <c r="A26" s="292"/>
      <c r="B26" s="291" t="s">
        <v>811</v>
      </c>
      <c r="C26" s="290">
        <v>152.6</v>
      </c>
      <c r="D26" s="290">
        <v>152.6</v>
      </c>
    </row>
    <row r="27" spans="1:4" ht="15" outlineLevel="3" x14ac:dyDescent="0.2">
      <c r="A27" s="292"/>
      <c r="B27" s="291" t="s">
        <v>812</v>
      </c>
      <c r="C27" s="290">
        <v>245.7</v>
      </c>
      <c r="D27" s="290">
        <v>245.7</v>
      </c>
    </row>
    <row r="28" spans="1:4" ht="15" outlineLevel="3" x14ac:dyDescent="0.2">
      <c r="A28" s="292"/>
      <c r="B28" s="291" t="s">
        <v>813</v>
      </c>
      <c r="C28" s="290">
        <v>61.2</v>
      </c>
      <c r="D28" s="290">
        <v>61.2</v>
      </c>
    </row>
    <row r="29" spans="1:4" ht="15" outlineLevel="2" x14ac:dyDescent="0.2">
      <c r="A29" s="292" t="s">
        <v>799</v>
      </c>
      <c r="B29" s="291" t="s">
        <v>1268</v>
      </c>
      <c r="C29" s="290">
        <v>116.1</v>
      </c>
      <c r="D29" s="290">
        <v>116.1</v>
      </c>
    </row>
    <row r="30" spans="1:4" ht="15" outlineLevel="2" x14ac:dyDescent="0.2">
      <c r="A30" s="292" t="s">
        <v>807</v>
      </c>
      <c r="B30" s="291" t="s">
        <v>1271</v>
      </c>
      <c r="C30" s="290">
        <v>1027.2</v>
      </c>
      <c r="D30" s="290">
        <v>1027.2</v>
      </c>
    </row>
    <row r="31" spans="1:4" ht="15" outlineLevel="3" x14ac:dyDescent="0.2">
      <c r="A31" s="292"/>
      <c r="B31" s="291" t="s">
        <v>1271</v>
      </c>
      <c r="C31" s="290">
        <v>226</v>
      </c>
      <c r="D31" s="290">
        <v>226</v>
      </c>
    </row>
    <row r="32" spans="1:4" ht="15" outlineLevel="3" x14ac:dyDescent="0.2">
      <c r="A32" s="292"/>
      <c r="B32" s="291" t="s">
        <v>821</v>
      </c>
      <c r="C32" s="290">
        <v>10.199999999999999</v>
      </c>
      <c r="D32" s="290">
        <v>10.199999999999999</v>
      </c>
    </row>
    <row r="33" spans="1:4" ht="15" outlineLevel="3" x14ac:dyDescent="0.2">
      <c r="A33" s="292"/>
      <c r="B33" s="291" t="s">
        <v>822</v>
      </c>
      <c r="C33" s="290">
        <v>53.4</v>
      </c>
      <c r="D33" s="290">
        <v>53.4</v>
      </c>
    </row>
    <row r="34" spans="1:4" ht="15" outlineLevel="3" x14ac:dyDescent="0.2">
      <c r="A34" s="292"/>
      <c r="B34" s="291" t="s">
        <v>823</v>
      </c>
      <c r="C34" s="290">
        <v>116.7</v>
      </c>
      <c r="D34" s="290">
        <v>116.7</v>
      </c>
    </row>
    <row r="35" spans="1:4" ht="15" outlineLevel="3" x14ac:dyDescent="0.2">
      <c r="A35" s="292"/>
      <c r="B35" s="291" t="s">
        <v>824</v>
      </c>
      <c r="C35" s="290">
        <v>97.9</v>
      </c>
      <c r="D35" s="290">
        <v>97.9</v>
      </c>
    </row>
    <row r="36" spans="1:4" ht="15" outlineLevel="3" x14ac:dyDescent="0.2">
      <c r="A36" s="292"/>
      <c r="B36" s="291" t="s">
        <v>826</v>
      </c>
      <c r="C36" s="290">
        <v>169.4</v>
      </c>
      <c r="D36" s="290">
        <v>169.4</v>
      </c>
    </row>
    <row r="37" spans="1:4" ht="15" outlineLevel="3" x14ac:dyDescent="0.2">
      <c r="A37" s="292"/>
      <c r="B37" s="291" t="s">
        <v>827</v>
      </c>
      <c r="C37" s="290">
        <v>78.5</v>
      </c>
      <c r="D37" s="290">
        <v>78.5</v>
      </c>
    </row>
    <row r="38" spans="1:4" ht="15" outlineLevel="3" x14ac:dyDescent="0.2">
      <c r="A38" s="292"/>
      <c r="B38" s="291" t="s">
        <v>828</v>
      </c>
      <c r="C38" s="290">
        <v>69.7</v>
      </c>
      <c r="D38" s="290">
        <v>69.7</v>
      </c>
    </row>
    <row r="39" spans="1:4" ht="15" outlineLevel="3" x14ac:dyDescent="0.2">
      <c r="A39" s="292"/>
      <c r="B39" s="291" t="s">
        <v>829</v>
      </c>
      <c r="C39" s="290">
        <v>205.4</v>
      </c>
      <c r="D39" s="290">
        <v>205.4</v>
      </c>
    </row>
    <row r="40" spans="1:4" ht="15" outlineLevel="2" x14ac:dyDescent="0.2">
      <c r="A40" s="292" t="s">
        <v>1265</v>
      </c>
      <c r="B40" s="291" t="s">
        <v>1272</v>
      </c>
      <c r="C40" s="290">
        <v>364.7</v>
      </c>
      <c r="D40" s="290">
        <v>364.7</v>
      </c>
    </row>
    <row r="41" spans="1:4" ht="15" outlineLevel="3" x14ac:dyDescent="0.2">
      <c r="A41" s="292"/>
      <c r="B41" s="291" t="s">
        <v>833</v>
      </c>
      <c r="C41" s="290">
        <v>78.2</v>
      </c>
      <c r="D41" s="290">
        <v>78.2</v>
      </c>
    </row>
    <row r="42" spans="1:4" ht="15" outlineLevel="3" x14ac:dyDescent="0.2">
      <c r="A42" s="292"/>
      <c r="B42" s="291" t="s">
        <v>834</v>
      </c>
      <c r="C42" s="290">
        <v>80.3</v>
      </c>
      <c r="D42" s="290">
        <v>80.3</v>
      </c>
    </row>
    <row r="43" spans="1:4" ht="15" outlineLevel="3" x14ac:dyDescent="0.2">
      <c r="A43" s="292"/>
      <c r="B43" s="291" t="s">
        <v>835</v>
      </c>
      <c r="C43" s="290">
        <v>35.700000000000003</v>
      </c>
      <c r="D43" s="290">
        <v>35.700000000000003</v>
      </c>
    </row>
    <row r="44" spans="1:4" ht="15" outlineLevel="3" x14ac:dyDescent="0.2">
      <c r="A44" s="292"/>
      <c r="B44" s="291" t="s">
        <v>836</v>
      </c>
      <c r="C44" s="290">
        <v>9.1999999999999993</v>
      </c>
      <c r="D44" s="290">
        <v>9.1999999999999993</v>
      </c>
    </row>
    <row r="45" spans="1:4" ht="30" outlineLevel="3" x14ac:dyDescent="0.2">
      <c r="A45" s="292"/>
      <c r="B45" s="291" t="s">
        <v>837</v>
      </c>
      <c r="C45" s="290">
        <v>49.9</v>
      </c>
      <c r="D45" s="290">
        <v>49.9</v>
      </c>
    </row>
    <row r="46" spans="1:4" ht="15" outlineLevel="3" x14ac:dyDescent="0.2">
      <c r="A46" s="292"/>
      <c r="B46" s="291" t="s">
        <v>838</v>
      </c>
      <c r="C46" s="290">
        <v>48.5</v>
      </c>
      <c r="D46" s="290">
        <v>48.5</v>
      </c>
    </row>
    <row r="47" spans="1:4" ht="15" outlineLevel="3" x14ac:dyDescent="0.2">
      <c r="A47" s="292"/>
      <c r="B47" s="291" t="s">
        <v>839</v>
      </c>
      <c r="C47" s="290">
        <v>26.5</v>
      </c>
      <c r="D47" s="290">
        <v>26.5</v>
      </c>
    </row>
    <row r="48" spans="1:4" ht="15" outlineLevel="3" x14ac:dyDescent="0.2">
      <c r="A48" s="292"/>
      <c r="B48" s="291" t="s">
        <v>840</v>
      </c>
      <c r="C48" s="290">
        <v>36.4</v>
      </c>
      <c r="D48" s="290">
        <v>36.4</v>
      </c>
    </row>
    <row r="49" spans="1:4" ht="15" outlineLevel="2" x14ac:dyDescent="0.2">
      <c r="A49" s="292" t="s">
        <v>1267</v>
      </c>
      <c r="B49" s="291" t="s">
        <v>1273</v>
      </c>
      <c r="C49" s="290">
        <v>1518.4</v>
      </c>
      <c r="D49" s="290">
        <v>1518.4</v>
      </c>
    </row>
    <row r="50" spans="1:4" ht="15" outlineLevel="3" x14ac:dyDescent="0.2">
      <c r="A50" s="292"/>
      <c r="B50" s="291" t="s">
        <v>1273</v>
      </c>
      <c r="C50" s="290">
        <v>939.9</v>
      </c>
      <c r="D50" s="290">
        <v>939.9</v>
      </c>
    </row>
    <row r="51" spans="1:4" ht="15" outlineLevel="3" x14ac:dyDescent="0.2">
      <c r="A51" s="292"/>
      <c r="B51" s="291" t="s">
        <v>845</v>
      </c>
      <c r="C51" s="290">
        <v>68.2</v>
      </c>
      <c r="D51" s="290">
        <v>68.2</v>
      </c>
    </row>
    <row r="52" spans="1:4" ht="15" outlineLevel="3" x14ac:dyDescent="0.2">
      <c r="A52" s="292"/>
      <c r="B52" s="291" t="s">
        <v>846</v>
      </c>
      <c r="C52" s="290">
        <v>55.4</v>
      </c>
      <c r="D52" s="290">
        <v>55.4</v>
      </c>
    </row>
    <row r="53" spans="1:4" ht="15" outlineLevel="3" x14ac:dyDescent="0.2">
      <c r="A53" s="292"/>
      <c r="B53" s="291" t="s">
        <v>847</v>
      </c>
      <c r="C53" s="290">
        <v>37.700000000000003</v>
      </c>
      <c r="D53" s="290">
        <v>37.700000000000003</v>
      </c>
    </row>
    <row r="54" spans="1:4" ht="15" outlineLevel="3" x14ac:dyDescent="0.2">
      <c r="A54" s="292"/>
      <c r="B54" s="291" t="s">
        <v>848</v>
      </c>
      <c r="C54" s="290">
        <v>104.9</v>
      </c>
      <c r="D54" s="290">
        <v>104.9</v>
      </c>
    </row>
    <row r="55" spans="1:4" ht="15" outlineLevel="3" x14ac:dyDescent="0.2">
      <c r="A55" s="292"/>
      <c r="B55" s="291" t="s">
        <v>849</v>
      </c>
      <c r="C55" s="290">
        <v>16.7</v>
      </c>
      <c r="D55" s="290">
        <v>16.7</v>
      </c>
    </row>
    <row r="56" spans="1:4" ht="15" outlineLevel="3" x14ac:dyDescent="0.2">
      <c r="A56" s="292"/>
      <c r="B56" s="291" t="s">
        <v>850</v>
      </c>
      <c r="C56" s="290">
        <v>12.3</v>
      </c>
      <c r="D56" s="290">
        <v>12.3</v>
      </c>
    </row>
    <row r="57" spans="1:4" ht="15" outlineLevel="3" x14ac:dyDescent="0.2">
      <c r="A57" s="292"/>
      <c r="B57" s="291" t="s">
        <v>851</v>
      </c>
      <c r="C57" s="290">
        <v>73.599999999999994</v>
      </c>
      <c r="D57" s="290">
        <v>73.599999999999994</v>
      </c>
    </row>
    <row r="58" spans="1:4" ht="15" outlineLevel="3" x14ac:dyDescent="0.2">
      <c r="A58" s="292"/>
      <c r="B58" s="291" t="s">
        <v>852</v>
      </c>
      <c r="C58" s="290">
        <v>89.2</v>
      </c>
      <c r="D58" s="290">
        <v>89.2</v>
      </c>
    </row>
    <row r="59" spans="1:4" ht="15" outlineLevel="3" x14ac:dyDescent="0.2">
      <c r="A59" s="292"/>
      <c r="B59" s="291" t="s">
        <v>853</v>
      </c>
      <c r="C59" s="290">
        <v>23.7</v>
      </c>
      <c r="D59" s="290">
        <v>23.7</v>
      </c>
    </row>
    <row r="60" spans="1:4" ht="15" outlineLevel="3" x14ac:dyDescent="0.2">
      <c r="A60" s="292"/>
      <c r="B60" s="291" t="s">
        <v>854</v>
      </c>
      <c r="C60" s="290">
        <v>16.7</v>
      </c>
      <c r="D60" s="290">
        <v>16.7</v>
      </c>
    </row>
    <row r="61" spans="1:4" ht="15" outlineLevel="3" x14ac:dyDescent="0.2">
      <c r="A61" s="292"/>
      <c r="B61" s="291" t="s">
        <v>855</v>
      </c>
      <c r="C61" s="290">
        <v>80.099999999999994</v>
      </c>
      <c r="D61" s="290">
        <v>80.099999999999994</v>
      </c>
    </row>
    <row r="62" spans="1:4" ht="15" outlineLevel="2" x14ac:dyDescent="0.2">
      <c r="A62" s="292" t="s">
        <v>1269</v>
      </c>
      <c r="B62" s="291" t="s">
        <v>1274</v>
      </c>
      <c r="C62" s="290">
        <v>589.70000000000005</v>
      </c>
      <c r="D62" s="290">
        <v>589.70000000000005</v>
      </c>
    </row>
    <row r="63" spans="1:4" ht="15" outlineLevel="3" x14ac:dyDescent="0.2">
      <c r="A63" s="292"/>
      <c r="B63" s="291" t="s">
        <v>1274</v>
      </c>
      <c r="C63" s="290">
        <v>351.6</v>
      </c>
      <c r="D63" s="290">
        <v>351.6</v>
      </c>
    </row>
    <row r="64" spans="1:4" ht="15" outlineLevel="3" x14ac:dyDescent="0.2">
      <c r="A64" s="292"/>
      <c r="B64" s="291" t="s">
        <v>859</v>
      </c>
      <c r="C64" s="290">
        <v>77.7</v>
      </c>
      <c r="D64" s="290">
        <v>77.7</v>
      </c>
    </row>
    <row r="65" spans="1:4" ht="15" outlineLevel="3" x14ac:dyDescent="0.2">
      <c r="A65" s="292"/>
      <c r="B65" s="291" t="s">
        <v>860</v>
      </c>
      <c r="C65" s="290">
        <v>47.9</v>
      </c>
      <c r="D65" s="290">
        <v>47.9</v>
      </c>
    </row>
    <row r="66" spans="1:4" ht="15" outlineLevel="3" x14ac:dyDescent="0.2">
      <c r="A66" s="292"/>
      <c r="B66" s="291" t="s">
        <v>861</v>
      </c>
      <c r="C66" s="290">
        <v>27.3</v>
      </c>
      <c r="D66" s="290">
        <v>27.3</v>
      </c>
    </row>
    <row r="67" spans="1:4" ht="15" outlineLevel="3" x14ac:dyDescent="0.2">
      <c r="A67" s="292"/>
      <c r="B67" s="291" t="s">
        <v>827</v>
      </c>
      <c r="C67" s="290">
        <v>21.3</v>
      </c>
      <c r="D67" s="290">
        <v>21.3</v>
      </c>
    </row>
    <row r="68" spans="1:4" ht="15" outlineLevel="3" x14ac:dyDescent="0.2">
      <c r="A68" s="292"/>
      <c r="B68" s="291" t="s">
        <v>862</v>
      </c>
      <c r="C68" s="290">
        <v>17.2</v>
      </c>
      <c r="D68" s="290">
        <v>17.2</v>
      </c>
    </row>
    <row r="69" spans="1:4" ht="15" outlineLevel="3" x14ac:dyDescent="0.2">
      <c r="A69" s="292"/>
      <c r="B69" s="291" t="s">
        <v>863</v>
      </c>
      <c r="C69" s="290">
        <v>33.700000000000003</v>
      </c>
      <c r="D69" s="290">
        <v>33.700000000000003</v>
      </c>
    </row>
    <row r="70" spans="1:4" ht="15" outlineLevel="3" x14ac:dyDescent="0.2">
      <c r="A70" s="292"/>
      <c r="B70" s="291" t="s">
        <v>864</v>
      </c>
      <c r="C70" s="290">
        <v>13</v>
      </c>
      <c r="D70" s="290">
        <v>13</v>
      </c>
    </row>
    <row r="71" spans="1:4" ht="15" outlineLevel="2" x14ac:dyDescent="0.2">
      <c r="A71" s="292" t="s">
        <v>817</v>
      </c>
      <c r="B71" s="291" t="s">
        <v>1275</v>
      </c>
      <c r="C71" s="290">
        <v>1086.5999999999999</v>
      </c>
      <c r="D71" s="290">
        <v>1086.5999999999999</v>
      </c>
    </row>
    <row r="72" spans="1:4" ht="15" outlineLevel="3" x14ac:dyDescent="0.2">
      <c r="A72" s="292"/>
      <c r="B72" s="291" t="s">
        <v>1275</v>
      </c>
      <c r="C72" s="290">
        <v>392.3</v>
      </c>
      <c r="D72" s="290">
        <v>392.3</v>
      </c>
    </row>
    <row r="73" spans="1:4" ht="15" outlineLevel="3" x14ac:dyDescent="0.2">
      <c r="A73" s="292"/>
      <c r="B73" s="291" t="s">
        <v>868</v>
      </c>
      <c r="C73" s="290">
        <v>121.5</v>
      </c>
      <c r="D73" s="290">
        <v>121.5</v>
      </c>
    </row>
    <row r="74" spans="1:4" ht="15" outlineLevel="3" x14ac:dyDescent="0.2">
      <c r="A74" s="292"/>
      <c r="B74" s="291" t="s">
        <v>869</v>
      </c>
      <c r="C74" s="290">
        <v>55.2</v>
      </c>
      <c r="D74" s="290">
        <v>55.2</v>
      </c>
    </row>
    <row r="75" spans="1:4" ht="15" outlineLevel="3" x14ac:dyDescent="0.2">
      <c r="A75" s="292"/>
      <c r="B75" s="291" t="s">
        <v>870</v>
      </c>
      <c r="C75" s="290">
        <v>56.6</v>
      </c>
      <c r="D75" s="290">
        <v>56.6</v>
      </c>
    </row>
    <row r="76" spans="1:4" ht="15" outlineLevel="3" x14ac:dyDescent="0.2">
      <c r="A76" s="292"/>
      <c r="B76" s="291" t="s">
        <v>871</v>
      </c>
      <c r="C76" s="290">
        <v>46</v>
      </c>
      <c r="D76" s="290">
        <v>46</v>
      </c>
    </row>
    <row r="77" spans="1:4" ht="15" outlineLevel="3" x14ac:dyDescent="0.2">
      <c r="A77" s="292"/>
      <c r="B77" s="291" t="s">
        <v>872</v>
      </c>
      <c r="C77" s="290">
        <v>108.3</v>
      </c>
      <c r="D77" s="290">
        <v>108.3</v>
      </c>
    </row>
    <row r="78" spans="1:4" ht="15" outlineLevel="3" x14ac:dyDescent="0.2">
      <c r="A78" s="292"/>
      <c r="B78" s="291" t="s">
        <v>873</v>
      </c>
      <c r="C78" s="290">
        <v>66.400000000000006</v>
      </c>
      <c r="D78" s="290">
        <v>66.400000000000006</v>
      </c>
    </row>
    <row r="79" spans="1:4" ht="15" outlineLevel="3" x14ac:dyDescent="0.2">
      <c r="A79" s="292"/>
      <c r="B79" s="291" t="s">
        <v>874</v>
      </c>
      <c r="C79" s="290">
        <v>240.3</v>
      </c>
      <c r="D79" s="290">
        <v>240.3</v>
      </c>
    </row>
    <row r="80" spans="1:4" ht="15" outlineLevel="2" x14ac:dyDescent="0.2">
      <c r="A80" s="292" t="s">
        <v>830</v>
      </c>
      <c r="B80" s="291" t="s">
        <v>1276</v>
      </c>
      <c r="C80" s="290">
        <v>534.20000000000005</v>
      </c>
      <c r="D80" s="290">
        <v>534.20000000000005</v>
      </c>
    </row>
    <row r="81" spans="1:4" ht="15" outlineLevel="3" x14ac:dyDescent="0.2">
      <c r="A81" s="292"/>
      <c r="B81" s="291" t="s">
        <v>1276</v>
      </c>
      <c r="C81" s="290">
        <v>302.2</v>
      </c>
      <c r="D81" s="290">
        <v>302.2</v>
      </c>
    </row>
    <row r="82" spans="1:4" ht="15" outlineLevel="3" x14ac:dyDescent="0.2">
      <c r="A82" s="292"/>
      <c r="B82" s="291" t="s">
        <v>879</v>
      </c>
      <c r="C82" s="290">
        <v>15.7</v>
      </c>
      <c r="D82" s="290">
        <v>15.7</v>
      </c>
    </row>
    <row r="83" spans="1:4" ht="15" outlineLevel="3" x14ac:dyDescent="0.2">
      <c r="A83" s="292"/>
      <c r="B83" s="291" t="s">
        <v>880</v>
      </c>
      <c r="C83" s="290">
        <v>40.700000000000003</v>
      </c>
      <c r="D83" s="290">
        <v>40.700000000000003</v>
      </c>
    </row>
    <row r="84" spans="1:4" ht="15" outlineLevel="3" x14ac:dyDescent="0.2">
      <c r="A84" s="292"/>
      <c r="B84" s="291" t="s">
        <v>881</v>
      </c>
      <c r="C84" s="290">
        <v>91.1</v>
      </c>
      <c r="D84" s="290">
        <v>91.1</v>
      </c>
    </row>
    <row r="85" spans="1:4" ht="15" outlineLevel="3" x14ac:dyDescent="0.2">
      <c r="A85" s="292"/>
      <c r="B85" s="291" t="s">
        <v>882</v>
      </c>
      <c r="C85" s="290">
        <v>31.6</v>
      </c>
      <c r="D85" s="290">
        <v>31.6</v>
      </c>
    </row>
    <row r="86" spans="1:4" ht="15" outlineLevel="3" x14ac:dyDescent="0.2">
      <c r="A86" s="292"/>
      <c r="B86" s="291" t="s">
        <v>883</v>
      </c>
      <c r="C86" s="290">
        <v>15.5</v>
      </c>
      <c r="D86" s="290">
        <v>15.5</v>
      </c>
    </row>
    <row r="87" spans="1:4" ht="15" outlineLevel="3" x14ac:dyDescent="0.2">
      <c r="A87" s="292"/>
      <c r="B87" s="291" t="s">
        <v>884</v>
      </c>
      <c r="C87" s="290">
        <v>37.4</v>
      </c>
      <c r="D87" s="290">
        <v>37.4</v>
      </c>
    </row>
    <row r="88" spans="1:4" ht="15" outlineLevel="2" x14ac:dyDescent="0.2">
      <c r="A88" s="292" t="s">
        <v>841</v>
      </c>
      <c r="B88" s="291" t="s">
        <v>1277</v>
      </c>
      <c r="C88" s="290">
        <v>319.7</v>
      </c>
      <c r="D88" s="290">
        <v>319.7</v>
      </c>
    </row>
    <row r="89" spans="1:4" ht="15" outlineLevel="3" x14ac:dyDescent="0.2">
      <c r="A89" s="292"/>
      <c r="B89" s="291" t="s">
        <v>1277</v>
      </c>
      <c r="C89" s="290">
        <v>9.1</v>
      </c>
      <c r="D89" s="290">
        <v>9.1</v>
      </c>
    </row>
    <row r="90" spans="1:4" ht="30" outlineLevel="3" x14ac:dyDescent="0.2">
      <c r="A90" s="292"/>
      <c r="B90" s="291" t="s">
        <v>890</v>
      </c>
      <c r="C90" s="290">
        <v>61.5</v>
      </c>
      <c r="D90" s="290">
        <v>61.5</v>
      </c>
    </row>
    <row r="91" spans="1:4" ht="15" outlineLevel="3" x14ac:dyDescent="0.2">
      <c r="A91" s="292"/>
      <c r="B91" s="291" t="s">
        <v>891</v>
      </c>
      <c r="C91" s="290">
        <v>68</v>
      </c>
      <c r="D91" s="290">
        <v>68</v>
      </c>
    </row>
    <row r="92" spans="1:4" ht="15" outlineLevel="3" x14ac:dyDescent="0.2">
      <c r="A92" s="292"/>
      <c r="B92" s="291" t="s">
        <v>892</v>
      </c>
      <c r="C92" s="290">
        <v>76.900000000000006</v>
      </c>
      <c r="D92" s="290">
        <v>76.900000000000006</v>
      </c>
    </row>
    <row r="93" spans="1:4" ht="15" outlineLevel="3" x14ac:dyDescent="0.2">
      <c r="A93" s="292"/>
      <c r="B93" s="291" t="s">
        <v>893</v>
      </c>
      <c r="C93" s="290">
        <v>50.5</v>
      </c>
      <c r="D93" s="290">
        <v>50.5</v>
      </c>
    </row>
    <row r="94" spans="1:4" ht="15" outlineLevel="3" x14ac:dyDescent="0.2">
      <c r="A94" s="292"/>
      <c r="B94" s="291" t="s">
        <v>894</v>
      </c>
      <c r="C94" s="290">
        <v>53.7</v>
      </c>
      <c r="D94" s="290">
        <v>53.7</v>
      </c>
    </row>
    <row r="95" spans="1:4" ht="15" outlineLevel="2" x14ac:dyDescent="0.2">
      <c r="A95" s="292" t="s">
        <v>856</v>
      </c>
      <c r="B95" s="291" t="s">
        <v>1278</v>
      </c>
      <c r="C95" s="290">
        <v>640</v>
      </c>
      <c r="D95" s="290">
        <v>640</v>
      </c>
    </row>
    <row r="96" spans="1:4" ht="15" outlineLevel="3" x14ac:dyDescent="0.2">
      <c r="A96" s="292"/>
      <c r="B96" s="291" t="s">
        <v>1278</v>
      </c>
      <c r="C96" s="290">
        <v>228.8</v>
      </c>
      <c r="D96" s="290">
        <v>228.8</v>
      </c>
    </row>
    <row r="97" spans="1:4" ht="15" outlineLevel="3" x14ac:dyDescent="0.2">
      <c r="A97" s="292"/>
      <c r="B97" s="291" t="s">
        <v>898</v>
      </c>
      <c r="C97" s="290">
        <v>245.2</v>
      </c>
      <c r="D97" s="290">
        <v>245.2</v>
      </c>
    </row>
    <row r="98" spans="1:4" ht="15" outlineLevel="3" x14ac:dyDescent="0.2">
      <c r="A98" s="292"/>
      <c r="B98" s="291" t="s">
        <v>899</v>
      </c>
      <c r="C98" s="290">
        <v>49.1</v>
      </c>
      <c r="D98" s="290">
        <v>49.1</v>
      </c>
    </row>
    <row r="99" spans="1:4" ht="15" outlineLevel="3" x14ac:dyDescent="0.2">
      <c r="A99" s="292"/>
      <c r="B99" s="291" t="s">
        <v>900</v>
      </c>
      <c r="C99" s="290">
        <v>46.7</v>
      </c>
      <c r="D99" s="290">
        <v>46.7</v>
      </c>
    </row>
    <row r="100" spans="1:4" ht="15" outlineLevel="3" x14ac:dyDescent="0.2">
      <c r="A100" s="292"/>
      <c r="B100" s="291" t="s">
        <v>901</v>
      </c>
      <c r="C100" s="290">
        <v>39.9</v>
      </c>
      <c r="D100" s="290">
        <v>39.9</v>
      </c>
    </row>
    <row r="101" spans="1:4" ht="15" outlineLevel="3" x14ac:dyDescent="0.2">
      <c r="A101" s="292"/>
      <c r="B101" s="291" t="s">
        <v>902</v>
      </c>
      <c r="C101" s="290">
        <v>30.3</v>
      </c>
      <c r="D101" s="290">
        <v>30.3</v>
      </c>
    </row>
    <row r="102" spans="1:4" ht="15" outlineLevel="2" x14ac:dyDescent="0.2">
      <c r="A102" s="292" t="s">
        <v>865</v>
      </c>
      <c r="B102" s="291" t="s">
        <v>1279</v>
      </c>
      <c r="C102" s="290">
        <v>1455.6</v>
      </c>
      <c r="D102" s="290">
        <v>1455.6</v>
      </c>
    </row>
    <row r="103" spans="1:4" ht="15" outlineLevel="3" x14ac:dyDescent="0.2">
      <c r="A103" s="292"/>
      <c r="B103" s="291" t="s">
        <v>1279</v>
      </c>
      <c r="C103" s="290">
        <v>843.9</v>
      </c>
      <c r="D103" s="290">
        <v>843.9</v>
      </c>
    </row>
    <row r="104" spans="1:4" ht="15" outlineLevel="3" x14ac:dyDescent="0.2">
      <c r="A104" s="292"/>
      <c r="B104" s="291" t="s">
        <v>906</v>
      </c>
      <c r="C104" s="290">
        <v>92.1</v>
      </c>
      <c r="D104" s="290">
        <v>92.1</v>
      </c>
    </row>
    <row r="105" spans="1:4" ht="15" outlineLevel="3" x14ac:dyDescent="0.2">
      <c r="A105" s="292"/>
      <c r="B105" s="291" t="s">
        <v>907</v>
      </c>
      <c r="C105" s="290">
        <v>9.3000000000000007</v>
      </c>
      <c r="D105" s="290">
        <v>9.3000000000000007</v>
      </c>
    </row>
    <row r="106" spans="1:4" ht="15" outlineLevel="3" x14ac:dyDescent="0.2">
      <c r="A106" s="292"/>
      <c r="B106" s="291" t="s">
        <v>908</v>
      </c>
      <c r="C106" s="290">
        <v>33</v>
      </c>
      <c r="D106" s="290">
        <v>33</v>
      </c>
    </row>
    <row r="107" spans="1:4" ht="15" outlineLevel="3" x14ac:dyDescent="0.2">
      <c r="A107" s="292"/>
      <c r="B107" s="291" t="s">
        <v>909</v>
      </c>
      <c r="C107" s="290">
        <v>59.9</v>
      </c>
      <c r="D107" s="290">
        <v>59.9</v>
      </c>
    </row>
    <row r="108" spans="1:4" ht="15" outlineLevel="3" x14ac:dyDescent="0.2">
      <c r="A108" s="292"/>
      <c r="B108" s="291" t="s">
        <v>910</v>
      </c>
      <c r="C108" s="290">
        <v>95.8</v>
      </c>
      <c r="D108" s="290">
        <v>95.8</v>
      </c>
    </row>
    <row r="109" spans="1:4" ht="15" outlineLevel="3" x14ac:dyDescent="0.2">
      <c r="A109" s="292"/>
      <c r="B109" s="291" t="s">
        <v>911</v>
      </c>
      <c r="C109" s="290">
        <v>264.2</v>
      </c>
      <c r="D109" s="290">
        <v>264.2</v>
      </c>
    </row>
    <row r="110" spans="1:4" ht="15" outlineLevel="3" x14ac:dyDescent="0.2">
      <c r="A110" s="292"/>
      <c r="B110" s="291" t="s">
        <v>912</v>
      </c>
      <c r="C110" s="290">
        <v>57.4</v>
      </c>
      <c r="D110" s="290">
        <v>57.4</v>
      </c>
    </row>
    <row r="111" spans="1:4" ht="15" outlineLevel="2" x14ac:dyDescent="0.2">
      <c r="A111" s="292" t="s">
        <v>875</v>
      </c>
      <c r="B111" s="291" t="s">
        <v>1280</v>
      </c>
      <c r="C111" s="290">
        <v>1486.4</v>
      </c>
      <c r="D111" s="290">
        <v>1486.4</v>
      </c>
    </row>
    <row r="112" spans="1:4" ht="15" outlineLevel="3" x14ac:dyDescent="0.2">
      <c r="A112" s="292"/>
      <c r="B112" s="291" t="s">
        <v>1280</v>
      </c>
      <c r="C112" s="290">
        <v>744.2</v>
      </c>
      <c r="D112" s="290">
        <v>744.2</v>
      </c>
    </row>
    <row r="113" spans="1:4" ht="15" outlineLevel="3" x14ac:dyDescent="0.2">
      <c r="A113" s="292"/>
      <c r="B113" s="291" t="s">
        <v>916</v>
      </c>
      <c r="C113" s="290">
        <v>255.4</v>
      </c>
      <c r="D113" s="290">
        <v>255.4</v>
      </c>
    </row>
    <row r="114" spans="1:4" ht="15" outlineLevel="3" x14ac:dyDescent="0.2">
      <c r="A114" s="292"/>
      <c r="B114" s="291" t="s">
        <v>917</v>
      </c>
      <c r="C114" s="290">
        <v>40.4</v>
      </c>
      <c r="D114" s="290">
        <v>40.4</v>
      </c>
    </row>
    <row r="115" spans="1:4" ht="15" outlineLevel="3" x14ac:dyDescent="0.2">
      <c r="A115" s="292"/>
      <c r="B115" s="291" t="s">
        <v>918</v>
      </c>
      <c r="C115" s="290">
        <v>246.2</v>
      </c>
      <c r="D115" s="290">
        <v>246.2</v>
      </c>
    </row>
    <row r="116" spans="1:4" ht="15" outlineLevel="3" x14ac:dyDescent="0.2">
      <c r="A116" s="292"/>
      <c r="B116" s="291" t="s">
        <v>919</v>
      </c>
      <c r="C116" s="290">
        <v>48</v>
      </c>
      <c r="D116" s="290">
        <v>48</v>
      </c>
    </row>
    <row r="117" spans="1:4" ht="15" outlineLevel="3" x14ac:dyDescent="0.2">
      <c r="A117" s="292"/>
      <c r="B117" s="291" t="s">
        <v>920</v>
      </c>
      <c r="C117" s="290">
        <v>62.8</v>
      </c>
      <c r="D117" s="290">
        <v>62.8</v>
      </c>
    </row>
    <row r="118" spans="1:4" ht="15" outlineLevel="3" x14ac:dyDescent="0.2">
      <c r="A118" s="292"/>
      <c r="B118" s="291" t="s">
        <v>921</v>
      </c>
      <c r="C118" s="290">
        <v>24.2</v>
      </c>
      <c r="D118" s="290">
        <v>24.2</v>
      </c>
    </row>
    <row r="119" spans="1:4" ht="15" outlineLevel="3" x14ac:dyDescent="0.2">
      <c r="A119" s="292"/>
      <c r="B119" s="291" t="s">
        <v>922</v>
      </c>
      <c r="C119" s="290">
        <v>65.2</v>
      </c>
      <c r="D119" s="290">
        <v>65.2</v>
      </c>
    </row>
    <row r="120" spans="1:4" ht="15" outlineLevel="2" x14ac:dyDescent="0.2">
      <c r="A120" s="292" t="s">
        <v>885</v>
      </c>
      <c r="B120" s="291" t="s">
        <v>1281</v>
      </c>
      <c r="C120" s="290">
        <v>807.1</v>
      </c>
      <c r="D120" s="290">
        <v>807.1</v>
      </c>
    </row>
    <row r="121" spans="1:4" ht="15" outlineLevel="3" x14ac:dyDescent="0.2">
      <c r="A121" s="292"/>
      <c r="B121" s="291" t="s">
        <v>1281</v>
      </c>
      <c r="C121" s="290">
        <v>390.3</v>
      </c>
      <c r="D121" s="290">
        <v>390.3</v>
      </c>
    </row>
    <row r="122" spans="1:4" ht="15" outlineLevel="3" x14ac:dyDescent="0.2">
      <c r="A122" s="292"/>
      <c r="B122" s="291" t="s">
        <v>3324</v>
      </c>
      <c r="C122" s="290">
        <v>121.3</v>
      </c>
      <c r="D122" s="290">
        <v>121.3</v>
      </c>
    </row>
    <row r="123" spans="1:4" ht="15" outlineLevel="3" x14ac:dyDescent="0.2">
      <c r="A123" s="292"/>
      <c r="B123" s="291" t="s">
        <v>927</v>
      </c>
      <c r="C123" s="290">
        <v>89.6</v>
      </c>
      <c r="D123" s="290">
        <v>89.6</v>
      </c>
    </row>
    <row r="124" spans="1:4" ht="15" outlineLevel="3" x14ac:dyDescent="0.2">
      <c r="A124" s="292"/>
      <c r="B124" s="291" t="s">
        <v>3325</v>
      </c>
      <c r="C124" s="290">
        <v>25.3</v>
      </c>
      <c r="D124" s="290">
        <v>25.3</v>
      </c>
    </row>
    <row r="125" spans="1:4" ht="15" outlineLevel="3" x14ac:dyDescent="0.2">
      <c r="A125" s="292"/>
      <c r="B125" s="291" t="s">
        <v>929</v>
      </c>
      <c r="C125" s="290">
        <v>139</v>
      </c>
      <c r="D125" s="290">
        <v>139</v>
      </c>
    </row>
    <row r="126" spans="1:4" ht="15" outlineLevel="3" x14ac:dyDescent="0.2">
      <c r="A126" s="292"/>
      <c r="B126" s="291" t="s">
        <v>930</v>
      </c>
      <c r="C126" s="290">
        <v>41.6</v>
      </c>
      <c r="D126" s="290">
        <v>41.6</v>
      </c>
    </row>
    <row r="127" spans="1:4" ht="15" outlineLevel="2" x14ac:dyDescent="0.2">
      <c r="A127" s="292" t="s">
        <v>895</v>
      </c>
      <c r="B127" s="291" t="s">
        <v>1282</v>
      </c>
      <c r="C127" s="290">
        <v>1543.2</v>
      </c>
      <c r="D127" s="290">
        <v>1543.2</v>
      </c>
    </row>
    <row r="128" spans="1:4" ht="15" outlineLevel="3" x14ac:dyDescent="0.2">
      <c r="A128" s="292"/>
      <c r="B128" s="291" t="s">
        <v>1282</v>
      </c>
      <c r="C128" s="290">
        <v>324.8</v>
      </c>
      <c r="D128" s="290">
        <v>324.8</v>
      </c>
    </row>
    <row r="129" spans="1:4" ht="15" outlineLevel="3" x14ac:dyDescent="0.2">
      <c r="A129" s="292"/>
      <c r="B129" s="291" t="s">
        <v>3326</v>
      </c>
      <c r="C129" s="290">
        <v>293.10000000000002</v>
      </c>
      <c r="D129" s="290">
        <v>293.10000000000002</v>
      </c>
    </row>
    <row r="130" spans="1:4" ht="15" outlineLevel="3" x14ac:dyDescent="0.2">
      <c r="A130" s="292"/>
      <c r="B130" s="291" t="s">
        <v>935</v>
      </c>
      <c r="C130" s="290">
        <v>74.8</v>
      </c>
      <c r="D130" s="290">
        <v>74.8</v>
      </c>
    </row>
    <row r="131" spans="1:4" ht="15" outlineLevel="3" x14ac:dyDescent="0.2">
      <c r="A131" s="292"/>
      <c r="B131" s="291" t="s">
        <v>936</v>
      </c>
      <c r="C131" s="290">
        <v>202.7</v>
      </c>
      <c r="D131" s="290">
        <v>202.7</v>
      </c>
    </row>
    <row r="132" spans="1:4" ht="15" outlineLevel="3" x14ac:dyDescent="0.2">
      <c r="A132" s="292"/>
      <c r="B132" s="291" t="s">
        <v>937</v>
      </c>
      <c r="C132" s="290">
        <v>88.9</v>
      </c>
      <c r="D132" s="290">
        <v>88.9</v>
      </c>
    </row>
    <row r="133" spans="1:4" ht="15" outlineLevel="3" x14ac:dyDescent="0.2">
      <c r="A133" s="292"/>
      <c r="B133" s="291" t="s">
        <v>938</v>
      </c>
      <c r="C133" s="290">
        <v>128.1</v>
      </c>
      <c r="D133" s="290">
        <v>128.1</v>
      </c>
    </row>
    <row r="134" spans="1:4" ht="15" outlineLevel="3" x14ac:dyDescent="0.2">
      <c r="A134" s="292"/>
      <c r="B134" s="291" t="s">
        <v>939</v>
      </c>
      <c r="C134" s="290">
        <v>76.400000000000006</v>
      </c>
      <c r="D134" s="290">
        <v>76.400000000000006</v>
      </c>
    </row>
    <row r="135" spans="1:4" ht="15" outlineLevel="3" x14ac:dyDescent="0.2">
      <c r="A135" s="292"/>
      <c r="B135" s="291" t="s">
        <v>940</v>
      </c>
      <c r="C135" s="290">
        <v>125.5</v>
      </c>
      <c r="D135" s="290">
        <v>125.5</v>
      </c>
    </row>
    <row r="136" spans="1:4" ht="15" outlineLevel="3" x14ac:dyDescent="0.2">
      <c r="A136" s="292"/>
      <c r="B136" s="291" t="s">
        <v>941</v>
      </c>
      <c r="C136" s="290">
        <v>29.6</v>
      </c>
      <c r="D136" s="290">
        <v>29.6</v>
      </c>
    </row>
    <row r="137" spans="1:4" ht="15" outlineLevel="3" x14ac:dyDescent="0.2">
      <c r="A137" s="292"/>
      <c r="B137" s="291" t="s">
        <v>942</v>
      </c>
      <c r="C137" s="290">
        <v>90.1</v>
      </c>
      <c r="D137" s="290">
        <v>90.1</v>
      </c>
    </row>
    <row r="138" spans="1:4" ht="15" outlineLevel="3" x14ac:dyDescent="0.2">
      <c r="A138" s="292"/>
      <c r="B138" s="291" t="s">
        <v>943</v>
      </c>
      <c r="C138" s="290">
        <v>109.2</v>
      </c>
      <c r="D138" s="290">
        <v>109.2</v>
      </c>
    </row>
    <row r="139" spans="1:4" ht="15" outlineLevel="2" x14ac:dyDescent="0.2">
      <c r="A139" s="292" t="s">
        <v>903</v>
      </c>
      <c r="B139" s="291" t="s">
        <v>1283</v>
      </c>
      <c r="C139" s="290">
        <v>1860.5</v>
      </c>
      <c r="D139" s="290">
        <v>1860.5</v>
      </c>
    </row>
    <row r="140" spans="1:4" ht="15" outlineLevel="3" x14ac:dyDescent="0.2">
      <c r="A140" s="292"/>
      <c r="B140" s="291" t="s">
        <v>1283</v>
      </c>
      <c r="C140" s="290">
        <v>13.3</v>
      </c>
      <c r="D140" s="290">
        <v>13.3</v>
      </c>
    </row>
    <row r="141" spans="1:4" ht="15" outlineLevel="3" x14ac:dyDescent="0.2">
      <c r="A141" s="292"/>
      <c r="B141" s="291" t="s">
        <v>947</v>
      </c>
      <c r="C141" s="290">
        <v>103.3</v>
      </c>
      <c r="D141" s="290">
        <v>103.3</v>
      </c>
    </row>
    <row r="142" spans="1:4" ht="15" outlineLevel="3" x14ac:dyDescent="0.2">
      <c r="A142" s="292"/>
      <c r="B142" s="291" t="s">
        <v>948</v>
      </c>
      <c r="C142" s="290">
        <v>141.19999999999999</v>
      </c>
      <c r="D142" s="290">
        <v>141.19999999999999</v>
      </c>
    </row>
    <row r="143" spans="1:4" ht="15" outlineLevel="3" x14ac:dyDescent="0.2">
      <c r="A143" s="292"/>
      <c r="B143" s="291" t="s">
        <v>949</v>
      </c>
      <c r="C143" s="290">
        <v>218.6</v>
      </c>
      <c r="D143" s="290">
        <v>218.6</v>
      </c>
    </row>
    <row r="144" spans="1:4" ht="15" outlineLevel="3" x14ac:dyDescent="0.2">
      <c r="A144" s="292"/>
      <c r="B144" s="291" t="s">
        <v>950</v>
      </c>
      <c r="C144" s="290">
        <v>118.5</v>
      </c>
      <c r="D144" s="290">
        <v>118.5</v>
      </c>
    </row>
    <row r="145" spans="1:4" ht="15" outlineLevel="3" x14ac:dyDescent="0.2">
      <c r="A145" s="292"/>
      <c r="B145" s="291" t="s">
        <v>951</v>
      </c>
      <c r="C145" s="290">
        <v>113.5</v>
      </c>
      <c r="D145" s="290">
        <v>113.5</v>
      </c>
    </row>
    <row r="146" spans="1:4" ht="15" outlineLevel="3" x14ac:dyDescent="0.2">
      <c r="A146" s="292"/>
      <c r="B146" s="291" t="s">
        <v>952</v>
      </c>
      <c r="C146" s="290">
        <v>121.6</v>
      </c>
      <c r="D146" s="290">
        <v>121.6</v>
      </c>
    </row>
    <row r="147" spans="1:4" ht="15" outlineLevel="3" x14ac:dyDescent="0.2">
      <c r="A147" s="292"/>
      <c r="B147" s="291" t="s">
        <v>953</v>
      </c>
      <c r="C147" s="290">
        <v>172.4</v>
      </c>
      <c r="D147" s="290">
        <v>172.4</v>
      </c>
    </row>
    <row r="148" spans="1:4" ht="15" outlineLevel="3" x14ac:dyDescent="0.2">
      <c r="A148" s="292"/>
      <c r="B148" s="291" t="s">
        <v>954</v>
      </c>
      <c r="C148" s="290">
        <v>53.2</v>
      </c>
      <c r="D148" s="290">
        <v>53.2</v>
      </c>
    </row>
    <row r="149" spans="1:4" ht="15" outlineLevel="3" x14ac:dyDescent="0.2">
      <c r="A149" s="292"/>
      <c r="B149" s="291" t="s">
        <v>955</v>
      </c>
      <c r="C149" s="290">
        <v>21.5</v>
      </c>
      <c r="D149" s="290">
        <v>21.5</v>
      </c>
    </row>
    <row r="150" spans="1:4" ht="15" outlineLevel="3" x14ac:dyDescent="0.2">
      <c r="A150" s="292"/>
      <c r="B150" s="291" t="s">
        <v>956</v>
      </c>
      <c r="C150" s="290">
        <v>27</v>
      </c>
      <c r="D150" s="290">
        <v>27</v>
      </c>
    </row>
    <row r="151" spans="1:4" ht="15" outlineLevel="3" x14ac:dyDescent="0.2">
      <c r="A151" s="292"/>
      <c r="B151" s="291" t="s">
        <v>957</v>
      </c>
      <c r="C151" s="290">
        <v>43.7</v>
      </c>
      <c r="D151" s="290">
        <v>43.7</v>
      </c>
    </row>
    <row r="152" spans="1:4" ht="15" outlineLevel="3" x14ac:dyDescent="0.2">
      <c r="A152" s="292"/>
      <c r="B152" s="291" t="s">
        <v>958</v>
      </c>
      <c r="C152" s="290">
        <v>70.900000000000006</v>
      </c>
      <c r="D152" s="290">
        <v>70.900000000000006</v>
      </c>
    </row>
    <row r="153" spans="1:4" ht="15" outlineLevel="3" x14ac:dyDescent="0.2">
      <c r="A153" s="292"/>
      <c r="B153" s="291" t="s">
        <v>959</v>
      </c>
      <c r="C153" s="290">
        <v>159.6</v>
      </c>
      <c r="D153" s="290">
        <v>159.6</v>
      </c>
    </row>
    <row r="154" spans="1:4" ht="15" outlineLevel="3" x14ac:dyDescent="0.2">
      <c r="A154" s="292"/>
      <c r="B154" s="291" t="s">
        <v>960</v>
      </c>
      <c r="C154" s="290">
        <v>113</v>
      </c>
      <c r="D154" s="290">
        <v>113</v>
      </c>
    </row>
    <row r="155" spans="1:4" ht="15" outlineLevel="3" x14ac:dyDescent="0.2">
      <c r="A155" s="292"/>
      <c r="B155" s="291" t="s">
        <v>961</v>
      </c>
      <c r="C155" s="290">
        <v>101.7</v>
      </c>
      <c r="D155" s="290">
        <v>101.7</v>
      </c>
    </row>
    <row r="156" spans="1:4" ht="15" outlineLevel="3" x14ac:dyDescent="0.2">
      <c r="A156" s="292"/>
      <c r="B156" s="291" t="s">
        <v>962</v>
      </c>
      <c r="C156" s="290">
        <v>42.2</v>
      </c>
      <c r="D156" s="290">
        <v>42.2</v>
      </c>
    </row>
    <row r="157" spans="1:4" ht="15" outlineLevel="3" x14ac:dyDescent="0.2">
      <c r="A157" s="292"/>
      <c r="B157" s="291" t="s">
        <v>963</v>
      </c>
      <c r="C157" s="290">
        <v>111.4</v>
      </c>
      <c r="D157" s="290">
        <v>111.4</v>
      </c>
    </row>
    <row r="158" spans="1:4" ht="15" outlineLevel="3" x14ac:dyDescent="0.2">
      <c r="A158" s="292"/>
      <c r="B158" s="291" t="s">
        <v>964</v>
      </c>
      <c r="C158" s="290">
        <v>55.2</v>
      </c>
      <c r="D158" s="290">
        <v>55.2</v>
      </c>
    </row>
    <row r="159" spans="1:4" ht="15" outlineLevel="3" x14ac:dyDescent="0.2">
      <c r="A159" s="292"/>
      <c r="B159" s="291" t="s">
        <v>965</v>
      </c>
      <c r="C159" s="290">
        <v>58.7</v>
      </c>
      <c r="D159" s="290">
        <v>58.7</v>
      </c>
    </row>
    <row r="160" spans="1:4" ht="15" outlineLevel="2" x14ac:dyDescent="0.2">
      <c r="A160" s="292" t="s">
        <v>913</v>
      </c>
      <c r="B160" s="291" t="s">
        <v>1284</v>
      </c>
      <c r="C160" s="290">
        <v>211.1</v>
      </c>
      <c r="D160" s="290">
        <v>211.1</v>
      </c>
    </row>
    <row r="161" spans="1:4" ht="15" outlineLevel="3" x14ac:dyDescent="0.2">
      <c r="A161" s="292"/>
      <c r="B161" s="291" t="s">
        <v>970</v>
      </c>
      <c r="C161" s="290">
        <v>124.4</v>
      </c>
      <c r="D161" s="290">
        <v>124.4</v>
      </c>
    </row>
    <row r="162" spans="1:4" ht="15" outlineLevel="3" x14ac:dyDescent="0.2">
      <c r="A162" s="292"/>
      <c r="B162" s="291" t="s">
        <v>971</v>
      </c>
      <c r="C162" s="290">
        <v>2.7</v>
      </c>
      <c r="D162" s="290">
        <v>2.7</v>
      </c>
    </row>
    <row r="163" spans="1:4" ht="15" outlineLevel="3" x14ac:dyDescent="0.2">
      <c r="A163" s="292"/>
      <c r="B163" s="291" t="s">
        <v>972</v>
      </c>
      <c r="C163" s="290">
        <v>41.6</v>
      </c>
      <c r="D163" s="290">
        <v>41.6</v>
      </c>
    </row>
    <row r="164" spans="1:4" ht="15" outlineLevel="3" x14ac:dyDescent="0.2">
      <c r="A164" s="292"/>
      <c r="B164" s="291" t="s">
        <v>973</v>
      </c>
      <c r="C164" s="290">
        <v>42.4</v>
      </c>
      <c r="D164" s="290">
        <v>42.4</v>
      </c>
    </row>
    <row r="165" spans="1:4" ht="15" outlineLevel="2" x14ac:dyDescent="0.2">
      <c r="A165" s="292" t="s">
        <v>923</v>
      </c>
      <c r="B165" s="291" t="s">
        <v>1285</v>
      </c>
      <c r="C165" s="290">
        <v>580.9</v>
      </c>
      <c r="D165" s="290">
        <v>580.9</v>
      </c>
    </row>
    <row r="166" spans="1:4" ht="15" outlineLevel="3" x14ac:dyDescent="0.2">
      <c r="A166" s="292"/>
      <c r="B166" s="291" t="s">
        <v>1285</v>
      </c>
      <c r="C166" s="290">
        <v>225</v>
      </c>
      <c r="D166" s="290">
        <v>225</v>
      </c>
    </row>
    <row r="167" spans="1:4" ht="15" outlineLevel="3" x14ac:dyDescent="0.2">
      <c r="A167" s="292"/>
      <c r="B167" s="291" t="s">
        <v>977</v>
      </c>
      <c r="C167" s="290">
        <v>12.3</v>
      </c>
      <c r="D167" s="290">
        <v>12.3</v>
      </c>
    </row>
    <row r="168" spans="1:4" ht="15" outlineLevel="3" x14ac:dyDescent="0.2">
      <c r="A168" s="292"/>
      <c r="B168" s="291" t="s">
        <v>978</v>
      </c>
      <c r="C168" s="290">
        <v>34.9</v>
      </c>
      <c r="D168" s="290">
        <v>34.9</v>
      </c>
    </row>
    <row r="169" spans="1:4" ht="15" outlineLevel="3" x14ac:dyDescent="0.2">
      <c r="A169" s="292"/>
      <c r="B169" s="291" t="s">
        <v>979</v>
      </c>
      <c r="C169" s="290">
        <v>81.900000000000006</v>
      </c>
      <c r="D169" s="290">
        <v>81.900000000000006</v>
      </c>
    </row>
    <row r="170" spans="1:4" ht="15" outlineLevel="3" x14ac:dyDescent="0.2">
      <c r="A170" s="292"/>
      <c r="B170" s="291" t="s">
        <v>980</v>
      </c>
      <c r="C170" s="290">
        <v>116.3</v>
      </c>
      <c r="D170" s="290">
        <v>116.3</v>
      </c>
    </row>
    <row r="171" spans="1:4" ht="15" outlineLevel="3" x14ac:dyDescent="0.2">
      <c r="A171" s="292"/>
      <c r="B171" s="291" t="s">
        <v>981</v>
      </c>
      <c r="C171" s="290">
        <v>14.1</v>
      </c>
      <c r="D171" s="290">
        <v>14.1</v>
      </c>
    </row>
    <row r="172" spans="1:4" ht="15" outlineLevel="3" x14ac:dyDescent="0.2">
      <c r="A172" s="292"/>
      <c r="B172" s="291" t="s">
        <v>982</v>
      </c>
      <c r="C172" s="290">
        <v>46.8</v>
      </c>
      <c r="D172" s="290">
        <v>46.8</v>
      </c>
    </row>
    <row r="173" spans="1:4" ht="15" outlineLevel="3" x14ac:dyDescent="0.2">
      <c r="A173" s="292"/>
      <c r="B173" s="291" t="s">
        <v>983</v>
      </c>
      <c r="C173" s="290">
        <v>21.9</v>
      </c>
      <c r="D173" s="290">
        <v>21.9</v>
      </c>
    </row>
    <row r="174" spans="1:4" ht="15" outlineLevel="3" x14ac:dyDescent="0.2">
      <c r="A174" s="292"/>
      <c r="B174" s="291" t="s">
        <v>984</v>
      </c>
      <c r="C174" s="290">
        <v>27.7</v>
      </c>
      <c r="D174" s="290">
        <v>27.7</v>
      </c>
    </row>
    <row r="175" spans="1:4" ht="15" outlineLevel="2" x14ac:dyDescent="0.2">
      <c r="A175" s="292" t="s">
        <v>931</v>
      </c>
      <c r="B175" s="291" t="s">
        <v>1286</v>
      </c>
      <c r="C175" s="290">
        <v>1997.3</v>
      </c>
      <c r="D175" s="290">
        <v>1997.3</v>
      </c>
    </row>
    <row r="176" spans="1:4" ht="15" outlineLevel="3" x14ac:dyDescent="0.2">
      <c r="A176" s="292"/>
      <c r="B176" s="291" t="s">
        <v>1286</v>
      </c>
      <c r="C176" s="290">
        <v>1385.5</v>
      </c>
      <c r="D176" s="290">
        <v>1385.5</v>
      </c>
    </row>
    <row r="177" spans="1:4" ht="15" outlineLevel="3" x14ac:dyDescent="0.2">
      <c r="A177" s="292"/>
      <c r="B177" s="291" t="s">
        <v>988</v>
      </c>
      <c r="C177" s="290">
        <v>106</v>
      </c>
      <c r="D177" s="290">
        <v>106</v>
      </c>
    </row>
    <row r="178" spans="1:4" ht="15" outlineLevel="3" x14ac:dyDescent="0.2">
      <c r="A178" s="292"/>
      <c r="B178" s="291" t="s">
        <v>989</v>
      </c>
      <c r="C178" s="290">
        <v>71.2</v>
      </c>
      <c r="D178" s="290">
        <v>71.2</v>
      </c>
    </row>
    <row r="179" spans="1:4" ht="15" outlineLevel="3" x14ac:dyDescent="0.2">
      <c r="A179" s="292"/>
      <c r="B179" s="291" t="s">
        <v>990</v>
      </c>
      <c r="C179" s="290">
        <v>7.7</v>
      </c>
      <c r="D179" s="290">
        <v>7.7</v>
      </c>
    </row>
    <row r="180" spans="1:4" ht="15" outlineLevel="3" x14ac:dyDescent="0.2">
      <c r="A180" s="292"/>
      <c r="B180" s="291" t="s">
        <v>991</v>
      </c>
      <c r="C180" s="290">
        <v>61.4</v>
      </c>
      <c r="D180" s="290">
        <v>61.4</v>
      </c>
    </row>
    <row r="181" spans="1:4" ht="15" outlineLevel="3" x14ac:dyDescent="0.2">
      <c r="A181" s="292"/>
      <c r="B181" s="291" t="s">
        <v>992</v>
      </c>
      <c r="C181" s="290">
        <v>59</v>
      </c>
      <c r="D181" s="290">
        <v>59</v>
      </c>
    </row>
    <row r="182" spans="1:4" ht="15" outlineLevel="3" x14ac:dyDescent="0.2">
      <c r="A182" s="292"/>
      <c r="B182" s="291" t="s">
        <v>993</v>
      </c>
      <c r="C182" s="290">
        <v>74.2</v>
      </c>
      <c r="D182" s="290">
        <v>74.2</v>
      </c>
    </row>
    <row r="183" spans="1:4" ht="15" outlineLevel="3" x14ac:dyDescent="0.2">
      <c r="A183" s="292"/>
      <c r="B183" s="291" t="s">
        <v>994</v>
      </c>
      <c r="C183" s="290">
        <v>25.6</v>
      </c>
      <c r="D183" s="290">
        <v>25.6</v>
      </c>
    </row>
    <row r="184" spans="1:4" ht="15" outlineLevel="3" x14ac:dyDescent="0.2">
      <c r="A184" s="292"/>
      <c r="B184" s="291" t="s">
        <v>997</v>
      </c>
      <c r="C184" s="290">
        <v>54.2</v>
      </c>
      <c r="D184" s="290">
        <v>54.2</v>
      </c>
    </row>
    <row r="185" spans="1:4" ht="15" outlineLevel="3" x14ac:dyDescent="0.2">
      <c r="A185" s="292"/>
      <c r="B185" s="291" t="s">
        <v>871</v>
      </c>
      <c r="C185" s="290">
        <v>55.1</v>
      </c>
      <c r="D185" s="290">
        <v>55.1</v>
      </c>
    </row>
    <row r="186" spans="1:4" ht="15" outlineLevel="3" x14ac:dyDescent="0.2">
      <c r="A186" s="292"/>
      <c r="B186" s="291" t="s">
        <v>998</v>
      </c>
      <c r="C186" s="290">
        <v>70.900000000000006</v>
      </c>
      <c r="D186" s="290">
        <v>70.900000000000006</v>
      </c>
    </row>
    <row r="187" spans="1:4" ht="15" outlineLevel="3" x14ac:dyDescent="0.2">
      <c r="A187" s="292"/>
      <c r="B187" s="291" t="s">
        <v>3327</v>
      </c>
      <c r="C187" s="290">
        <v>26.5</v>
      </c>
      <c r="D187" s="290">
        <v>26.5</v>
      </c>
    </row>
    <row r="188" spans="1:4" ht="15" outlineLevel="2" x14ac:dyDescent="0.2">
      <c r="A188" s="292" t="s">
        <v>944</v>
      </c>
      <c r="B188" s="291" t="s">
        <v>1287</v>
      </c>
      <c r="C188" s="290">
        <v>602.6</v>
      </c>
      <c r="D188" s="290">
        <v>602.6</v>
      </c>
    </row>
    <row r="189" spans="1:4" ht="15" outlineLevel="3" x14ac:dyDescent="0.2">
      <c r="A189" s="292"/>
      <c r="B189" s="291" t="s">
        <v>1004</v>
      </c>
      <c r="C189" s="290">
        <v>38.5</v>
      </c>
      <c r="D189" s="290">
        <v>38.5</v>
      </c>
    </row>
    <row r="190" spans="1:4" ht="15" outlineLevel="3" x14ac:dyDescent="0.2">
      <c r="A190" s="292"/>
      <c r="B190" s="291" t="s">
        <v>1005</v>
      </c>
      <c r="C190" s="290">
        <v>53.1</v>
      </c>
      <c r="D190" s="290">
        <v>53.1</v>
      </c>
    </row>
    <row r="191" spans="1:4" ht="15" outlineLevel="3" x14ac:dyDescent="0.2">
      <c r="A191" s="292"/>
      <c r="B191" s="291" t="s">
        <v>1006</v>
      </c>
      <c r="C191" s="290">
        <v>103.6</v>
      </c>
      <c r="D191" s="290">
        <v>103.6</v>
      </c>
    </row>
    <row r="192" spans="1:4" ht="15" outlineLevel="3" x14ac:dyDescent="0.2">
      <c r="A192" s="292"/>
      <c r="B192" s="291" t="s">
        <v>1007</v>
      </c>
      <c r="C192" s="290">
        <v>122</v>
      </c>
      <c r="D192" s="290">
        <v>122</v>
      </c>
    </row>
    <row r="193" spans="1:4" ht="15" outlineLevel="3" x14ac:dyDescent="0.2">
      <c r="A193" s="292"/>
      <c r="B193" s="291" t="s">
        <v>1008</v>
      </c>
      <c r="C193" s="290">
        <v>125.6</v>
      </c>
      <c r="D193" s="290">
        <v>125.6</v>
      </c>
    </row>
    <row r="194" spans="1:4" ht="15" outlineLevel="3" x14ac:dyDescent="0.2">
      <c r="A194" s="292"/>
      <c r="B194" s="291" t="s">
        <v>1009</v>
      </c>
      <c r="C194" s="290">
        <v>29.5</v>
      </c>
      <c r="D194" s="290">
        <v>29.5</v>
      </c>
    </row>
    <row r="195" spans="1:4" ht="15" outlineLevel="3" x14ac:dyDescent="0.2">
      <c r="A195" s="292"/>
      <c r="B195" s="291" t="s">
        <v>1010</v>
      </c>
      <c r="C195" s="290">
        <v>54.1</v>
      </c>
      <c r="D195" s="290">
        <v>54.1</v>
      </c>
    </row>
    <row r="196" spans="1:4" ht="15" outlineLevel="3" x14ac:dyDescent="0.2">
      <c r="A196" s="292"/>
      <c r="B196" s="291" t="s">
        <v>1011</v>
      </c>
      <c r="C196" s="290">
        <v>76.2</v>
      </c>
      <c r="D196" s="290">
        <v>76.2</v>
      </c>
    </row>
    <row r="197" spans="1:4" ht="15" outlineLevel="2" x14ac:dyDescent="0.2">
      <c r="A197" s="292" t="s">
        <v>966</v>
      </c>
      <c r="B197" s="291" t="s">
        <v>1288</v>
      </c>
      <c r="C197" s="290">
        <v>945.4</v>
      </c>
      <c r="D197" s="290">
        <v>945.4</v>
      </c>
    </row>
    <row r="198" spans="1:4" ht="15" outlineLevel="3" x14ac:dyDescent="0.2">
      <c r="A198" s="292"/>
      <c r="B198" s="291" t="s">
        <v>1288</v>
      </c>
      <c r="C198" s="290">
        <v>186.7</v>
      </c>
      <c r="D198" s="290">
        <v>186.7</v>
      </c>
    </row>
    <row r="199" spans="1:4" ht="15" outlineLevel="3" x14ac:dyDescent="0.2">
      <c r="A199" s="292"/>
      <c r="B199" s="291" t="s">
        <v>1015</v>
      </c>
      <c r="C199" s="290">
        <v>120.1</v>
      </c>
      <c r="D199" s="290">
        <v>120.1</v>
      </c>
    </row>
    <row r="200" spans="1:4" ht="15" outlineLevel="3" x14ac:dyDescent="0.2">
      <c r="A200" s="292"/>
      <c r="B200" s="291" t="s">
        <v>1016</v>
      </c>
      <c r="C200" s="290">
        <v>111.1</v>
      </c>
      <c r="D200" s="290">
        <v>111.1</v>
      </c>
    </row>
    <row r="201" spans="1:4" ht="15" outlineLevel="3" x14ac:dyDescent="0.2">
      <c r="A201" s="292"/>
      <c r="B201" s="291" t="s">
        <v>1017</v>
      </c>
      <c r="C201" s="290">
        <v>175.5</v>
      </c>
      <c r="D201" s="290">
        <v>175.5</v>
      </c>
    </row>
    <row r="202" spans="1:4" ht="15" outlineLevel="3" x14ac:dyDescent="0.2">
      <c r="A202" s="292"/>
      <c r="B202" s="291" t="s">
        <v>1018</v>
      </c>
      <c r="C202" s="290">
        <v>95.4</v>
      </c>
      <c r="D202" s="290">
        <v>95.4</v>
      </c>
    </row>
    <row r="203" spans="1:4" ht="15" outlineLevel="3" x14ac:dyDescent="0.2">
      <c r="A203" s="292"/>
      <c r="B203" s="291" t="s">
        <v>1019</v>
      </c>
      <c r="C203" s="290">
        <v>256.60000000000002</v>
      </c>
      <c r="D203" s="290">
        <v>256.60000000000002</v>
      </c>
    </row>
    <row r="204" spans="1:4" ht="15" outlineLevel="2" x14ac:dyDescent="0.2">
      <c r="A204" s="292" t="s">
        <v>974</v>
      </c>
      <c r="B204" s="291" t="s">
        <v>1289</v>
      </c>
      <c r="C204" s="290">
        <v>311.39999999999998</v>
      </c>
      <c r="D204" s="290">
        <v>311.39999999999998</v>
      </c>
    </row>
    <row r="205" spans="1:4" ht="15" outlineLevel="3" x14ac:dyDescent="0.2">
      <c r="A205" s="292"/>
      <c r="B205" s="291" t="s">
        <v>927</v>
      </c>
      <c r="C205" s="290">
        <v>44.2</v>
      </c>
      <c r="D205" s="290">
        <v>44.2</v>
      </c>
    </row>
    <row r="206" spans="1:4" ht="15" outlineLevel="3" x14ac:dyDescent="0.2">
      <c r="A206" s="292"/>
      <c r="B206" s="291" t="s">
        <v>1024</v>
      </c>
      <c r="C206" s="290">
        <v>40.299999999999997</v>
      </c>
      <c r="D206" s="290">
        <v>40.299999999999997</v>
      </c>
    </row>
    <row r="207" spans="1:4" ht="15" outlineLevel="3" x14ac:dyDescent="0.2">
      <c r="A207" s="292"/>
      <c r="B207" s="291" t="s">
        <v>900</v>
      </c>
      <c r="C207" s="290">
        <v>38.299999999999997</v>
      </c>
      <c r="D207" s="290">
        <v>38.299999999999997</v>
      </c>
    </row>
    <row r="208" spans="1:4" ht="15" outlineLevel="3" x14ac:dyDescent="0.2">
      <c r="A208" s="292"/>
      <c r="B208" s="291" t="s">
        <v>1025</v>
      </c>
      <c r="C208" s="290">
        <v>22.6</v>
      </c>
      <c r="D208" s="290">
        <v>22.6</v>
      </c>
    </row>
    <row r="209" spans="1:4" ht="15" outlineLevel="3" x14ac:dyDescent="0.2">
      <c r="A209" s="292"/>
      <c r="B209" s="291" t="s">
        <v>1026</v>
      </c>
      <c r="C209" s="290">
        <v>88.8</v>
      </c>
      <c r="D209" s="290">
        <v>88.8</v>
      </c>
    </row>
    <row r="210" spans="1:4" ht="15" outlineLevel="3" x14ac:dyDescent="0.2">
      <c r="A210" s="292"/>
      <c r="B210" s="291" t="s">
        <v>1027</v>
      </c>
      <c r="C210" s="290">
        <v>37.799999999999997</v>
      </c>
      <c r="D210" s="290">
        <v>37.799999999999997</v>
      </c>
    </row>
    <row r="211" spans="1:4" ht="15" outlineLevel="3" x14ac:dyDescent="0.2">
      <c r="A211" s="292"/>
      <c r="B211" s="291" t="s">
        <v>1028</v>
      </c>
      <c r="C211" s="290">
        <v>39.4</v>
      </c>
      <c r="D211" s="290">
        <v>39.4</v>
      </c>
    </row>
    <row r="212" spans="1:4" ht="15" outlineLevel="2" x14ac:dyDescent="0.2">
      <c r="A212" s="292" t="s">
        <v>985</v>
      </c>
      <c r="B212" s="291" t="s">
        <v>1290</v>
      </c>
      <c r="C212" s="290">
        <v>429.2</v>
      </c>
      <c r="D212" s="290">
        <v>429.2</v>
      </c>
    </row>
    <row r="213" spans="1:4" ht="15" outlineLevel="3" x14ac:dyDescent="0.2">
      <c r="A213" s="292"/>
      <c r="B213" s="291" t="s">
        <v>1033</v>
      </c>
      <c r="C213" s="290">
        <v>188.2</v>
      </c>
      <c r="D213" s="290">
        <v>188.2</v>
      </c>
    </row>
    <row r="214" spans="1:4" ht="15" outlineLevel="3" x14ac:dyDescent="0.2">
      <c r="A214" s="292"/>
      <c r="B214" s="291" t="s">
        <v>1034</v>
      </c>
      <c r="C214" s="290">
        <v>64.2</v>
      </c>
      <c r="D214" s="290">
        <v>64.2</v>
      </c>
    </row>
    <row r="215" spans="1:4" ht="15" outlineLevel="3" x14ac:dyDescent="0.2">
      <c r="A215" s="292"/>
      <c r="B215" s="291" t="s">
        <v>1035</v>
      </c>
      <c r="C215" s="290">
        <v>78.7</v>
      </c>
      <c r="D215" s="290">
        <v>78.7</v>
      </c>
    </row>
    <row r="216" spans="1:4" ht="15" outlineLevel="3" x14ac:dyDescent="0.2">
      <c r="A216" s="292"/>
      <c r="B216" s="291" t="s">
        <v>1036</v>
      </c>
      <c r="C216" s="290">
        <v>98.1</v>
      </c>
      <c r="D216" s="290">
        <v>98.1</v>
      </c>
    </row>
    <row r="217" spans="1:4" ht="15" outlineLevel="2" x14ac:dyDescent="0.2">
      <c r="A217" s="292" t="s">
        <v>1000</v>
      </c>
      <c r="B217" s="291" t="s">
        <v>1291</v>
      </c>
      <c r="C217" s="290">
        <v>2658.1</v>
      </c>
      <c r="D217" s="290">
        <v>2658.1</v>
      </c>
    </row>
    <row r="218" spans="1:4" ht="15" outlineLevel="3" x14ac:dyDescent="0.2">
      <c r="A218" s="292"/>
      <c r="B218" s="291" t="s">
        <v>3328</v>
      </c>
      <c r="C218" s="290">
        <v>226.6</v>
      </c>
      <c r="D218" s="290">
        <v>226.6</v>
      </c>
    </row>
    <row r="219" spans="1:4" ht="15" outlineLevel="3" x14ac:dyDescent="0.2">
      <c r="A219" s="292"/>
      <c r="B219" s="291" t="s">
        <v>1041</v>
      </c>
      <c r="C219" s="290">
        <v>204.2</v>
      </c>
      <c r="D219" s="290">
        <v>204.2</v>
      </c>
    </row>
    <row r="220" spans="1:4" ht="15" outlineLevel="3" x14ac:dyDescent="0.2">
      <c r="A220" s="292"/>
      <c r="B220" s="291" t="s">
        <v>1042</v>
      </c>
      <c r="C220" s="290">
        <v>120.9</v>
      </c>
      <c r="D220" s="290">
        <v>120.9</v>
      </c>
    </row>
    <row r="221" spans="1:4" ht="15" outlineLevel="3" x14ac:dyDescent="0.2">
      <c r="A221" s="292"/>
      <c r="B221" s="291" t="s">
        <v>1043</v>
      </c>
      <c r="C221" s="290">
        <v>96.8</v>
      </c>
      <c r="D221" s="290">
        <v>96.8</v>
      </c>
    </row>
    <row r="222" spans="1:4" ht="15" outlineLevel="3" x14ac:dyDescent="0.2">
      <c r="A222" s="292"/>
      <c r="B222" s="291" t="s">
        <v>1044</v>
      </c>
      <c r="C222" s="290">
        <v>276.8</v>
      </c>
      <c r="D222" s="290">
        <v>276.8</v>
      </c>
    </row>
    <row r="223" spans="1:4" ht="15" outlineLevel="3" x14ac:dyDescent="0.2">
      <c r="A223" s="292"/>
      <c r="B223" s="291" t="s">
        <v>1045</v>
      </c>
      <c r="C223" s="290">
        <v>5.4</v>
      </c>
      <c r="D223" s="290">
        <v>5.4</v>
      </c>
    </row>
    <row r="224" spans="1:4" ht="15" outlineLevel="3" x14ac:dyDescent="0.2">
      <c r="A224" s="292"/>
      <c r="B224" s="291" t="s">
        <v>1046</v>
      </c>
      <c r="C224" s="290">
        <v>166.7</v>
      </c>
      <c r="D224" s="290">
        <v>166.7</v>
      </c>
    </row>
    <row r="225" spans="1:4" ht="15" outlineLevel="3" x14ac:dyDescent="0.2">
      <c r="A225" s="292"/>
      <c r="B225" s="291" t="s">
        <v>1047</v>
      </c>
      <c r="C225" s="290">
        <v>151.9</v>
      </c>
      <c r="D225" s="290">
        <v>151.9</v>
      </c>
    </row>
    <row r="226" spans="1:4" ht="15" outlineLevel="3" x14ac:dyDescent="0.2">
      <c r="A226" s="292"/>
      <c r="B226" s="291" t="s">
        <v>1048</v>
      </c>
      <c r="C226" s="290">
        <v>404.9</v>
      </c>
      <c r="D226" s="290">
        <v>404.9</v>
      </c>
    </row>
    <row r="227" spans="1:4" ht="15" outlineLevel="3" x14ac:dyDescent="0.2">
      <c r="A227" s="292"/>
      <c r="B227" s="291" t="s">
        <v>1049</v>
      </c>
      <c r="C227" s="290">
        <v>236.7</v>
      </c>
      <c r="D227" s="290">
        <v>236.7</v>
      </c>
    </row>
    <row r="228" spans="1:4" ht="15" outlineLevel="3" x14ac:dyDescent="0.2">
      <c r="A228" s="292"/>
      <c r="B228" s="291" t="s">
        <v>1050</v>
      </c>
      <c r="C228" s="290">
        <v>33.200000000000003</v>
      </c>
      <c r="D228" s="290">
        <v>33.200000000000003</v>
      </c>
    </row>
    <row r="229" spans="1:4" ht="15" outlineLevel="3" x14ac:dyDescent="0.2">
      <c r="A229" s="292"/>
      <c r="B229" s="291" t="s">
        <v>1051</v>
      </c>
      <c r="C229" s="290">
        <v>90.7</v>
      </c>
      <c r="D229" s="290">
        <v>90.7</v>
      </c>
    </row>
    <row r="230" spans="1:4" ht="15" outlineLevel="3" x14ac:dyDescent="0.2">
      <c r="A230" s="292"/>
      <c r="B230" s="291" t="s">
        <v>1052</v>
      </c>
      <c r="C230" s="290">
        <v>134.69999999999999</v>
      </c>
      <c r="D230" s="290">
        <v>134.69999999999999</v>
      </c>
    </row>
    <row r="231" spans="1:4" ht="15" outlineLevel="3" x14ac:dyDescent="0.2">
      <c r="A231" s="292"/>
      <c r="B231" s="291" t="s">
        <v>1053</v>
      </c>
      <c r="C231" s="290">
        <v>79.7</v>
      </c>
      <c r="D231" s="290">
        <v>79.7</v>
      </c>
    </row>
    <row r="232" spans="1:4" ht="15" outlineLevel="3" x14ac:dyDescent="0.2">
      <c r="A232" s="292"/>
      <c r="B232" s="291" t="s">
        <v>1054</v>
      </c>
      <c r="C232" s="290">
        <v>245</v>
      </c>
      <c r="D232" s="290">
        <v>245</v>
      </c>
    </row>
    <row r="233" spans="1:4" ht="15" outlineLevel="3" x14ac:dyDescent="0.2">
      <c r="A233" s="292"/>
      <c r="B233" s="291" t="s">
        <v>1055</v>
      </c>
      <c r="C233" s="290">
        <v>85.3</v>
      </c>
      <c r="D233" s="290">
        <v>85.3</v>
      </c>
    </row>
    <row r="234" spans="1:4" ht="15" outlineLevel="3" x14ac:dyDescent="0.2">
      <c r="A234" s="292"/>
      <c r="B234" s="291" t="s">
        <v>1056</v>
      </c>
      <c r="C234" s="290">
        <v>98.6</v>
      </c>
      <c r="D234" s="290">
        <v>98.6</v>
      </c>
    </row>
    <row r="235" spans="1:4" ht="15" outlineLevel="2" x14ac:dyDescent="0.2">
      <c r="A235" s="292" t="s">
        <v>1012</v>
      </c>
      <c r="B235" s="291" t="s">
        <v>1292</v>
      </c>
      <c r="C235" s="290">
        <v>1082.8</v>
      </c>
      <c r="D235" s="290">
        <v>1082.8</v>
      </c>
    </row>
    <row r="236" spans="1:4" ht="15" outlineLevel="3" x14ac:dyDescent="0.2">
      <c r="A236" s="292"/>
      <c r="B236" s="291" t="s">
        <v>1292</v>
      </c>
      <c r="C236" s="290">
        <v>425.2</v>
      </c>
      <c r="D236" s="290">
        <v>425.2</v>
      </c>
    </row>
    <row r="237" spans="1:4" ht="15" outlineLevel="3" x14ac:dyDescent="0.2">
      <c r="A237" s="292"/>
      <c r="B237" s="291" t="s">
        <v>1060</v>
      </c>
      <c r="C237" s="290">
        <v>135</v>
      </c>
      <c r="D237" s="290">
        <v>135</v>
      </c>
    </row>
    <row r="238" spans="1:4" ht="15" outlineLevel="3" x14ac:dyDescent="0.2">
      <c r="A238" s="292"/>
      <c r="B238" s="291" t="s">
        <v>1061</v>
      </c>
      <c r="C238" s="290">
        <v>200.9</v>
      </c>
      <c r="D238" s="290">
        <v>200.9</v>
      </c>
    </row>
    <row r="239" spans="1:4" ht="15" outlineLevel="3" x14ac:dyDescent="0.2">
      <c r="A239" s="292"/>
      <c r="B239" s="291" t="s">
        <v>1062</v>
      </c>
      <c r="C239" s="290">
        <v>183.8</v>
      </c>
      <c r="D239" s="290">
        <v>183.8</v>
      </c>
    </row>
    <row r="240" spans="1:4" ht="15" outlineLevel="3" x14ac:dyDescent="0.2">
      <c r="A240" s="292"/>
      <c r="B240" s="291" t="s">
        <v>1063</v>
      </c>
      <c r="C240" s="290">
        <v>137.9</v>
      </c>
      <c r="D240" s="290">
        <v>137.9</v>
      </c>
    </row>
    <row r="241" spans="1:4" ht="15" outlineLevel="2" x14ac:dyDescent="0.2">
      <c r="A241" s="292" t="s">
        <v>1020</v>
      </c>
      <c r="B241" s="291" t="s">
        <v>1293</v>
      </c>
      <c r="C241" s="290">
        <v>460.2</v>
      </c>
      <c r="D241" s="290">
        <v>460.2</v>
      </c>
    </row>
    <row r="242" spans="1:4" ht="15" outlineLevel="3" x14ac:dyDescent="0.2">
      <c r="A242" s="292"/>
      <c r="B242" s="291" t="s">
        <v>1293</v>
      </c>
      <c r="C242" s="290">
        <v>216.8</v>
      </c>
      <c r="D242" s="290">
        <v>216.8</v>
      </c>
    </row>
    <row r="243" spans="1:4" ht="15" outlineLevel="3" x14ac:dyDescent="0.2">
      <c r="A243" s="292"/>
      <c r="B243" s="291" t="s">
        <v>1067</v>
      </c>
      <c r="C243" s="290">
        <v>13.3</v>
      </c>
      <c r="D243" s="290">
        <v>13.3</v>
      </c>
    </row>
    <row r="244" spans="1:4" ht="15" outlineLevel="3" x14ac:dyDescent="0.2">
      <c r="A244" s="292"/>
      <c r="B244" s="291" t="s">
        <v>1068</v>
      </c>
      <c r="C244" s="290">
        <v>36.799999999999997</v>
      </c>
      <c r="D244" s="290">
        <v>36.799999999999997</v>
      </c>
    </row>
    <row r="245" spans="1:4" ht="15" outlineLevel="3" x14ac:dyDescent="0.2">
      <c r="A245" s="292"/>
      <c r="B245" s="291" t="s">
        <v>1069</v>
      </c>
      <c r="C245" s="290">
        <v>7.4</v>
      </c>
      <c r="D245" s="290">
        <v>7.4</v>
      </c>
    </row>
    <row r="246" spans="1:4" ht="15" outlineLevel="3" x14ac:dyDescent="0.2">
      <c r="A246" s="292"/>
      <c r="B246" s="291" t="s">
        <v>1070</v>
      </c>
      <c r="C246" s="290">
        <v>47.5</v>
      </c>
      <c r="D246" s="290">
        <v>47.5</v>
      </c>
    </row>
    <row r="247" spans="1:4" ht="15" outlineLevel="3" x14ac:dyDescent="0.2">
      <c r="A247" s="292"/>
      <c r="B247" s="291" t="s">
        <v>1071</v>
      </c>
      <c r="C247" s="290">
        <v>101.4</v>
      </c>
      <c r="D247" s="290">
        <v>101.4</v>
      </c>
    </row>
    <row r="248" spans="1:4" ht="15" outlineLevel="3" x14ac:dyDescent="0.2">
      <c r="A248" s="292"/>
      <c r="B248" s="291" t="s">
        <v>1072</v>
      </c>
      <c r="C248" s="290">
        <v>37</v>
      </c>
      <c r="D248" s="290">
        <v>37</v>
      </c>
    </row>
    <row r="249" spans="1:4" ht="15" outlineLevel="2" x14ac:dyDescent="0.2">
      <c r="A249" s="292" t="s">
        <v>1029</v>
      </c>
      <c r="B249" s="291" t="s">
        <v>1294</v>
      </c>
      <c r="C249" s="290">
        <v>651.70000000000005</v>
      </c>
      <c r="D249" s="290">
        <v>651.70000000000005</v>
      </c>
    </row>
    <row r="250" spans="1:4" ht="15" outlineLevel="3" x14ac:dyDescent="0.2">
      <c r="A250" s="292"/>
      <c r="B250" s="291" t="s">
        <v>1077</v>
      </c>
      <c r="C250" s="290">
        <v>211.6</v>
      </c>
      <c r="D250" s="290">
        <v>211.6</v>
      </c>
    </row>
    <row r="251" spans="1:4" ht="15" outlineLevel="3" x14ac:dyDescent="0.2">
      <c r="A251" s="292"/>
      <c r="B251" s="291" t="s">
        <v>1078</v>
      </c>
      <c r="C251" s="290">
        <v>27.4</v>
      </c>
      <c r="D251" s="290">
        <v>27.4</v>
      </c>
    </row>
    <row r="252" spans="1:4" ht="15" outlineLevel="3" x14ac:dyDescent="0.2">
      <c r="A252" s="292"/>
      <c r="B252" s="291" t="s">
        <v>1079</v>
      </c>
      <c r="C252" s="290">
        <v>142.19999999999999</v>
      </c>
      <c r="D252" s="290">
        <v>142.19999999999999</v>
      </c>
    </row>
    <row r="253" spans="1:4" ht="15" outlineLevel="3" x14ac:dyDescent="0.2">
      <c r="A253" s="292"/>
      <c r="B253" s="291" t="s">
        <v>1080</v>
      </c>
      <c r="C253" s="290">
        <v>270.5</v>
      </c>
      <c r="D253" s="290">
        <v>270.5</v>
      </c>
    </row>
    <row r="254" spans="1:4" ht="15" outlineLevel="2" x14ac:dyDescent="0.2">
      <c r="A254" s="292" t="s">
        <v>1037</v>
      </c>
      <c r="B254" s="291" t="s">
        <v>1295</v>
      </c>
      <c r="C254" s="290">
        <v>174</v>
      </c>
      <c r="D254" s="290">
        <v>174</v>
      </c>
    </row>
    <row r="255" spans="1:4" ht="15" outlineLevel="3" x14ac:dyDescent="0.2">
      <c r="A255" s="292"/>
      <c r="B255" s="291" t="s">
        <v>1084</v>
      </c>
      <c r="C255" s="290">
        <v>135.30000000000001</v>
      </c>
      <c r="D255" s="290">
        <v>135.30000000000001</v>
      </c>
    </row>
    <row r="256" spans="1:4" ht="15" outlineLevel="3" x14ac:dyDescent="0.2">
      <c r="A256" s="292"/>
      <c r="B256" s="291" t="s">
        <v>1085</v>
      </c>
      <c r="C256" s="290">
        <v>8.4</v>
      </c>
      <c r="D256" s="290">
        <v>8.4</v>
      </c>
    </row>
    <row r="257" spans="1:4" ht="15" outlineLevel="3" x14ac:dyDescent="0.2">
      <c r="A257" s="292"/>
      <c r="B257" s="291" t="s">
        <v>1086</v>
      </c>
      <c r="C257" s="290">
        <v>9.5</v>
      </c>
      <c r="D257" s="290">
        <v>9.5</v>
      </c>
    </row>
    <row r="258" spans="1:4" ht="15" outlineLevel="3" x14ac:dyDescent="0.2">
      <c r="A258" s="292"/>
      <c r="B258" s="291" t="s">
        <v>1087</v>
      </c>
      <c r="C258" s="290">
        <v>20.8</v>
      </c>
      <c r="D258" s="290">
        <v>20.8</v>
      </c>
    </row>
    <row r="259" spans="1:4" ht="15" outlineLevel="2" x14ac:dyDescent="0.2">
      <c r="A259" s="292" t="s">
        <v>1057</v>
      </c>
      <c r="B259" s="291" t="s">
        <v>1296</v>
      </c>
      <c r="C259" s="290">
        <v>481.1</v>
      </c>
      <c r="D259" s="290">
        <v>481.1</v>
      </c>
    </row>
    <row r="260" spans="1:4" ht="15" outlineLevel="3" x14ac:dyDescent="0.2">
      <c r="A260" s="292"/>
      <c r="B260" s="291" t="s">
        <v>1296</v>
      </c>
      <c r="C260" s="290">
        <v>350.7</v>
      </c>
      <c r="D260" s="290">
        <v>350.7</v>
      </c>
    </row>
    <row r="261" spans="1:4" ht="15" outlineLevel="3" x14ac:dyDescent="0.2">
      <c r="A261" s="292"/>
      <c r="B261" s="291" t="s">
        <v>1092</v>
      </c>
      <c r="C261" s="290">
        <v>16.8</v>
      </c>
      <c r="D261" s="290">
        <v>16.8</v>
      </c>
    </row>
    <row r="262" spans="1:4" ht="15" outlineLevel="3" x14ac:dyDescent="0.2">
      <c r="A262" s="292"/>
      <c r="B262" s="291" t="s">
        <v>1094</v>
      </c>
      <c r="C262" s="290">
        <v>8.6</v>
      </c>
      <c r="D262" s="290">
        <v>8.6</v>
      </c>
    </row>
    <row r="263" spans="1:4" ht="15" outlineLevel="3" x14ac:dyDescent="0.2">
      <c r="A263" s="292"/>
      <c r="B263" s="291" t="s">
        <v>1095</v>
      </c>
      <c r="C263" s="290">
        <v>60.8</v>
      </c>
      <c r="D263" s="290">
        <v>60.8</v>
      </c>
    </row>
    <row r="264" spans="1:4" ht="15" outlineLevel="3" x14ac:dyDescent="0.2">
      <c r="A264" s="292"/>
      <c r="B264" s="291" t="s">
        <v>1096</v>
      </c>
      <c r="C264" s="290">
        <v>40.1</v>
      </c>
      <c r="D264" s="290">
        <v>40.1</v>
      </c>
    </row>
    <row r="265" spans="1:4" ht="15" outlineLevel="3" x14ac:dyDescent="0.2">
      <c r="A265" s="292"/>
      <c r="B265" s="291" t="s">
        <v>1097</v>
      </c>
      <c r="C265" s="290">
        <v>4.0999999999999996</v>
      </c>
      <c r="D265" s="290">
        <v>4.0999999999999996</v>
      </c>
    </row>
    <row r="266" spans="1:4" ht="15" outlineLevel="2" x14ac:dyDescent="0.2">
      <c r="A266" s="292" t="s">
        <v>1064</v>
      </c>
      <c r="B266" s="291" t="s">
        <v>1297</v>
      </c>
      <c r="C266" s="290">
        <v>485</v>
      </c>
      <c r="D266" s="290">
        <v>485</v>
      </c>
    </row>
    <row r="267" spans="1:4" ht="15" outlineLevel="3" x14ac:dyDescent="0.2">
      <c r="A267" s="292"/>
      <c r="B267" s="291" t="s">
        <v>1297</v>
      </c>
      <c r="C267" s="290">
        <v>222.7</v>
      </c>
      <c r="D267" s="290">
        <v>222.7</v>
      </c>
    </row>
    <row r="268" spans="1:4" ht="15" outlineLevel="3" x14ac:dyDescent="0.2">
      <c r="A268" s="292"/>
      <c r="B268" s="291" t="s">
        <v>1101</v>
      </c>
      <c r="C268" s="290">
        <v>40.799999999999997</v>
      </c>
      <c r="D268" s="290">
        <v>40.799999999999997</v>
      </c>
    </row>
    <row r="269" spans="1:4" ht="15" outlineLevel="3" x14ac:dyDescent="0.2">
      <c r="A269" s="292"/>
      <c r="B269" s="291" t="s">
        <v>1102</v>
      </c>
      <c r="C269" s="290">
        <v>51</v>
      </c>
      <c r="D269" s="290">
        <v>51</v>
      </c>
    </row>
    <row r="270" spans="1:4" ht="15" outlineLevel="3" x14ac:dyDescent="0.2">
      <c r="A270" s="292"/>
      <c r="B270" s="291" t="s">
        <v>1103</v>
      </c>
      <c r="C270" s="290">
        <v>81.400000000000006</v>
      </c>
      <c r="D270" s="290">
        <v>81.400000000000006</v>
      </c>
    </row>
    <row r="271" spans="1:4" ht="15" outlineLevel="3" x14ac:dyDescent="0.2">
      <c r="A271" s="292"/>
      <c r="B271" s="291" t="s">
        <v>1104</v>
      </c>
      <c r="C271" s="290">
        <v>89.1</v>
      </c>
      <c r="D271" s="290">
        <v>89.1</v>
      </c>
    </row>
    <row r="272" spans="1:4" ht="15" outlineLevel="2" x14ac:dyDescent="0.2">
      <c r="A272" s="292" t="s">
        <v>1074</v>
      </c>
      <c r="B272" s="291" t="s">
        <v>1298</v>
      </c>
      <c r="C272" s="290">
        <v>575.79999999999995</v>
      </c>
      <c r="D272" s="290">
        <v>575.79999999999995</v>
      </c>
    </row>
    <row r="273" spans="1:4" ht="15" outlineLevel="3" x14ac:dyDescent="0.2">
      <c r="A273" s="292"/>
      <c r="B273" s="291" t="s">
        <v>1298</v>
      </c>
      <c r="C273" s="290">
        <v>280.2</v>
      </c>
      <c r="D273" s="290">
        <v>280.2</v>
      </c>
    </row>
    <row r="274" spans="1:4" ht="15" outlineLevel="3" x14ac:dyDescent="0.2">
      <c r="A274" s="292"/>
      <c r="B274" s="291" t="s">
        <v>1109</v>
      </c>
      <c r="C274" s="290">
        <v>112.8</v>
      </c>
      <c r="D274" s="290">
        <v>112.8</v>
      </c>
    </row>
    <row r="275" spans="1:4" ht="15" outlineLevel="3" x14ac:dyDescent="0.2">
      <c r="A275" s="292"/>
      <c r="B275" s="291" t="s">
        <v>1110</v>
      </c>
      <c r="C275" s="290">
        <v>26.1</v>
      </c>
      <c r="D275" s="290">
        <v>26.1</v>
      </c>
    </row>
    <row r="276" spans="1:4" ht="15" outlineLevel="3" x14ac:dyDescent="0.2">
      <c r="A276" s="292"/>
      <c r="B276" s="291" t="s">
        <v>1111</v>
      </c>
      <c r="C276" s="290">
        <v>13.5</v>
      </c>
      <c r="D276" s="290">
        <v>13.5</v>
      </c>
    </row>
    <row r="277" spans="1:4" ht="15" outlineLevel="3" x14ac:dyDescent="0.2">
      <c r="A277" s="292"/>
      <c r="B277" s="291" t="s">
        <v>1112</v>
      </c>
      <c r="C277" s="290">
        <v>49</v>
      </c>
      <c r="D277" s="290">
        <v>49</v>
      </c>
    </row>
    <row r="278" spans="1:4" ht="15" outlineLevel="3" x14ac:dyDescent="0.2">
      <c r="A278" s="292"/>
      <c r="B278" s="291" t="s">
        <v>1113</v>
      </c>
      <c r="C278" s="290">
        <v>34.299999999999997</v>
      </c>
      <c r="D278" s="290">
        <v>34.299999999999997</v>
      </c>
    </row>
    <row r="279" spans="1:4" ht="15" outlineLevel="3" x14ac:dyDescent="0.2">
      <c r="A279" s="292"/>
      <c r="B279" s="291" t="s">
        <v>1114</v>
      </c>
      <c r="C279" s="290">
        <v>35.1</v>
      </c>
      <c r="D279" s="290">
        <v>35.1</v>
      </c>
    </row>
    <row r="280" spans="1:4" ht="15" outlineLevel="3" x14ac:dyDescent="0.2">
      <c r="A280" s="292"/>
      <c r="B280" s="291" t="s">
        <v>1115</v>
      </c>
      <c r="C280" s="290">
        <v>24.8</v>
      </c>
      <c r="D280" s="290">
        <v>24.8</v>
      </c>
    </row>
    <row r="281" spans="1:4" ht="15" outlineLevel="2" x14ac:dyDescent="0.2">
      <c r="A281" s="292" t="s">
        <v>1081</v>
      </c>
      <c r="B281" s="291" t="s">
        <v>1299</v>
      </c>
      <c r="C281" s="290">
        <v>521.6</v>
      </c>
      <c r="D281" s="290">
        <v>521.6</v>
      </c>
    </row>
    <row r="282" spans="1:4" ht="15" outlineLevel="3" x14ac:dyDescent="0.2">
      <c r="A282" s="292"/>
      <c r="B282" s="291" t="s">
        <v>1120</v>
      </c>
      <c r="C282" s="290">
        <v>62.7</v>
      </c>
      <c r="D282" s="290">
        <v>62.7</v>
      </c>
    </row>
    <row r="283" spans="1:4" ht="15" outlineLevel="3" x14ac:dyDescent="0.2">
      <c r="A283" s="292"/>
      <c r="B283" s="291" t="s">
        <v>1121</v>
      </c>
      <c r="C283" s="290">
        <v>17.899999999999999</v>
      </c>
      <c r="D283" s="290">
        <v>17.899999999999999</v>
      </c>
    </row>
    <row r="284" spans="1:4" ht="15" outlineLevel="3" x14ac:dyDescent="0.2">
      <c r="A284" s="292"/>
      <c r="B284" s="291" t="s">
        <v>1122</v>
      </c>
      <c r="C284" s="290">
        <v>57.1</v>
      </c>
      <c r="D284" s="290">
        <v>57.1</v>
      </c>
    </row>
    <row r="285" spans="1:4" ht="15" outlineLevel="3" x14ac:dyDescent="0.2">
      <c r="A285" s="292"/>
      <c r="B285" s="291" t="s">
        <v>1123</v>
      </c>
      <c r="C285" s="290">
        <v>10.8</v>
      </c>
      <c r="D285" s="290">
        <v>10.8</v>
      </c>
    </row>
    <row r="286" spans="1:4" ht="15" outlineLevel="3" x14ac:dyDescent="0.2">
      <c r="A286" s="292"/>
      <c r="B286" s="291" t="s">
        <v>1124</v>
      </c>
      <c r="C286" s="290">
        <v>4.5</v>
      </c>
      <c r="D286" s="290">
        <v>4.5</v>
      </c>
    </row>
    <row r="287" spans="1:4" ht="15" outlineLevel="3" x14ac:dyDescent="0.2">
      <c r="A287" s="292"/>
      <c r="B287" s="291" t="s">
        <v>1125</v>
      </c>
      <c r="C287" s="290">
        <v>7.2</v>
      </c>
      <c r="D287" s="290">
        <v>7.2</v>
      </c>
    </row>
    <row r="288" spans="1:4" ht="15" outlineLevel="3" x14ac:dyDescent="0.2">
      <c r="A288" s="292"/>
      <c r="B288" s="291" t="s">
        <v>1126</v>
      </c>
      <c r="C288" s="290">
        <v>62</v>
      </c>
      <c r="D288" s="290">
        <v>62</v>
      </c>
    </row>
    <row r="289" spans="1:4" ht="15" outlineLevel="3" x14ac:dyDescent="0.2">
      <c r="A289" s="292"/>
      <c r="B289" s="291" t="s">
        <v>1127</v>
      </c>
      <c r="C289" s="290">
        <v>96.8</v>
      </c>
      <c r="D289" s="290">
        <v>96.8</v>
      </c>
    </row>
    <row r="290" spans="1:4" ht="15" outlineLevel="3" x14ac:dyDescent="0.2">
      <c r="A290" s="292"/>
      <c r="B290" s="291" t="s">
        <v>1128</v>
      </c>
      <c r="C290" s="290">
        <v>55.9</v>
      </c>
      <c r="D290" s="290">
        <v>55.9</v>
      </c>
    </row>
    <row r="291" spans="1:4" ht="15" outlineLevel="3" x14ac:dyDescent="0.2">
      <c r="A291" s="292"/>
      <c r="B291" s="291" t="s">
        <v>1129</v>
      </c>
      <c r="C291" s="290">
        <v>16.399999999999999</v>
      </c>
      <c r="D291" s="290">
        <v>16.399999999999999</v>
      </c>
    </row>
    <row r="292" spans="1:4" ht="15" outlineLevel="3" x14ac:dyDescent="0.2">
      <c r="A292" s="292"/>
      <c r="B292" s="291" t="s">
        <v>1130</v>
      </c>
      <c r="C292" s="290">
        <v>61</v>
      </c>
      <c r="D292" s="290">
        <v>61</v>
      </c>
    </row>
    <row r="293" spans="1:4" ht="15" outlineLevel="3" x14ac:dyDescent="0.2">
      <c r="A293" s="292"/>
      <c r="B293" s="291" t="s">
        <v>1131</v>
      </c>
      <c r="C293" s="290">
        <v>26.7</v>
      </c>
      <c r="D293" s="290">
        <v>26.7</v>
      </c>
    </row>
    <row r="294" spans="1:4" ht="15" outlineLevel="3" x14ac:dyDescent="0.2">
      <c r="A294" s="292"/>
      <c r="B294" s="291" t="s">
        <v>1132</v>
      </c>
      <c r="C294" s="290">
        <v>17.399999999999999</v>
      </c>
      <c r="D294" s="290">
        <v>17.399999999999999</v>
      </c>
    </row>
    <row r="295" spans="1:4" ht="15" outlineLevel="3" x14ac:dyDescent="0.2">
      <c r="A295" s="292"/>
      <c r="B295" s="291" t="s">
        <v>1133</v>
      </c>
      <c r="C295" s="290">
        <v>25.2</v>
      </c>
      <c r="D295" s="290">
        <v>25.2</v>
      </c>
    </row>
    <row r="296" spans="1:4" ht="15" outlineLevel="2" x14ac:dyDescent="0.2">
      <c r="A296" s="292" t="s">
        <v>1088</v>
      </c>
      <c r="B296" s="291" t="s">
        <v>1301</v>
      </c>
      <c r="C296" s="290">
        <v>394.3</v>
      </c>
      <c r="D296" s="290">
        <v>394.3</v>
      </c>
    </row>
    <row r="297" spans="1:4" ht="15" outlineLevel="2" x14ac:dyDescent="0.2">
      <c r="A297" s="292" t="s">
        <v>1098</v>
      </c>
      <c r="B297" s="291" t="s">
        <v>1304</v>
      </c>
      <c r="C297" s="290">
        <v>344.5</v>
      </c>
      <c r="D297" s="290">
        <v>344.5</v>
      </c>
    </row>
    <row r="298" spans="1:4" ht="15" outlineLevel="3" x14ac:dyDescent="0.2">
      <c r="A298" s="292"/>
      <c r="B298" s="291" t="s">
        <v>1304</v>
      </c>
      <c r="C298" s="290">
        <v>123.9</v>
      </c>
      <c r="D298" s="290">
        <v>123.9</v>
      </c>
    </row>
    <row r="299" spans="1:4" ht="15" outlineLevel="3" x14ac:dyDescent="0.2">
      <c r="A299" s="292"/>
      <c r="B299" s="291" t="s">
        <v>3330</v>
      </c>
      <c r="C299" s="290">
        <v>67.599999999999994</v>
      </c>
      <c r="D299" s="290">
        <v>67.599999999999994</v>
      </c>
    </row>
    <row r="300" spans="1:4" ht="15" outlineLevel="3" x14ac:dyDescent="0.2">
      <c r="A300" s="292"/>
      <c r="B300" s="291" t="s">
        <v>1140</v>
      </c>
      <c r="C300" s="290">
        <v>20.8</v>
      </c>
      <c r="D300" s="290">
        <v>20.8</v>
      </c>
    </row>
    <row r="301" spans="1:4" ht="15" outlineLevel="3" x14ac:dyDescent="0.2">
      <c r="A301" s="292"/>
      <c r="B301" s="291" t="s">
        <v>1141</v>
      </c>
      <c r="C301" s="290">
        <v>17.7</v>
      </c>
      <c r="D301" s="290">
        <v>17.7</v>
      </c>
    </row>
    <row r="302" spans="1:4" ht="15" outlineLevel="3" x14ac:dyDescent="0.2">
      <c r="A302" s="292"/>
      <c r="B302" s="291" t="s">
        <v>1142</v>
      </c>
      <c r="C302" s="290">
        <v>19.600000000000001</v>
      </c>
      <c r="D302" s="290">
        <v>19.600000000000001</v>
      </c>
    </row>
    <row r="303" spans="1:4" ht="15" outlineLevel="3" x14ac:dyDescent="0.2">
      <c r="A303" s="292"/>
      <c r="B303" s="291" t="s">
        <v>1143</v>
      </c>
      <c r="C303" s="290">
        <v>37.4</v>
      </c>
      <c r="D303" s="290">
        <v>37.4</v>
      </c>
    </row>
    <row r="304" spans="1:4" ht="15" outlineLevel="3" x14ac:dyDescent="0.2">
      <c r="A304" s="292"/>
      <c r="B304" s="291" t="s">
        <v>1144</v>
      </c>
      <c r="C304" s="290">
        <v>5.3</v>
      </c>
      <c r="D304" s="290">
        <v>5.3</v>
      </c>
    </row>
    <row r="305" spans="1:4" ht="15" outlineLevel="3" x14ac:dyDescent="0.2">
      <c r="A305" s="292"/>
      <c r="B305" s="291" t="s">
        <v>1145</v>
      </c>
      <c r="C305" s="290">
        <v>52.2</v>
      </c>
      <c r="D305" s="290">
        <v>52.2</v>
      </c>
    </row>
    <row r="306" spans="1:4" ht="15" outlineLevel="2" x14ac:dyDescent="0.2">
      <c r="A306" s="292" t="s">
        <v>1105</v>
      </c>
      <c r="B306" s="291" t="s">
        <v>1305</v>
      </c>
      <c r="C306" s="290">
        <v>224.9</v>
      </c>
      <c r="D306" s="290">
        <v>224.9</v>
      </c>
    </row>
    <row r="307" spans="1:4" ht="15" outlineLevel="3" x14ac:dyDescent="0.2">
      <c r="A307" s="292"/>
      <c r="B307" s="291" t="s">
        <v>1305</v>
      </c>
      <c r="C307" s="290">
        <v>213.1</v>
      </c>
      <c r="D307" s="290">
        <v>213.1</v>
      </c>
    </row>
    <row r="308" spans="1:4" ht="15" outlineLevel="3" x14ac:dyDescent="0.2">
      <c r="A308" s="292"/>
      <c r="B308" s="291" t="s">
        <v>1149</v>
      </c>
      <c r="C308" s="290">
        <v>11.8</v>
      </c>
      <c r="D308" s="290">
        <v>11.8</v>
      </c>
    </row>
    <row r="309" spans="1:4" ht="15" outlineLevel="2" x14ac:dyDescent="0.2">
      <c r="A309" s="292" t="s">
        <v>1116</v>
      </c>
      <c r="B309" s="291" t="s">
        <v>1306</v>
      </c>
      <c r="C309" s="290">
        <v>493.2</v>
      </c>
      <c r="D309" s="290">
        <v>493.2</v>
      </c>
    </row>
    <row r="310" spans="1:4" ht="15" outlineLevel="3" x14ac:dyDescent="0.2">
      <c r="A310" s="292"/>
      <c r="B310" s="291" t="s">
        <v>1306</v>
      </c>
      <c r="C310" s="290">
        <v>236.9</v>
      </c>
      <c r="D310" s="290">
        <v>236.9</v>
      </c>
    </row>
    <row r="311" spans="1:4" ht="15" outlineLevel="3" x14ac:dyDescent="0.2">
      <c r="A311" s="292"/>
      <c r="B311" s="291" t="s">
        <v>1156</v>
      </c>
      <c r="C311" s="290">
        <v>73.400000000000006</v>
      </c>
      <c r="D311" s="290">
        <v>73.400000000000006</v>
      </c>
    </row>
    <row r="312" spans="1:4" ht="15" outlineLevel="3" x14ac:dyDescent="0.2">
      <c r="A312" s="292"/>
      <c r="B312" s="291" t="s">
        <v>1157</v>
      </c>
      <c r="C312" s="290">
        <v>23.3</v>
      </c>
      <c r="D312" s="290">
        <v>23.3</v>
      </c>
    </row>
    <row r="313" spans="1:4" ht="15" outlineLevel="3" x14ac:dyDescent="0.2">
      <c r="A313" s="292"/>
      <c r="B313" s="291" t="s">
        <v>1158</v>
      </c>
      <c r="C313" s="290">
        <v>79.099999999999994</v>
      </c>
      <c r="D313" s="290">
        <v>79.099999999999994</v>
      </c>
    </row>
    <row r="314" spans="1:4" ht="15" outlineLevel="3" x14ac:dyDescent="0.2">
      <c r="A314" s="292"/>
      <c r="B314" s="291" t="s">
        <v>1159</v>
      </c>
      <c r="C314" s="290">
        <v>58.5</v>
      </c>
      <c r="D314" s="290">
        <v>58.5</v>
      </c>
    </row>
    <row r="315" spans="1:4" ht="15" outlineLevel="3" x14ac:dyDescent="0.2">
      <c r="A315" s="292"/>
      <c r="B315" s="291" t="s">
        <v>1160</v>
      </c>
      <c r="C315" s="290">
        <v>22</v>
      </c>
      <c r="D315" s="290">
        <v>22</v>
      </c>
    </row>
    <row r="316" spans="1:4" ht="15" outlineLevel="2" x14ac:dyDescent="0.2">
      <c r="A316" s="292" t="s">
        <v>1300</v>
      </c>
      <c r="B316" s="291" t="s">
        <v>1307</v>
      </c>
      <c r="C316" s="290">
        <v>1038.5</v>
      </c>
      <c r="D316" s="290">
        <v>1038.5</v>
      </c>
    </row>
    <row r="317" spans="1:4" ht="15" outlineLevel="3" x14ac:dyDescent="0.2">
      <c r="A317" s="292"/>
      <c r="B317" s="291" t="s">
        <v>1164</v>
      </c>
      <c r="C317" s="290">
        <v>479.8</v>
      </c>
      <c r="D317" s="290">
        <v>479.8</v>
      </c>
    </row>
    <row r="318" spans="1:4" ht="15" outlineLevel="3" x14ac:dyDescent="0.2">
      <c r="A318" s="292"/>
      <c r="B318" s="291" t="s">
        <v>1165</v>
      </c>
      <c r="C318" s="290">
        <v>207.8</v>
      </c>
      <c r="D318" s="290">
        <v>207.8</v>
      </c>
    </row>
    <row r="319" spans="1:4" ht="15" outlineLevel="3" x14ac:dyDescent="0.2">
      <c r="A319" s="292"/>
      <c r="B319" s="291" t="s">
        <v>1166</v>
      </c>
      <c r="C319" s="290">
        <v>68.400000000000006</v>
      </c>
      <c r="D319" s="290">
        <v>68.400000000000006</v>
      </c>
    </row>
    <row r="320" spans="1:4" ht="15" outlineLevel="3" x14ac:dyDescent="0.2">
      <c r="A320" s="292"/>
      <c r="B320" s="291" t="s">
        <v>1167</v>
      </c>
      <c r="C320" s="290">
        <v>127.1</v>
      </c>
      <c r="D320" s="290">
        <v>127.1</v>
      </c>
    </row>
    <row r="321" spans="1:4" ht="15" outlineLevel="3" x14ac:dyDescent="0.2">
      <c r="A321" s="292"/>
      <c r="B321" s="291" t="s">
        <v>1168</v>
      </c>
      <c r="C321" s="290">
        <v>55.1</v>
      </c>
      <c r="D321" s="290">
        <v>55.1</v>
      </c>
    </row>
    <row r="322" spans="1:4" ht="15" outlineLevel="3" x14ac:dyDescent="0.2">
      <c r="A322" s="292"/>
      <c r="B322" s="291" t="s">
        <v>1169</v>
      </c>
      <c r="C322" s="290">
        <v>100.3</v>
      </c>
      <c r="D322" s="290">
        <v>100.3</v>
      </c>
    </row>
    <row r="323" spans="1:4" ht="15" outlineLevel="2" x14ac:dyDescent="0.2">
      <c r="A323" s="292" t="s">
        <v>1302</v>
      </c>
      <c r="B323" s="291" t="s">
        <v>1308</v>
      </c>
      <c r="C323" s="290">
        <v>325.10000000000002</v>
      </c>
      <c r="D323" s="290">
        <v>325.10000000000002</v>
      </c>
    </row>
    <row r="324" spans="1:4" ht="15" outlineLevel="3" x14ac:dyDescent="0.2">
      <c r="A324" s="292"/>
      <c r="B324" s="291" t="s">
        <v>1308</v>
      </c>
      <c r="C324" s="290">
        <v>122.6</v>
      </c>
      <c r="D324" s="290">
        <v>122.6</v>
      </c>
    </row>
    <row r="325" spans="1:4" ht="15" outlineLevel="3" x14ac:dyDescent="0.2">
      <c r="A325" s="292"/>
      <c r="B325" s="291" t="s">
        <v>1173</v>
      </c>
      <c r="C325" s="290">
        <v>146.5</v>
      </c>
      <c r="D325" s="290">
        <v>146.5</v>
      </c>
    </row>
    <row r="326" spans="1:4" ht="15" outlineLevel="3" x14ac:dyDescent="0.2">
      <c r="A326" s="292"/>
      <c r="B326" s="291" t="s">
        <v>1174</v>
      </c>
      <c r="C326" s="290">
        <v>34.6</v>
      </c>
      <c r="D326" s="290">
        <v>34.6</v>
      </c>
    </row>
    <row r="327" spans="1:4" ht="15" outlineLevel="3" x14ac:dyDescent="0.2">
      <c r="A327" s="292"/>
      <c r="B327" s="291" t="s">
        <v>1175</v>
      </c>
      <c r="C327" s="290">
        <v>21.4</v>
      </c>
      <c r="D327" s="290">
        <v>21.4</v>
      </c>
    </row>
    <row r="328" spans="1:4" ht="15" outlineLevel="2" x14ac:dyDescent="0.2">
      <c r="A328" s="292" t="s">
        <v>1136</v>
      </c>
      <c r="B328" s="291" t="s">
        <v>1309</v>
      </c>
      <c r="C328" s="290">
        <v>1021.3</v>
      </c>
      <c r="D328" s="290">
        <v>1021.3</v>
      </c>
    </row>
    <row r="329" spans="1:4" ht="15" outlineLevel="3" x14ac:dyDescent="0.2">
      <c r="A329" s="292"/>
      <c r="B329" s="291" t="s">
        <v>1309</v>
      </c>
      <c r="C329" s="290">
        <v>308.60000000000002</v>
      </c>
      <c r="D329" s="290">
        <v>308.60000000000002</v>
      </c>
    </row>
    <row r="330" spans="1:4" ht="15" outlineLevel="3" x14ac:dyDescent="0.2">
      <c r="A330" s="292"/>
      <c r="B330" s="291" t="s">
        <v>1179</v>
      </c>
      <c r="C330" s="290">
        <v>104.1</v>
      </c>
      <c r="D330" s="290">
        <v>104.1</v>
      </c>
    </row>
    <row r="331" spans="1:4" ht="15" outlineLevel="3" x14ac:dyDescent="0.2">
      <c r="A331" s="292"/>
      <c r="B331" s="291" t="s">
        <v>1180</v>
      </c>
      <c r="C331" s="290">
        <v>108</v>
      </c>
      <c r="D331" s="290">
        <v>108</v>
      </c>
    </row>
    <row r="332" spans="1:4" ht="15" outlineLevel="3" x14ac:dyDescent="0.2">
      <c r="A332" s="292"/>
      <c r="B332" s="291" t="s">
        <v>1181</v>
      </c>
      <c r="C332" s="290">
        <v>258.7</v>
      </c>
      <c r="D332" s="290">
        <v>258.7</v>
      </c>
    </row>
    <row r="333" spans="1:4" ht="15" outlineLevel="3" x14ac:dyDescent="0.2">
      <c r="A333" s="292"/>
      <c r="B333" s="291" t="s">
        <v>1182</v>
      </c>
      <c r="C333" s="290">
        <v>111.9</v>
      </c>
      <c r="D333" s="290">
        <v>111.9</v>
      </c>
    </row>
    <row r="334" spans="1:4" ht="15" outlineLevel="3" x14ac:dyDescent="0.2">
      <c r="A334" s="292"/>
      <c r="B334" s="291" t="s">
        <v>1183</v>
      </c>
      <c r="C334" s="290">
        <v>130</v>
      </c>
      <c r="D334" s="290">
        <v>130</v>
      </c>
    </row>
    <row r="335" spans="1:4" ht="15" x14ac:dyDescent="0.2">
      <c r="A335" s="292"/>
      <c r="B335" s="291" t="s">
        <v>3296</v>
      </c>
      <c r="C335" s="290">
        <v>1674.6</v>
      </c>
      <c r="D335" s="290">
        <v>1674.6</v>
      </c>
    </row>
    <row r="336" spans="1:4" ht="15" x14ac:dyDescent="0.2">
      <c r="A336" s="303"/>
      <c r="B336" s="304" t="s">
        <v>1184</v>
      </c>
      <c r="C336" s="290">
        <v>33476.6</v>
      </c>
      <c r="D336" s="290">
        <v>33476.6</v>
      </c>
    </row>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sheetData>
  <mergeCells count="1">
    <mergeCell ref="A3:D3"/>
  </mergeCells>
  <pageMargins left="0.51181102362204722" right="0.31496062992125984" top="0.35433070866141736" bottom="0.55118110236220474" header="0.31496062992125984" footer="0.31496062992125984"/>
  <pageSetup paperSize="9" fitToHeight="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32"/>
  <sheetViews>
    <sheetView workbookViewId="0">
      <selection activeCell="D2" sqref="D2"/>
    </sheetView>
  </sheetViews>
  <sheetFormatPr defaultRowHeight="12.75" x14ac:dyDescent="0.2"/>
  <cols>
    <col min="1" max="1" width="8.7109375" style="269" customWidth="1"/>
    <col min="2" max="2" width="41.42578125" style="269" customWidth="1"/>
    <col min="3" max="3" width="21.28515625" style="269" customWidth="1"/>
    <col min="4" max="4" width="18.85546875" style="269" customWidth="1"/>
    <col min="5" max="5" width="9.140625" style="269" customWidth="1"/>
    <col min="6" max="6" width="13.140625" style="269" customWidth="1"/>
    <col min="7" max="9" width="9.140625" style="269" customWidth="1"/>
    <col min="10" max="16384" width="9.140625" style="269"/>
  </cols>
  <sheetData>
    <row r="1" spans="1:6" s="267" customFormat="1" ht="15" x14ac:dyDescent="0.25">
      <c r="A1" s="268"/>
      <c r="B1" s="268"/>
      <c r="C1" s="314"/>
      <c r="D1" s="268" t="s">
        <v>3363</v>
      </c>
      <c r="E1" s="268"/>
      <c r="F1" s="315"/>
    </row>
    <row r="2" spans="1:6" s="267" customFormat="1" ht="15" x14ac:dyDescent="0.25">
      <c r="D2" s="268" t="s">
        <v>3300</v>
      </c>
    </row>
    <row r="3" spans="1:6" s="267" customFormat="1" ht="15" x14ac:dyDescent="0.25"/>
    <row r="4" spans="1:6" s="267" customFormat="1" ht="56.25" customHeight="1" x14ac:dyDescent="0.25">
      <c r="A4" s="348" t="s">
        <v>3313</v>
      </c>
      <c r="B4" s="348"/>
      <c r="C4" s="348"/>
      <c r="D4" s="348"/>
      <c r="E4" s="316"/>
    </row>
    <row r="5" spans="1:6" x14ac:dyDescent="0.2">
      <c r="A5" s="279"/>
      <c r="B5" s="280"/>
      <c r="C5" s="280"/>
      <c r="D5" s="280"/>
      <c r="E5" s="280"/>
    </row>
    <row r="6" spans="1:6" ht="39.6" customHeight="1" x14ac:dyDescent="0.2">
      <c r="A6" s="294" t="s">
        <v>687</v>
      </c>
      <c r="B6" s="294" t="s">
        <v>767</v>
      </c>
      <c r="C6" s="294" t="s">
        <v>637</v>
      </c>
      <c r="D6" s="294" t="s">
        <v>638</v>
      </c>
    </row>
    <row r="7" spans="1:6" ht="15" x14ac:dyDescent="0.2">
      <c r="A7" s="292" t="s">
        <v>629</v>
      </c>
      <c r="B7" s="291" t="s">
        <v>1256</v>
      </c>
      <c r="C7" s="290">
        <v>3974.4</v>
      </c>
      <c r="D7" s="317">
        <v>0</v>
      </c>
    </row>
    <row r="8" spans="1:6" ht="15" x14ac:dyDescent="0.2">
      <c r="A8" s="292" t="s">
        <v>630</v>
      </c>
      <c r="B8" s="291" t="s">
        <v>1258</v>
      </c>
      <c r="C8" s="290">
        <v>1131.5</v>
      </c>
      <c r="D8" s="317">
        <v>0</v>
      </c>
    </row>
    <row r="9" spans="1:6" ht="15" x14ac:dyDescent="0.2">
      <c r="A9" s="292" t="s">
        <v>631</v>
      </c>
      <c r="B9" s="291" t="s">
        <v>1259</v>
      </c>
      <c r="C9" s="290">
        <v>0</v>
      </c>
      <c r="D9" s="290">
        <v>533.1</v>
      </c>
    </row>
    <row r="10" spans="1:6" ht="15" x14ac:dyDescent="0.2">
      <c r="A10" s="292" t="s">
        <v>685</v>
      </c>
      <c r="B10" s="291" t="s">
        <v>1261</v>
      </c>
      <c r="C10" s="290">
        <v>1009.5</v>
      </c>
      <c r="D10" s="290">
        <v>0</v>
      </c>
    </row>
    <row r="11" spans="1:6" ht="15" x14ac:dyDescent="0.2">
      <c r="A11" s="292" t="s">
        <v>1260</v>
      </c>
      <c r="B11" s="291" t="s">
        <v>1262</v>
      </c>
      <c r="C11" s="290">
        <v>0</v>
      </c>
      <c r="D11" s="290">
        <v>1580.2</v>
      </c>
    </row>
    <row r="12" spans="1:6" ht="15" x14ac:dyDescent="0.2">
      <c r="A12" s="292" t="s">
        <v>788</v>
      </c>
      <c r="B12" s="291" t="s">
        <v>1268</v>
      </c>
      <c r="C12" s="290">
        <v>2022.6</v>
      </c>
      <c r="D12" s="290">
        <v>1867.9</v>
      </c>
    </row>
    <row r="13" spans="1:6" ht="15" x14ac:dyDescent="0.2">
      <c r="A13" s="292" t="s">
        <v>799</v>
      </c>
      <c r="B13" s="291" t="s">
        <v>1270</v>
      </c>
      <c r="C13" s="290">
        <v>0</v>
      </c>
      <c r="D13" s="290">
        <v>3247.8</v>
      </c>
    </row>
    <row r="14" spans="1:6" ht="15" x14ac:dyDescent="0.2">
      <c r="A14" s="292" t="s">
        <v>807</v>
      </c>
      <c r="B14" s="291" t="s">
        <v>1272</v>
      </c>
      <c r="C14" s="290">
        <v>990.9</v>
      </c>
      <c r="D14" s="290">
        <v>0</v>
      </c>
    </row>
    <row r="15" spans="1:6" ht="15" x14ac:dyDescent="0.2">
      <c r="A15" s="292" t="s">
        <v>1265</v>
      </c>
      <c r="B15" s="291" t="s">
        <v>1277</v>
      </c>
      <c r="C15" s="290">
        <v>0</v>
      </c>
      <c r="D15" s="290">
        <v>3082.5</v>
      </c>
    </row>
    <row r="16" spans="1:6" ht="15" x14ac:dyDescent="0.2">
      <c r="A16" s="292" t="s">
        <v>1267</v>
      </c>
      <c r="B16" s="291" t="s">
        <v>1279</v>
      </c>
      <c r="C16" s="290">
        <v>823.1</v>
      </c>
      <c r="D16" s="290">
        <v>473.9</v>
      </c>
    </row>
    <row r="17" spans="1:4" ht="15" x14ac:dyDescent="0.2">
      <c r="A17" s="292" t="s">
        <v>1269</v>
      </c>
      <c r="B17" s="291" t="s">
        <v>1283</v>
      </c>
      <c r="C17" s="290">
        <v>0</v>
      </c>
      <c r="D17" s="290">
        <v>2973.6</v>
      </c>
    </row>
    <row r="18" spans="1:4" ht="15" x14ac:dyDescent="0.2">
      <c r="A18" s="292" t="s">
        <v>817</v>
      </c>
      <c r="B18" s="291" t="s">
        <v>1286</v>
      </c>
      <c r="C18" s="290">
        <v>0</v>
      </c>
      <c r="D18" s="290">
        <v>783.4</v>
      </c>
    </row>
    <row r="19" spans="1:4" ht="15" x14ac:dyDescent="0.2">
      <c r="A19" s="292" t="s">
        <v>830</v>
      </c>
      <c r="B19" s="291" t="s">
        <v>1296</v>
      </c>
      <c r="C19" s="290">
        <v>1051</v>
      </c>
      <c r="D19" s="290">
        <v>0</v>
      </c>
    </row>
    <row r="20" spans="1:4" ht="15" x14ac:dyDescent="0.2">
      <c r="A20" s="292" t="s">
        <v>841</v>
      </c>
      <c r="B20" s="291" t="s">
        <v>1298</v>
      </c>
      <c r="C20" s="290">
        <v>3683.3</v>
      </c>
      <c r="D20" s="290">
        <v>0</v>
      </c>
    </row>
    <row r="21" spans="1:4" ht="15" x14ac:dyDescent="0.2">
      <c r="A21" s="292" t="s">
        <v>856</v>
      </c>
      <c r="B21" s="291" t="s">
        <v>1299</v>
      </c>
      <c r="C21" s="290">
        <v>0</v>
      </c>
      <c r="D21" s="290">
        <v>913.9</v>
      </c>
    </row>
    <row r="22" spans="1:4" ht="15" x14ac:dyDescent="0.2">
      <c r="A22" s="292" t="s">
        <v>865</v>
      </c>
      <c r="B22" s="291" t="s">
        <v>1303</v>
      </c>
      <c r="C22" s="290">
        <v>1310.3</v>
      </c>
      <c r="D22" s="290">
        <v>0</v>
      </c>
    </row>
    <row r="23" spans="1:4" ht="15" x14ac:dyDescent="0.2">
      <c r="A23" s="292" t="s">
        <v>875</v>
      </c>
      <c r="B23" s="291" t="s">
        <v>1304</v>
      </c>
      <c r="C23" s="290">
        <v>2066.6</v>
      </c>
      <c r="D23" s="290">
        <v>826.7</v>
      </c>
    </row>
    <row r="24" spans="1:4" ht="15" x14ac:dyDescent="0.2">
      <c r="A24" s="292" t="s">
        <v>885</v>
      </c>
      <c r="B24" s="291" t="s">
        <v>1305</v>
      </c>
      <c r="C24" s="290">
        <v>2774.9</v>
      </c>
      <c r="D24" s="290">
        <v>6140.1</v>
      </c>
    </row>
    <row r="25" spans="1:4" ht="15" x14ac:dyDescent="0.2">
      <c r="A25" s="292" t="s">
        <v>895</v>
      </c>
      <c r="B25" s="291" t="s">
        <v>1308</v>
      </c>
      <c r="C25" s="290">
        <v>711.1</v>
      </c>
      <c r="D25" s="290">
        <v>0</v>
      </c>
    </row>
    <row r="26" spans="1:4" ht="15" x14ac:dyDescent="0.2">
      <c r="A26" s="292"/>
      <c r="B26" s="291" t="s">
        <v>3296</v>
      </c>
      <c r="C26" s="290">
        <v>991.1</v>
      </c>
      <c r="D26" s="290">
        <v>117.2</v>
      </c>
    </row>
    <row r="27" spans="1:4" ht="15" x14ac:dyDescent="0.2">
      <c r="A27" s="303"/>
      <c r="B27" s="304" t="s">
        <v>1184</v>
      </c>
      <c r="C27" s="290">
        <v>22540.3</v>
      </c>
      <c r="D27" s="290">
        <v>22540.3</v>
      </c>
    </row>
    <row r="28" spans="1:4" ht="12.75" customHeight="1" x14ac:dyDescent="0.2"/>
    <row r="29" spans="1:4" ht="12.75" customHeight="1" x14ac:dyDescent="0.2"/>
    <row r="30" spans="1:4" ht="12.75" customHeight="1" x14ac:dyDescent="0.2"/>
    <row r="31" spans="1:4" ht="12.75" customHeight="1" x14ac:dyDescent="0.2"/>
    <row r="32" spans="1:4" ht="12.75" customHeight="1" x14ac:dyDescent="0.2"/>
  </sheetData>
  <mergeCells count="1">
    <mergeCell ref="A4:D4"/>
  </mergeCells>
  <pageMargins left="0.51181102362204722" right="0.31496062992125984" top="0.35433070866141736" bottom="0.55118110236220474" header="0.31496062992125984" footer="0.31496062992125984"/>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49"/>
  <sheetViews>
    <sheetView workbookViewId="0">
      <selection activeCell="A3" sqref="A3:D3"/>
    </sheetView>
  </sheetViews>
  <sheetFormatPr defaultRowHeight="12.75" x14ac:dyDescent="0.2"/>
  <cols>
    <col min="1" max="1" width="9.7109375" style="269" customWidth="1"/>
    <col min="2" max="2" width="42.85546875" style="269" customWidth="1"/>
    <col min="3" max="3" width="16.28515625" style="269" customWidth="1"/>
    <col min="4" max="4" width="17.42578125" style="269" customWidth="1"/>
    <col min="5" max="5" width="9.140625" style="269" customWidth="1"/>
    <col min="6" max="6" width="13.140625" style="269" customWidth="1"/>
    <col min="7" max="9" width="9.140625" style="269" customWidth="1"/>
    <col min="10" max="256" width="9.140625" style="269"/>
    <col min="257" max="257" width="11.28515625" style="269" customWidth="1"/>
    <col min="258" max="258" width="30.7109375" style="269" customWidth="1"/>
    <col min="259" max="260" width="15.42578125" style="269" customWidth="1"/>
    <col min="261" max="261" width="9.140625" style="269" customWidth="1"/>
    <col min="262" max="262" width="13.140625" style="269" customWidth="1"/>
    <col min="263" max="265" width="9.140625" style="269" customWidth="1"/>
    <col min="266" max="512" width="9.140625" style="269"/>
    <col min="513" max="513" width="11.28515625" style="269" customWidth="1"/>
    <col min="514" max="514" width="30.7109375" style="269" customWidth="1"/>
    <col min="515" max="516" width="15.42578125" style="269" customWidth="1"/>
    <col min="517" max="517" width="9.140625" style="269" customWidth="1"/>
    <col min="518" max="518" width="13.140625" style="269" customWidth="1"/>
    <col min="519" max="521" width="9.140625" style="269" customWidth="1"/>
    <col min="522" max="768" width="9.140625" style="269"/>
    <col min="769" max="769" width="11.28515625" style="269" customWidth="1"/>
    <col min="770" max="770" width="30.7109375" style="269" customWidth="1"/>
    <col min="771" max="772" width="15.42578125" style="269" customWidth="1"/>
    <col min="773" max="773" width="9.140625" style="269" customWidth="1"/>
    <col min="774" max="774" width="13.140625" style="269" customWidth="1"/>
    <col min="775" max="777" width="9.140625" style="269" customWidth="1"/>
    <col min="778" max="1024" width="9.140625" style="269"/>
    <col min="1025" max="1025" width="11.28515625" style="269" customWidth="1"/>
    <col min="1026" max="1026" width="30.7109375" style="269" customWidth="1"/>
    <col min="1027" max="1028" width="15.42578125" style="269" customWidth="1"/>
    <col min="1029" max="1029" width="9.140625" style="269" customWidth="1"/>
    <col min="1030" max="1030" width="13.140625" style="269" customWidth="1"/>
    <col min="1031" max="1033" width="9.140625" style="269" customWidth="1"/>
    <col min="1034" max="1280" width="9.140625" style="269"/>
    <col min="1281" max="1281" width="11.28515625" style="269" customWidth="1"/>
    <col min="1282" max="1282" width="30.7109375" style="269" customWidth="1"/>
    <col min="1283" max="1284" width="15.42578125" style="269" customWidth="1"/>
    <col min="1285" max="1285" width="9.140625" style="269" customWidth="1"/>
    <col min="1286" max="1286" width="13.140625" style="269" customWidth="1"/>
    <col min="1287" max="1289" width="9.140625" style="269" customWidth="1"/>
    <col min="1290" max="1536" width="9.140625" style="269"/>
    <col min="1537" max="1537" width="11.28515625" style="269" customWidth="1"/>
    <col min="1538" max="1538" width="30.7109375" style="269" customWidth="1"/>
    <col min="1539" max="1540" width="15.42578125" style="269" customWidth="1"/>
    <col min="1541" max="1541" width="9.140625" style="269" customWidth="1"/>
    <col min="1542" max="1542" width="13.140625" style="269" customWidth="1"/>
    <col min="1543" max="1545" width="9.140625" style="269" customWidth="1"/>
    <col min="1546" max="1792" width="9.140625" style="269"/>
    <col min="1793" max="1793" width="11.28515625" style="269" customWidth="1"/>
    <col min="1794" max="1794" width="30.7109375" style="269" customWidth="1"/>
    <col min="1795" max="1796" width="15.42578125" style="269" customWidth="1"/>
    <col min="1797" max="1797" width="9.140625" style="269" customWidth="1"/>
    <col min="1798" max="1798" width="13.140625" style="269" customWidth="1"/>
    <col min="1799" max="1801" width="9.140625" style="269" customWidth="1"/>
    <col min="1802" max="2048" width="9.140625" style="269"/>
    <col min="2049" max="2049" width="11.28515625" style="269" customWidth="1"/>
    <col min="2050" max="2050" width="30.7109375" style="269" customWidth="1"/>
    <col min="2051" max="2052" width="15.42578125" style="269" customWidth="1"/>
    <col min="2053" max="2053" width="9.140625" style="269" customWidth="1"/>
    <col min="2054" max="2054" width="13.140625" style="269" customWidth="1"/>
    <col min="2055" max="2057" width="9.140625" style="269" customWidth="1"/>
    <col min="2058" max="2304" width="9.140625" style="269"/>
    <col min="2305" max="2305" width="11.28515625" style="269" customWidth="1"/>
    <col min="2306" max="2306" width="30.7109375" style="269" customWidth="1"/>
    <col min="2307" max="2308" width="15.42578125" style="269" customWidth="1"/>
    <col min="2309" max="2309" width="9.140625" style="269" customWidth="1"/>
    <col min="2310" max="2310" width="13.140625" style="269" customWidth="1"/>
    <col min="2311" max="2313" width="9.140625" style="269" customWidth="1"/>
    <col min="2314" max="2560" width="9.140625" style="269"/>
    <col min="2561" max="2561" width="11.28515625" style="269" customWidth="1"/>
    <col min="2562" max="2562" width="30.7109375" style="269" customWidth="1"/>
    <col min="2563" max="2564" width="15.42578125" style="269" customWidth="1"/>
    <col min="2565" max="2565" width="9.140625" style="269" customWidth="1"/>
    <col min="2566" max="2566" width="13.140625" style="269" customWidth="1"/>
    <col min="2567" max="2569" width="9.140625" style="269" customWidth="1"/>
    <col min="2570" max="2816" width="9.140625" style="269"/>
    <col min="2817" max="2817" width="11.28515625" style="269" customWidth="1"/>
    <col min="2818" max="2818" width="30.7109375" style="269" customWidth="1"/>
    <col min="2819" max="2820" width="15.42578125" style="269" customWidth="1"/>
    <col min="2821" max="2821" width="9.140625" style="269" customWidth="1"/>
    <col min="2822" max="2822" width="13.140625" style="269" customWidth="1"/>
    <col min="2823" max="2825" width="9.140625" style="269" customWidth="1"/>
    <col min="2826" max="3072" width="9.140625" style="269"/>
    <col min="3073" max="3073" width="11.28515625" style="269" customWidth="1"/>
    <col min="3074" max="3074" width="30.7109375" style="269" customWidth="1"/>
    <col min="3075" max="3076" width="15.42578125" style="269" customWidth="1"/>
    <col min="3077" max="3077" width="9.140625" style="269" customWidth="1"/>
    <col min="3078" max="3078" width="13.140625" style="269" customWidth="1"/>
    <col min="3079" max="3081" width="9.140625" style="269" customWidth="1"/>
    <col min="3082" max="3328" width="9.140625" style="269"/>
    <col min="3329" max="3329" width="11.28515625" style="269" customWidth="1"/>
    <col min="3330" max="3330" width="30.7109375" style="269" customWidth="1"/>
    <col min="3331" max="3332" width="15.42578125" style="269" customWidth="1"/>
    <col min="3333" max="3333" width="9.140625" style="269" customWidth="1"/>
    <col min="3334" max="3334" width="13.140625" style="269" customWidth="1"/>
    <col min="3335" max="3337" width="9.140625" style="269" customWidth="1"/>
    <col min="3338" max="3584" width="9.140625" style="269"/>
    <col min="3585" max="3585" width="11.28515625" style="269" customWidth="1"/>
    <col min="3586" max="3586" width="30.7109375" style="269" customWidth="1"/>
    <col min="3587" max="3588" width="15.42578125" style="269" customWidth="1"/>
    <col min="3589" max="3589" width="9.140625" style="269" customWidth="1"/>
    <col min="3590" max="3590" width="13.140625" style="269" customWidth="1"/>
    <col min="3591" max="3593" width="9.140625" style="269" customWidth="1"/>
    <col min="3594" max="3840" width="9.140625" style="269"/>
    <col min="3841" max="3841" width="11.28515625" style="269" customWidth="1"/>
    <col min="3842" max="3842" width="30.7109375" style="269" customWidth="1"/>
    <col min="3843" max="3844" width="15.42578125" style="269" customWidth="1"/>
    <col min="3845" max="3845" width="9.140625" style="269" customWidth="1"/>
    <col min="3846" max="3846" width="13.140625" style="269" customWidth="1"/>
    <col min="3847" max="3849" width="9.140625" style="269" customWidth="1"/>
    <col min="3850" max="4096" width="9.140625" style="269"/>
    <col min="4097" max="4097" width="11.28515625" style="269" customWidth="1"/>
    <col min="4098" max="4098" width="30.7109375" style="269" customWidth="1"/>
    <col min="4099" max="4100" width="15.42578125" style="269" customWidth="1"/>
    <col min="4101" max="4101" width="9.140625" style="269" customWidth="1"/>
    <col min="4102" max="4102" width="13.140625" style="269" customWidth="1"/>
    <col min="4103" max="4105" width="9.140625" style="269" customWidth="1"/>
    <col min="4106" max="4352" width="9.140625" style="269"/>
    <col min="4353" max="4353" width="11.28515625" style="269" customWidth="1"/>
    <col min="4354" max="4354" width="30.7109375" style="269" customWidth="1"/>
    <col min="4355" max="4356" width="15.42578125" style="269" customWidth="1"/>
    <col min="4357" max="4357" width="9.140625" style="269" customWidth="1"/>
    <col min="4358" max="4358" width="13.140625" style="269" customWidth="1"/>
    <col min="4359" max="4361" width="9.140625" style="269" customWidth="1"/>
    <col min="4362" max="4608" width="9.140625" style="269"/>
    <col min="4609" max="4609" width="11.28515625" style="269" customWidth="1"/>
    <col min="4610" max="4610" width="30.7109375" style="269" customWidth="1"/>
    <col min="4611" max="4612" width="15.42578125" style="269" customWidth="1"/>
    <col min="4613" max="4613" width="9.140625" style="269" customWidth="1"/>
    <col min="4614" max="4614" width="13.140625" style="269" customWidth="1"/>
    <col min="4615" max="4617" width="9.140625" style="269" customWidth="1"/>
    <col min="4618" max="4864" width="9.140625" style="269"/>
    <col min="4865" max="4865" width="11.28515625" style="269" customWidth="1"/>
    <col min="4866" max="4866" width="30.7109375" style="269" customWidth="1"/>
    <col min="4867" max="4868" width="15.42578125" style="269" customWidth="1"/>
    <col min="4869" max="4869" width="9.140625" style="269" customWidth="1"/>
    <col min="4870" max="4870" width="13.140625" style="269" customWidth="1"/>
    <col min="4871" max="4873" width="9.140625" style="269" customWidth="1"/>
    <col min="4874" max="5120" width="9.140625" style="269"/>
    <col min="5121" max="5121" width="11.28515625" style="269" customWidth="1"/>
    <col min="5122" max="5122" width="30.7109375" style="269" customWidth="1"/>
    <col min="5123" max="5124" width="15.42578125" style="269" customWidth="1"/>
    <col min="5125" max="5125" width="9.140625" style="269" customWidth="1"/>
    <col min="5126" max="5126" width="13.140625" style="269" customWidth="1"/>
    <col min="5127" max="5129" width="9.140625" style="269" customWidth="1"/>
    <col min="5130" max="5376" width="9.140625" style="269"/>
    <col min="5377" max="5377" width="11.28515625" style="269" customWidth="1"/>
    <col min="5378" max="5378" width="30.7109375" style="269" customWidth="1"/>
    <col min="5379" max="5380" width="15.42578125" style="269" customWidth="1"/>
    <col min="5381" max="5381" width="9.140625" style="269" customWidth="1"/>
    <col min="5382" max="5382" width="13.140625" style="269" customWidth="1"/>
    <col min="5383" max="5385" width="9.140625" style="269" customWidth="1"/>
    <col min="5386" max="5632" width="9.140625" style="269"/>
    <col min="5633" max="5633" width="11.28515625" style="269" customWidth="1"/>
    <col min="5634" max="5634" width="30.7109375" style="269" customWidth="1"/>
    <col min="5635" max="5636" width="15.42578125" style="269" customWidth="1"/>
    <col min="5637" max="5637" width="9.140625" style="269" customWidth="1"/>
    <col min="5638" max="5638" width="13.140625" style="269" customWidth="1"/>
    <col min="5639" max="5641" width="9.140625" style="269" customWidth="1"/>
    <col min="5642" max="5888" width="9.140625" style="269"/>
    <col min="5889" max="5889" width="11.28515625" style="269" customWidth="1"/>
    <col min="5890" max="5890" width="30.7109375" style="269" customWidth="1"/>
    <col min="5891" max="5892" width="15.42578125" style="269" customWidth="1"/>
    <col min="5893" max="5893" width="9.140625" style="269" customWidth="1"/>
    <col min="5894" max="5894" width="13.140625" style="269" customWidth="1"/>
    <col min="5895" max="5897" width="9.140625" style="269" customWidth="1"/>
    <col min="5898" max="6144" width="9.140625" style="269"/>
    <col min="6145" max="6145" width="11.28515625" style="269" customWidth="1"/>
    <col min="6146" max="6146" width="30.7109375" style="269" customWidth="1"/>
    <col min="6147" max="6148" width="15.42578125" style="269" customWidth="1"/>
    <col min="6149" max="6149" width="9.140625" style="269" customWidth="1"/>
    <col min="6150" max="6150" width="13.140625" style="269" customWidth="1"/>
    <col min="6151" max="6153" width="9.140625" style="269" customWidth="1"/>
    <col min="6154" max="6400" width="9.140625" style="269"/>
    <col min="6401" max="6401" width="11.28515625" style="269" customWidth="1"/>
    <col min="6402" max="6402" width="30.7109375" style="269" customWidth="1"/>
    <col min="6403" max="6404" width="15.42578125" style="269" customWidth="1"/>
    <col min="6405" max="6405" width="9.140625" style="269" customWidth="1"/>
    <col min="6406" max="6406" width="13.140625" style="269" customWidth="1"/>
    <col min="6407" max="6409" width="9.140625" style="269" customWidth="1"/>
    <col min="6410" max="6656" width="9.140625" style="269"/>
    <col min="6657" max="6657" width="11.28515625" style="269" customWidth="1"/>
    <col min="6658" max="6658" width="30.7109375" style="269" customWidth="1"/>
    <col min="6659" max="6660" width="15.42578125" style="269" customWidth="1"/>
    <col min="6661" max="6661" width="9.140625" style="269" customWidth="1"/>
    <col min="6662" max="6662" width="13.140625" style="269" customWidth="1"/>
    <col min="6663" max="6665" width="9.140625" style="269" customWidth="1"/>
    <col min="6666" max="6912" width="9.140625" style="269"/>
    <col min="6913" max="6913" width="11.28515625" style="269" customWidth="1"/>
    <col min="6914" max="6914" width="30.7109375" style="269" customWidth="1"/>
    <col min="6915" max="6916" width="15.42578125" style="269" customWidth="1"/>
    <col min="6917" max="6917" width="9.140625" style="269" customWidth="1"/>
    <col min="6918" max="6918" width="13.140625" style="269" customWidth="1"/>
    <col min="6919" max="6921" width="9.140625" style="269" customWidth="1"/>
    <col min="6922" max="7168" width="9.140625" style="269"/>
    <col min="7169" max="7169" width="11.28515625" style="269" customWidth="1"/>
    <col min="7170" max="7170" width="30.7109375" style="269" customWidth="1"/>
    <col min="7171" max="7172" width="15.42578125" style="269" customWidth="1"/>
    <col min="7173" max="7173" width="9.140625" style="269" customWidth="1"/>
    <col min="7174" max="7174" width="13.140625" style="269" customWidth="1"/>
    <col min="7175" max="7177" width="9.140625" style="269" customWidth="1"/>
    <col min="7178" max="7424" width="9.140625" style="269"/>
    <col min="7425" max="7425" width="11.28515625" style="269" customWidth="1"/>
    <col min="7426" max="7426" width="30.7109375" style="269" customWidth="1"/>
    <col min="7427" max="7428" width="15.42578125" style="269" customWidth="1"/>
    <col min="7429" max="7429" width="9.140625" style="269" customWidth="1"/>
    <col min="7430" max="7430" width="13.140625" style="269" customWidth="1"/>
    <col min="7431" max="7433" width="9.140625" style="269" customWidth="1"/>
    <col min="7434" max="7680" width="9.140625" style="269"/>
    <col min="7681" max="7681" width="11.28515625" style="269" customWidth="1"/>
    <col min="7682" max="7682" width="30.7109375" style="269" customWidth="1"/>
    <col min="7683" max="7684" width="15.42578125" style="269" customWidth="1"/>
    <col min="7685" max="7685" width="9.140625" style="269" customWidth="1"/>
    <col min="7686" max="7686" width="13.140625" style="269" customWidth="1"/>
    <col min="7687" max="7689" width="9.140625" style="269" customWidth="1"/>
    <col min="7690" max="7936" width="9.140625" style="269"/>
    <col min="7937" max="7937" width="11.28515625" style="269" customWidth="1"/>
    <col min="7938" max="7938" width="30.7109375" style="269" customWidth="1"/>
    <col min="7939" max="7940" width="15.42578125" style="269" customWidth="1"/>
    <col min="7941" max="7941" width="9.140625" style="269" customWidth="1"/>
    <col min="7942" max="7942" width="13.140625" style="269" customWidth="1"/>
    <col min="7943" max="7945" width="9.140625" style="269" customWidth="1"/>
    <col min="7946" max="8192" width="9.140625" style="269"/>
    <col min="8193" max="8193" width="11.28515625" style="269" customWidth="1"/>
    <col min="8194" max="8194" width="30.7109375" style="269" customWidth="1"/>
    <col min="8195" max="8196" width="15.42578125" style="269" customWidth="1"/>
    <col min="8197" max="8197" width="9.140625" style="269" customWidth="1"/>
    <col min="8198" max="8198" width="13.140625" style="269" customWidth="1"/>
    <col min="8199" max="8201" width="9.140625" style="269" customWidth="1"/>
    <col min="8202" max="8448" width="9.140625" style="269"/>
    <col min="8449" max="8449" width="11.28515625" style="269" customWidth="1"/>
    <col min="8450" max="8450" width="30.7109375" style="269" customWidth="1"/>
    <col min="8451" max="8452" width="15.42578125" style="269" customWidth="1"/>
    <col min="8453" max="8453" width="9.140625" style="269" customWidth="1"/>
    <col min="8454" max="8454" width="13.140625" style="269" customWidth="1"/>
    <col min="8455" max="8457" width="9.140625" style="269" customWidth="1"/>
    <col min="8458" max="8704" width="9.140625" style="269"/>
    <col min="8705" max="8705" width="11.28515625" style="269" customWidth="1"/>
    <col min="8706" max="8706" width="30.7109375" style="269" customWidth="1"/>
    <col min="8707" max="8708" width="15.42578125" style="269" customWidth="1"/>
    <col min="8709" max="8709" width="9.140625" style="269" customWidth="1"/>
    <col min="8710" max="8710" width="13.140625" style="269" customWidth="1"/>
    <col min="8711" max="8713" width="9.140625" style="269" customWidth="1"/>
    <col min="8714" max="8960" width="9.140625" style="269"/>
    <col min="8961" max="8961" width="11.28515625" style="269" customWidth="1"/>
    <col min="8962" max="8962" width="30.7109375" style="269" customWidth="1"/>
    <col min="8963" max="8964" width="15.42578125" style="269" customWidth="1"/>
    <col min="8965" max="8965" width="9.140625" style="269" customWidth="1"/>
    <col min="8966" max="8966" width="13.140625" style="269" customWidth="1"/>
    <col min="8967" max="8969" width="9.140625" style="269" customWidth="1"/>
    <col min="8970" max="9216" width="9.140625" style="269"/>
    <col min="9217" max="9217" width="11.28515625" style="269" customWidth="1"/>
    <col min="9218" max="9218" width="30.7109375" style="269" customWidth="1"/>
    <col min="9219" max="9220" width="15.42578125" style="269" customWidth="1"/>
    <col min="9221" max="9221" width="9.140625" style="269" customWidth="1"/>
    <col min="9222" max="9222" width="13.140625" style="269" customWidth="1"/>
    <col min="9223" max="9225" width="9.140625" style="269" customWidth="1"/>
    <col min="9226" max="9472" width="9.140625" style="269"/>
    <col min="9473" max="9473" width="11.28515625" style="269" customWidth="1"/>
    <col min="9474" max="9474" width="30.7109375" style="269" customWidth="1"/>
    <col min="9475" max="9476" width="15.42578125" style="269" customWidth="1"/>
    <col min="9477" max="9477" width="9.140625" style="269" customWidth="1"/>
    <col min="9478" max="9478" width="13.140625" style="269" customWidth="1"/>
    <col min="9479" max="9481" width="9.140625" style="269" customWidth="1"/>
    <col min="9482" max="9728" width="9.140625" style="269"/>
    <col min="9729" max="9729" width="11.28515625" style="269" customWidth="1"/>
    <col min="9730" max="9730" width="30.7109375" style="269" customWidth="1"/>
    <col min="9731" max="9732" width="15.42578125" style="269" customWidth="1"/>
    <col min="9733" max="9733" width="9.140625" style="269" customWidth="1"/>
    <col min="9734" max="9734" width="13.140625" style="269" customWidth="1"/>
    <col min="9735" max="9737" width="9.140625" style="269" customWidth="1"/>
    <col min="9738" max="9984" width="9.140625" style="269"/>
    <col min="9985" max="9985" width="11.28515625" style="269" customWidth="1"/>
    <col min="9986" max="9986" width="30.7109375" style="269" customWidth="1"/>
    <col min="9987" max="9988" width="15.42578125" style="269" customWidth="1"/>
    <col min="9989" max="9989" width="9.140625" style="269" customWidth="1"/>
    <col min="9990" max="9990" width="13.140625" style="269" customWidth="1"/>
    <col min="9991" max="9993" width="9.140625" style="269" customWidth="1"/>
    <col min="9994" max="10240" width="9.140625" style="269"/>
    <col min="10241" max="10241" width="11.28515625" style="269" customWidth="1"/>
    <col min="10242" max="10242" width="30.7109375" style="269" customWidth="1"/>
    <col min="10243" max="10244" width="15.42578125" style="269" customWidth="1"/>
    <col min="10245" max="10245" width="9.140625" style="269" customWidth="1"/>
    <col min="10246" max="10246" width="13.140625" style="269" customWidth="1"/>
    <col min="10247" max="10249" width="9.140625" style="269" customWidth="1"/>
    <col min="10250" max="10496" width="9.140625" style="269"/>
    <col min="10497" max="10497" width="11.28515625" style="269" customWidth="1"/>
    <col min="10498" max="10498" width="30.7109375" style="269" customWidth="1"/>
    <col min="10499" max="10500" width="15.42578125" style="269" customWidth="1"/>
    <col min="10501" max="10501" width="9.140625" style="269" customWidth="1"/>
    <col min="10502" max="10502" width="13.140625" style="269" customWidth="1"/>
    <col min="10503" max="10505" width="9.140625" style="269" customWidth="1"/>
    <col min="10506" max="10752" width="9.140625" style="269"/>
    <col min="10753" max="10753" width="11.28515625" style="269" customWidth="1"/>
    <col min="10754" max="10754" width="30.7109375" style="269" customWidth="1"/>
    <col min="10755" max="10756" width="15.42578125" style="269" customWidth="1"/>
    <col min="10757" max="10757" width="9.140625" style="269" customWidth="1"/>
    <col min="10758" max="10758" width="13.140625" style="269" customWidth="1"/>
    <col min="10759" max="10761" width="9.140625" style="269" customWidth="1"/>
    <col min="10762" max="11008" width="9.140625" style="269"/>
    <col min="11009" max="11009" width="11.28515625" style="269" customWidth="1"/>
    <col min="11010" max="11010" width="30.7109375" style="269" customWidth="1"/>
    <col min="11011" max="11012" width="15.42578125" style="269" customWidth="1"/>
    <col min="11013" max="11013" width="9.140625" style="269" customWidth="1"/>
    <col min="11014" max="11014" width="13.140625" style="269" customWidth="1"/>
    <col min="11015" max="11017" width="9.140625" style="269" customWidth="1"/>
    <col min="11018" max="11264" width="9.140625" style="269"/>
    <col min="11265" max="11265" width="11.28515625" style="269" customWidth="1"/>
    <col min="11266" max="11266" width="30.7109375" style="269" customWidth="1"/>
    <col min="11267" max="11268" width="15.42578125" style="269" customWidth="1"/>
    <col min="11269" max="11269" width="9.140625" style="269" customWidth="1"/>
    <col min="11270" max="11270" width="13.140625" style="269" customWidth="1"/>
    <col min="11271" max="11273" width="9.140625" style="269" customWidth="1"/>
    <col min="11274" max="11520" width="9.140625" style="269"/>
    <col min="11521" max="11521" width="11.28515625" style="269" customWidth="1"/>
    <col min="11522" max="11522" width="30.7109375" style="269" customWidth="1"/>
    <col min="11523" max="11524" width="15.42578125" style="269" customWidth="1"/>
    <col min="11525" max="11525" width="9.140625" style="269" customWidth="1"/>
    <col min="11526" max="11526" width="13.140625" style="269" customWidth="1"/>
    <col min="11527" max="11529" width="9.140625" style="269" customWidth="1"/>
    <col min="11530" max="11776" width="9.140625" style="269"/>
    <col min="11777" max="11777" width="11.28515625" style="269" customWidth="1"/>
    <col min="11778" max="11778" width="30.7109375" style="269" customWidth="1"/>
    <col min="11779" max="11780" width="15.42578125" style="269" customWidth="1"/>
    <col min="11781" max="11781" width="9.140625" style="269" customWidth="1"/>
    <col min="11782" max="11782" width="13.140625" style="269" customWidth="1"/>
    <col min="11783" max="11785" width="9.140625" style="269" customWidth="1"/>
    <col min="11786" max="12032" width="9.140625" style="269"/>
    <col min="12033" max="12033" width="11.28515625" style="269" customWidth="1"/>
    <col min="12034" max="12034" width="30.7109375" style="269" customWidth="1"/>
    <col min="12035" max="12036" width="15.42578125" style="269" customWidth="1"/>
    <col min="12037" max="12037" width="9.140625" style="269" customWidth="1"/>
    <col min="12038" max="12038" width="13.140625" style="269" customWidth="1"/>
    <col min="12039" max="12041" width="9.140625" style="269" customWidth="1"/>
    <col min="12042" max="12288" width="9.140625" style="269"/>
    <col min="12289" max="12289" width="11.28515625" style="269" customWidth="1"/>
    <col min="12290" max="12290" width="30.7109375" style="269" customWidth="1"/>
    <col min="12291" max="12292" width="15.42578125" style="269" customWidth="1"/>
    <col min="12293" max="12293" width="9.140625" style="269" customWidth="1"/>
    <col min="12294" max="12294" width="13.140625" style="269" customWidth="1"/>
    <col min="12295" max="12297" width="9.140625" style="269" customWidth="1"/>
    <col min="12298" max="12544" width="9.140625" style="269"/>
    <col min="12545" max="12545" width="11.28515625" style="269" customWidth="1"/>
    <col min="12546" max="12546" width="30.7109375" style="269" customWidth="1"/>
    <col min="12547" max="12548" width="15.42578125" style="269" customWidth="1"/>
    <col min="12549" max="12549" width="9.140625" style="269" customWidth="1"/>
    <col min="12550" max="12550" width="13.140625" style="269" customWidth="1"/>
    <col min="12551" max="12553" width="9.140625" style="269" customWidth="1"/>
    <col min="12554" max="12800" width="9.140625" style="269"/>
    <col min="12801" max="12801" width="11.28515625" style="269" customWidth="1"/>
    <col min="12802" max="12802" width="30.7109375" style="269" customWidth="1"/>
    <col min="12803" max="12804" width="15.42578125" style="269" customWidth="1"/>
    <col min="12805" max="12805" width="9.140625" style="269" customWidth="1"/>
    <col min="12806" max="12806" width="13.140625" style="269" customWidth="1"/>
    <col min="12807" max="12809" width="9.140625" style="269" customWidth="1"/>
    <col min="12810" max="13056" width="9.140625" style="269"/>
    <col min="13057" max="13057" width="11.28515625" style="269" customWidth="1"/>
    <col min="13058" max="13058" width="30.7109375" style="269" customWidth="1"/>
    <col min="13059" max="13060" width="15.42578125" style="269" customWidth="1"/>
    <col min="13061" max="13061" width="9.140625" style="269" customWidth="1"/>
    <col min="13062" max="13062" width="13.140625" style="269" customWidth="1"/>
    <col min="13063" max="13065" width="9.140625" style="269" customWidth="1"/>
    <col min="13066" max="13312" width="9.140625" style="269"/>
    <col min="13313" max="13313" width="11.28515625" style="269" customWidth="1"/>
    <col min="13314" max="13314" width="30.7109375" style="269" customWidth="1"/>
    <col min="13315" max="13316" width="15.42578125" style="269" customWidth="1"/>
    <col min="13317" max="13317" width="9.140625" style="269" customWidth="1"/>
    <col min="13318" max="13318" width="13.140625" style="269" customWidth="1"/>
    <col min="13319" max="13321" width="9.140625" style="269" customWidth="1"/>
    <col min="13322" max="13568" width="9.140625" style="269"/>
    <col min="13569" max="13569" width="11.28515625" style="269" customWidth="1"/>
    <col min="13570" max="13570" width="30.7109375" style="269" customWidth="1"/>
    <col min="13571" max="13572" width="15.42578125" style="269" customWidth="1"/>
    <col min="13573" max="13573" width="9.140625" style="269" customWidth="1"/>
    <col min="13574" max="13574" width="13.140625" style="269" customWidth="1"/>
    <col min="13575" max="13577" width="9.140625" style="269" customWidth="1"/>
    <col min="13578" max="13824" width="9.140625" style="269"/>
    <col min="13825" max="13825" width="11.28515625" style="269" customWidth="1"/>
    <col min="13826" max="13826" width="30.7109375" style="269" customWidth="1"/>
    <col min="13827" max="13828" width="15.42578125" style="269" customWidth="1"/>
    <col min="13829" max="13829" width="9.140625" style="269" customWidth="1"/>
    <col min="13830" max="13830" width="13.140625" style="269" customWidth="1"/>
    <col min="13831" max="13833" width="9.140625" style="269" customWidth="1"/>
    <col min="13834" max="14080" width="9.140625" style="269"/>
    <col min="14081" max="14081" width="11.28515625" style="269" customWidth="1"/>
    <col min="14082" max="14082" width="30.7109375" style="269" customWidth="1"/>
    <col min="14083" max="14084" width="15.42578125" style="269" customWidth="1"/>
    <col min="14085" max="14085" width="9.140625" style="269" customWidth="1"/>
    <col min="14086" max="14086" width="13.140625" style="269" customWidth="1"/>
    <col min="14087" max="14089" width="9.140625" style="269" customWidth="1"/>
    <col min="14090" max="14336" width="9.140625" style="269"/>
    <col min="14337" max="14337" width="11.28515625" style="269" customWidth="1"/>
    <col min="14338" max="14338" width="30.7109375" style="269" customWidth="1"/>
    <col min="14339" max="14340" width="15.42578125" style="269" customWidth="1"/>
    <col min="14341" max="14341" width="9.140625" style="269" customWidth="1"/>
    <col min="14342" max="14342" width="13.140625" style="269" customWidth="1"/>
    <col min="14343" max="14345" width="9.140625" style="269" customWidth="1"/>
    <col min="14346" max="14592" width="9.140625" style="269"/>
    <col min="14593" max="14593" width="11.28515625" style="269" customWidth="1"/>
    <col min="14594" max="14594" width="30.7109375" style="269" customWidth="1"/>
    <col min="14595" max="14596" width="15.42578125" style="269" customWidth="1"/>
    <col min="14597" max="14597" width="9.140625" style="269" customWidth="1"/>
    <col min="14598" max="14598" width="13.140625" style="269" customWidth="1"/>
    <col min="14599" max="14601" width="9.140625" style="269" customWidth="1"/>
    <col min="14602" max="14848" width="9.140625" style="269"/>
    <col min="14849" max="14849" width="11.28515625" style="269" customWidth="1"/>
    <col min="14850" max="14850" width="30.7109375" style="269" customWidth="1"/>
    <col min="14851" max="14852" width="15.42578125" style="269" customWidth="1"/>
    <col min="14853" max="14853" width="9.140625" style="269" customWidth="1"/>
    <col min="14854" max="14854" width="13.140625" style="269" customWidth="1"/>
    <col min="14855" max="14857" width="9.140625" style="269" customWidth="1"/>
    <col min="14858" max="15104" width="9.140625" style="269"/>
    <col min="15105" max="15105" width="11.28515625" style="269" customWidth="1"/>
    <col min="15106" max="15106" width="30.7109375" style="269" customWidth="1"/>
    <col min="15107" max="15108" width="15.42578125" style="269" customWidth="1"/>
    <col min="15109" max="15109" width="9.140625" style="269" customWidth="1"/>
    <col min="15110" max="15110" width="13.140625" style="269" customWidth="1"/>
    <col min="15111" max="15113" width="9.140625" style="269" customWidth="1"/>
    <col min="15114" max="15360" width="9.140625" style="269"/>
    <col min="15361" max="15361" width="11.28515625" style="269" customWidth="1"/>
    <col min="15362" max="15362" width="30.7109375" style="269" customWidth="1"/>
    <col min="15363" max="15364" width="15.42578125" style="269" customWidth="1"/>
    <col min="15365" max="15365" width="9.140625" style="269" customWidth="1"/>
    <col min="15366" max="15366" width="13.140625" style="269" customWidth="1"/>
    <col min="15367" max="15369" width="9.140625" style="269" customWidth="1"/>
    <col min="15370" max="15616" width="9.140625" style="269"/>
    <col min="15617" max="15617" width="11.28515625" style="269" customWidth="1"/>
    <col min="15618" max="15618" width="30.7109375" style="269" customWidth="1"/>
    <col min="15619" max="15620" width="15.42578125" style="269" customWidth="1"/>
    <col min="15621" max="15621" width="9.140625" style="269" customWidth="1"/>
    <col min="15622" max="15622" width="13.140625" style="269" customWidth="1"/>
    <col min="15623" max="15625" width="9.140625" style="269" customWidth="1"/>
    <col min="15626" max="15872" width="9.140625" style="269"/>
    <col min="15873" max="15873" width="11.28515625" style="269" customWidth="1"/>
    <col min="15874" max="15874" width="30.7109375" style="269" customWidth="1"/>
    <col min="15875" max="15876" width="15.42578125" style="269" customWidth="1"/>
    <col min="15877" max="15877" width="9.140625" style="269" customWidth="1"/>
    <col min="15878" max="15878" width="13.140625" style="269" customWidth="1"/>
    <col min="15879" max="15881" width="9.140625" style="269" customWidth="1"/>
    <col min="15882" max="16128" width="9.140625" style="269"/>
    <col min="16129" max="16129" width="11.28515625" style="269" customWidth="1"/>
    <col min="16130" max="16130" width="30.7109375" style="269" customWidth="1"/>
    <col min="16131" max="16132" width="15.42578125" style="269" customWidth="1"/>
    <col min="16133" max="16133" width="9.140625" style="269" customWidth="1"/>
    <col min="16134" max="16134" width="13.140625" style="269" customWidth="1"/>
    <col min="16135" max="16137" width="9.140625" style="269" customWidth="1"/>
    <col min="16138" max="16384" width="9.140625" style="269"/>
  </cols>
  <sheetData>
    <row r="1" spans="1:6" s="297" customFormat="1" ht="15" x14ac:dyDescent="0.25">
      <c r="A1" s="299"/>
      <c r="B1" s="299"/>
      <c r="C1" s="300"/>
      <c r="D1" s="268" t="s">
        <v>3359</v>
      </c>
      <c r="E1" s="299"/>
      <c r="F1" s="301"/>
    </row>
    <row r="2" spans="1:6" s="297" customFormat="1" ht="15" x14ac:dyDescent="0.25">
      <c r="A2" s="299"/>
      <c r="B2" s="299"/>
      <c r="C2" s="300"/>
      <c r="D2" s="268" t="s">
        <v>3300</v>
      </c>
      <c r="E2" s="299"/>
      <c r="F2" s="301"/>
    </row>
    <row r="3" spans="1:6" s="297" customFormat="1" ht="100.5" customHeight="1" x14ac:dyDescent="0.25">
      <c r="A3" s="352" t="s">
        <v>3365</v>
      </c>
      <c r="B3" s="352"/>
      <c r="C3" s="352"/>
      <c r="D3" s="352"/>
      <c r="E3" s="302"/>
    </row>
    <row r="4" spans="1:6" ht="39.6" customHeight="1" x14ac:dyDescent="0.2">
      <c r="A4" s="294" t="s">
        <v>687</v>
      </c>
      <c r="B4" s="294" t="s">
        <v>767</v>
      </c>
      <c r="C4" s="294" t="s">
        <v>637</v>
      </c>
      <c r="D4" s="294" t="s">
        <v>638</v>
      </c>
    </row>
    <row r="5" spans="1:6" ht="15" x14ac:dyDescent="0.2">
      <c r="A5" s="292" t="s">
        <v>629</v>
      </c>
      <c r="B5" s="291" t="s">
        <v>1256</v>
      </c>
      <c r="C5" s="290">
        <v>18.899999999999999</v>
      </c>
      <c r="D5" s="290">
        <v>18.899999999999999</v>
      </c>
    </row>
    <row r="6" spans="1:6" ht="15" x14ac:dyDescent="0.2">
      <c r="A6" s="292" t="s">
        <v>630</v>
      </c>
      <c r="B6" s="291" t="s">
        <v>1257</v>
      </c>
      <c r="C6" s="290">
        <v>0.4</v>
      </c>
      <c r="D6" s="290">
        <v>0.4</v>
      </c>
    </row>
    <row r="7" spans="1:6" ht="15" x14ac:dyDescent="0.2">
      <c r="A7" s="292" t="s">
        <v>631</v>
      </c>
      <c r="B7" s="291" t="s">
        <v>1258</v>
      </c>
      <c r="C7" s="290">
        <v>10.1</v>
      </c>
      <c r="D7" s="290">
        <v>10.1</v>
      </c>
    </row>
    <row r="8" spans="1:6" ht="15" x14ac:dyDescent="0.2">
      <c r="A8" s="292" t="s">
        <v>685</v>
      </c>
      <c r="B8" s="291" t="s">
        <v>1262</v>
      </c>
      <c r="C8" s="290">
        <v>0.5</v>
      </c>
      <c r="D8" s="290">
        <v>0.5</v>
      </c>
    </row>
    <row r="9" spans="1:6" ht="15" x14ac:dyDescent="0.2">
      <c r="A9" s="292" t="s">
        <v>1260</v>
      </c>
      <c r="B9" s="291" t="s">
        <v>1263</v>
      </c>
      <c r="C9" s="290">
        <v>0.4</v>
      </c>
      <c r="D9" s="290">
        <v>0.4</v>
      </c>
    </row>
    <row r="10" spans="1:6" ht="15" x14ac:dyDescent="0.2">
      <c r="A10" s="292" t="s">
        <v>788</v>
      </c>
      <c r="B10" s="291" t="s">
        <v>1264</v>
      </c>
      <c r="C10" s="290">
        <v>1.4</v>
      </c>
      <c r="D10" s="290">
        <v>1.4</v>
      </c>
    </row>
    <row r="11" spans="1:6" ht="15" x14ac:dyDescent="0.2">
      <c r="A11" s="292" t="s">
        <v>799</v>
      </c>
      <c r="B11" s="291" t="s">
        <v>1266</v>
      </c>
      <c r="C11" s="290">
        <v>1.4</v>
      </c>
      <c r="D11" s="290">
        <v>1.4</v>
      </c>
    </row>
    <row r="12" spans="1:6" ht="15" x14ac:dyDescent="0.2">
      <c r="A12" s="292" t="s">
        <v>807</v>
      </c>
      <c r="B12" s="291" t="s">
        <v>1268</v>
      </c>
      <c r="C12" s="290">
        <v>2.4</v>
      </c>
      <c r="D12" s="290">
        <v>2.4</v>
      </c>
    </row>
    <row r="13" spans="1:6" ht="15" x14ac:dyDescent="0.2">
      <c r="A13" s="292" t="s">
        <v>1265</v>
      </c>
      <c r="B13" s="291" t="s">
        <v>1270</v>
      </c>
      <c r="C13" s="290">
        <v>1.1000000000000001</v>
      </c>
      <c r="D13" s="290">
        <v>1.1000000000000001</v>
      </c>
    </row>
    <row r="14" spans="1:6" ht="15" x14ac:dyDescent="0.2">
      <c r="A14" s="292" t="s">
        <v>1267</v>
      </c>
      <c r="B14" s="291" t="s">
        <v>1271</v>
      </c>
      <c r="C14" s="290">
        <v>2.1</v>
      </c>
      <c r="D14" s="290">
        <v>2.1</v>
      </c>
    </row>
    <row r="15" spans="1:6" ht="15" x14ac:dyDescent="0.2">
      <c r="A15" s="292" t="s">
        <v>1269</v>
      </c>
      <c r="B15" s="291" t="s">
        <v>1272</v>
      </c>
      <c r="C15" s="290">
        <v>0.5</v>
      </c>
      <c r="D15" s="290">
        <v>0.5</v>
      </c>
    </row>
    <row r="16" spans="1:6" ht="15" x14ac:dyDescent="0.2">
      <c r="A16" s="292" t="s">
        <v>817</v>
      </c>
      <c r="B16" s="291" t="s">
        <v>1273</v>
      </c>
      <c r="C16" s="290">
        <v>0.4</v>
      </c>
      <c r="D16" s="290">
        <v>0.4</v>
      </c>
    </row>
    <row r="17" spans="1:4" ht="15" x14ac:dyDescent="0.2">
      <c r="A17" s="292" t="s">
        <v>830</v>
      </c>
      <c r="B17" s="291" t="s">
        <v>1274</v>
      </c>
      <c r="C17" s="290">
        <v>0.4</v>
      </c>
      <c r="D17" s="290">
        <v>0.4</v>
      </c>
    </row>
    <row r="18" spans="1:4" ht="15" x14ac:dyDescent="0.2">
      <c r="A18" s="292" t="s">
        <v>841</v>
      </c>
      <c r="B18" s="291" t="s">
        <v>1275</v>
      </c>
      <c r="C18" s="290">
        <v>0.4</v>
      </c>
      <c r="D18" s="290">
        <v>0.4</v>
      </c>
    </row>
    <row r="19" spans="1:4" ht="15" x14ac:dyDescent="0.2">
      <c r="A19" s="292" t="s">
        <v>856</v>
      </c>
      <c r="B19" s="291" t="s">
        <v>1276</v>
      </c>
      <c r="C19" s="290">
        <v>0.5</v>
      </c>
      <c r="D19" s="290">
        <v>0.5</v>
      </c>
    </row>
    <row r="20" spans="1:4" ht="15" x14ac:dyDescent="0.2">
      <c r="A20" s="292" t="s">
        <v>865</v>
      </c>
      <c r="B20" s="291" t="s">
        <v>1277</v>
      </c>
      <c r="C20" s="290">
        <v>0.4</v>
      </c>
      <c r="D20" s="290">
        <v>0.4</v>
      </c>
    </row>
    <row r="21" spans="1:4" ht="15" x14ac:dyDescent="0.2">
      <c r="A21" s="292" t="s">
        <v>875</v>
      </c>
      <c r="B21" s="291" t="s">
        <v>1278</v>
      </c>
      <c r="C21" s="290">
        <v>0.4</v>
      </c>
      <c r="D21" s="290">
        <v>0.4</v>
      </c>
    </row>
    <row r="22" spans="1:4" ht="15" x14ac:dyDescent="0.2">
      <c r="A22" s="292" t="s">
        <v>885</v>
      </c>
      <c r="B22" s="291" t="s">
        <v>1279</v>
      </c>
      <c r="C22" s="290">
        <v>0.7</v>
      </c>
      <c r="D22" s="290">
        <v>0.7</v>
      </c>
    </row>
    <row r="23" spans="1:4" ht="15" x14ac:dyDescent="0.2">
      <c r="A23" s="292" t="s">
        <v>895</v>
      </c>
      <c r="B23" s="291" t="s">
        <v>1282</v>
      </c>
      <c r="C23" s="290">
        <v>0.4</v>
      </c>
      <c r="D23" s="290">
        <v>0.4</v>
      </c>
    </row>
    <row r="24" spans="1:4" ht="15" x14ac:dyDescent="0.2">
      <c r="A24" s="292" t="s">
        <v>903</v>
      </c>
      <c r="B24" s="291" t="s">
        <v>1283</v>
      </c>
      <c r="C24" s="290">
        <v>2.9</v>
      </c>
      <c r="D24" s="290">
        <v>2.9</v>
      </c>
    </row>
    <row r="25" spans="1:4" ht="15" x14ac:dyDescent="0.2">
      <c r="A25" s="292" t="s">
        <v>913</v>
      </c>
      <c r="B25" s="291" t="s">
        <v>1284</v>
      </c>
      <c r="C25" s="290">
        <v>0.4</v>
      </c>
      <c r="D25" s="290">
        <v>0.4</v>
      </c>
    </row>
    <row r="26" spans="1:4" ht="15" x14ac:dyDescent="0.2">
      <c r="A26" s="292" t="s">
        <v>923</v>
      </c>
      <c r="B26" s="291" t="s">
        <v>1285</v>
      </c>
      <c r="C26" s="290">
        <v>3.8</v>
      </c>
      <c r="D26" s="290">
        <v>3.8</v>
      </c>
    </row>
    <row r="27" spans="1:4" ht="15" x14ac:dyDescent="0.2">
      <c r="A27" s="292" t="s">
        <v>931</v>
      </c>
      <c r="B27" s="291" t="s">
        <v>1286</v>
      </c>
      <c r="C27" s="290">
        <v>4.2</v>
      </c>
      <c r="D27" s="290">
        <v>4.2</v>
      </c>
    </row>
    <row r="28" spans="1:4" ht="15" x14ac:dyDescent="0.2">
      <c r="A28" s="292" t="s">
        <v>944</v>
      </c>
      <c r="B28" s="291" t="s">
        <v>1288</v>
      </c>
      <c r="C28" s="290">
        <v>0.4</v>
      </c>
      <c r="D28" s="290">
        <v>0.4</v>
      </c>
    </row>
    <row r="29" spans="1:4" ht="15" x14ac:dyDescent="0.2">
      <c r="A29" s="292" t="s">
        <v>966</v>
      </c>
      <c r="B29" s="291" t="s">
        <v>1289</v>
      </c>
      <c r="C29" s="290">
        <v>0.7</v>
      </c>
      <c r="D29" s="290">
        <v>0.7</v>
      </c>
    </row>
    <row r="30" spans="1:4" ht="15" x14ac:dyDescent="0.2">
      <c r="A30" s="292" t="s">
        <v>974</v>
      </c>
      <c r="B30" s="291" t="s">
        <v>1290</v>
      </c>
      <c r="C30" s="290">
        <v>1.7</v>
      </c>
      <c r="D30" s="290">
        <v>1.7</v>
      </c>
    </row>
    <row r="31" spans="1:4" ht="15" x14ac:dyDescent="0.2">
      <c r="A31" s="292" t="s">
        <v>985</v>
      </c>
      <c r="B31" s="291" t="s">
        <v>1291</v>
      </c>
      <c r="C31" s="290">
        <v>5.4</v>
      </c>
      <c r="D31" s="290">
        <v>5.4</v>
      </c>
    </row>
    <row r="32" spans="1:4" ht="15" x14ac:dyDescent="0.2">
      <c r="A32" s="292" t="s">
        <v>1000</v>
      </c>
      <c r="B32" s="291" t="s">
        <v>1292</v>
      </c>
      <c r="C32" s="290">
        <v>0.7</v>
      </c>
      <c r="D32" s="290">
        <v>0.7</v>
      </c>
    </row>
    <row r="33" spans="1:4" ht="15" x14ac:dyDescent="0.2">
      <c r="A33" s="292" t="s">
        <v>1012</v>
      </c>
      <c r="B33" s="291" t="s">
        <v>1293</v>
      </c>
      <c r="C33" s="290">
        <v>0.7</v>
      </c>
      <c r="D33" s="290">
        <v>0.7</v>
      </c>
    </row>
    <row r="34" spans="1:4" ht="15" x14ac:dyDescent="0.2">
      <c r="A34" s="292" t="s">
        <v>1020</v>
      </c>
      <c r="B34" s="291" t="s">
        <v>1294</v>
      </c>
      <c r="C34" s="290">
        <v>1.5</v>
      </c>
      <c r="D34" s="290">
        <v>1.5</v>
      </c>
    </row>
    <row r="35" spans="1:4" ht="15" x14ac:dyDescent="0.2">
      <c r="A35" s="292" t="s">
        <v>1029</v>
      </c>
      <c r="B35" s="291" t="s">
        <v>1296</v>
      </c>
      <c r="C35" s="290">
        <v>1.1000000000000001</v>
      </c>
      <c r="D35" s="290">
        <v>1.1000000000000001</v>
      </c>
    </row>
    <row r="36" spans="1:4" ht="15" x14ac:dyDescent="0.2">
      <c r="A36" s="292" t="s">
        <v>1037</v>
      </c>
      <c r="B36" s="291" t="s">
        <v>1297</v>
      </c>
      <c r="C36" s="290">
        <v>0.4</v>
      </c>
      <c r="D36" s="290">
        <v>0.4</v>
      </c>
    </row>
    <row r="37" spans="1:4" ht="15" x14ac:dyDescent="0.2">
      <c r="A37" s="292" t="s">
        <v>1057</v>
      </c>
      <c r="B37" s="291" t="s">
        <v>1298</v>
      </c>
      <c r="C37" s="290">
        <v>0.9</v>
      </c>
      <c r="D37" s="290">
        <v>0.9</v>
      </c>
    </row>
    <row r="38" spans="1:4" ht="15" x14ac:dyDescent="0.2">
      <c r="A38" s="292" t="s">
        <v>1064</v>
      </c>
      <c r="B38" s="291" t="s">
        <v>1303</v>
      </c>
      <c r="C38" s="290">
        <v>5.3</v>
      </c>
      <c r="D38" s="290">
        <v>5.3</v>
      </c>
    </row>
    <row r="39" spans="1:4" ht="15" x14ac:dyDescent="0.2">
      <c r="A39" s="292" t="s">
        <v>1074</v>
      </c>
      <c r="B39" s="291" t="s">
        <v>1304</v>
      </c>
      <c r="C39" s="290">
        <v>850.8</v>
      </c>
      <c r="D39" s="290">
        <v>850.8</v>
      </c>
    </row>
    <row r="40" spans="1:4" ht="15" x14ac:dyDescent="0.2">
      <c r="A40" s="292" t="s">
        <v>1081</v>
      </c>
      <c r="B40" s="291" t="s">
        <v>1305</v>
      </c>
      <c r="C40" s="290">
        <v>755.6</v>
      </c>
      <c r="D40" s="290">
        <v>755.6</v>
      </c>
    </row>
    <row r="41" spans="1:4" ht="15" x14ac:dyDescent="0.2">
      <c r="A41" s="292" t="s">
        <v>1088</v>
      </c>
      <c r="B41" s="291" t="s">
        <v>1306</v>
      </c>
      <c r="C41" s="290">
        <v>822.1</v>
      </c>
      <c r="D41" s="290">
        <v>822.1</v>
      </c>
    </row>
    <row r="42" spans="1:4" ht="15" x14ac:dyDescent="0.2">
      <c r="A42" s="292" t="s">
        <v>1098</v>
      </c>
      <c r="B42" s="291" t="s">
        <v>1307</v>
      </c>
      <c r="C42" s="290">
        <v>10.7</v>
      </c>
      <c r="D42" s="290">
        <v>10.7</v>
      </c>
    </row>
    <row r="43" spans="1:4" ht="15" x14ac:dyDescent="0.2">
      <c r="A43" s="292" t="s">
        <v>1105</v>
      </c>
      <c r="B43" s="291" t="s">
        <v>1309</v>
      </c>
      <c r="C43" s="290">
        <v>1.6</v>
      </c>
      <c r="D43" s="290">
        <v>1.6</v>
      </c>
    </row>
    <row r="44" spans="1:4" ht="15" x14ac:dyDescent="0.2">
      <c r="A44" s="303"/>
      <c r="B44" s="304" t="s">
        <v>1184</v>
      </c>
      <c r="C44" s="290">
        <v>2513.6999999999998</v>
      </c>
      <c r="D44" s="290">
        <v>2513.6999999999998</v>
      </c>
    </row>
    <row r="45" spans="1:4" ht="41.45" customHeight="1" x14ac:dyDescent="0.2"/>
    <row r="46" spans="1:4" ht="12.75" customHeight="1" x14ac:dyDescent="0.2"/>
    <row r="47" spans="1:4" ht="12.75" customHeight="1" x14ac:dyDescent="0.2"/>
    <row r="48" spans="1:4" ht="12.75" customHeight="1" x14ac:dyDescent="0.2"/>
    <row r="49" ht="12.75" customHeight="1" x14ac:dyDescent="0.2"/>
  </sheetData>
  <mergeCells count="1">
    <mergeCell ref="A3:D3"/>
  </mergeCells>
  <pageMargins left="0.51181102362204722" right="0.31496062992125984" top="0.35433070866141736" bottom="0.55118110236220474" header="0.31496062992125984" footer="0.31496062992125984"/>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54"/>
  <sheetViews>
    <sheetView workbookViewId="0">
      <selection activeCell="D2" sqref="D2"/>
    </sheetView>
  </sheetViews>
  <sheetFormatPr defaultRowHeight="12.75" x14ac:dyDescent="0.2"/>
  <cols>
    <col min="1" max="1" width="8.7109375" style="269" customWidth="1"/>
    <col min="2" max="2" width="42" style="269" customWidth="1"/>
    <col min="3" max="3" width="16.7109375" style="269" customWidth="1"/>
    <col min="4" max="4" width="16.5703125" style="269" customWidth="1"/>
    <col min="5" max="5" width="9.140625" style="269" customWidth="1"/>
    <col min="6" max="6" width="13.140625" style="269" customWidth="1"/>
    <col min="7" max="9" width="9.140625" style="269" customWidth="1"/>
    <col min="10" max="16384" width="9.140625" style="269"/>
  </cols>
  <sheetData>
    <row r="1" spans="1:6" s="312" customFormat="1" ht="15" x14ac:dyDescent="0.25">
      <c r="A1" s="309"/>
      <c r="B1" s="309"/>
      <c r="C1" s="310"/>
      <c r="D1" s="268" t="s">
        <v>3364</v>
      </c>
      <c r="E1" s="309"/>
      <c r="F1" s="311"/>
    </row>
    <row r="2" spans="1:6" s="312" customFormat="1" ht="15" x14ac:dyDescent="0.25">
      <c r="D2" s="268" t="s">
        <v>3300</v>
      </c>
    </row>
    <row r="3" spans="1:6" s="312" customFormat="1" ht="67.5" customHeight="1" x14ac:dyDescent="0.25">
      <c r="A3" s="353" t="s">
        <v>3320</v>
      </c>
      <c r="B3" s="353"/>
      <c r="C3" s="353"/>
      <c r="D3" s="353"/>
      <c r="E3" s="313"/>
    </row>
    <row r="4" spans="1:6" ht="39.6" customHeight="1" x14ac:dyDescent="0.2">
      <c r="A4" s="294" t="s">
        <v>687</v>
      </c>
      <c r="B4" s="294" t="s">
        <v>767</v>
      </c>
      <c r="C4" s="294" t="s">
        <v>637</v>
      </c>
      <c r="D4" s="294" t="s">
        <v>638</v>
      </c>
    </row>
    <row r="5" spans="1:6" ht="15" x14ac:dyDescent="0.2">
      <c r="A5" s="292" t="s">
        <v>629</v>
      </c>
      <c r="B5" s="291" t="s">
        <v>1256</v>
      </c>
      <c r="C5" s="290">
        <v>35183.4</v>
      </c>
      <c r="D5" s="290">
        <v>36932.800000000003</v>
      </c>
    </row>
    <row r="6" spans="1:6" ht="15" x14ac:dyDescent="0.2">
      <c r="A6" s="292" t="s">
        <v>630</v>
      </c>
      <c r="B6" s="291" t="s">
        <v>1257</v>
      </c>
      <c r="C6" s="290">
        <v>4327.3999999999996</v>
      </c>
      <c r="D6" s="290">
        <v>4327.3999999999996</v>
      </c>
    </row>
    <row r="7" spans="1:6" ht="15" x14ac:dyDescent="0.2">
      <c r="A7" s="292" t="s">
        <v>631</v>
      </c>
      <c r="B7" s="291" t="s">
        <v>1258</v>
      </c>
      <c r="C7" s="290">
        <v>6330</v>
      </c>
      <c r="D7" s="290">
        <v>6330</v>
      </c>
    </row>
    <row r="8" spans="1:6" ht="15" x14ac:dyDescent="0.2">
      <c r="A8" s="292" t="s">
        <v>685</v>
      </c>
      <c r="B8" s="291" t="s">
        <v>1259</v>
      </c>
      <c r="C8" s="290">
        <v>2014.1</v>
      </c>
      <c r="D8" s="290">
        <v>2117.6999999999998</v>
      </c>
    </row>
    <row r="9" spans="1:6" ht="15" x14ac:dyDescent="0.2">
      <c r="A9" s="292" t="s">
        <v>1260</v>
      </c>
      <c r="B9" s="291" t="s">
        <v>1261</v>
      </c>
      <c r="C9" s="290">
        <v>3337.7</v>
      </c>
      <c r="D9" s="290">
        <v>3337.7</v>
      </c>
    </row>
    <row r="10" spans="1:6" ht="15" x14ac:dyDescent="0.2">
      <c r="A10" s="292" t="s">
        <v>788</v>
      </c>
      <c r="B10" s="291" t="s">
        <v>1262</v>
      </c>
      <c r="C10" s="290">
        <v>6260.9</v>
      </c>
      <c r="D10" s="290">
        <v>6260.9</v>
      </c>
    </row>
    <row r="11" spans="1:6" ht="15" x14ac:dyDescent="0.2">
      <c r="A11" s="292" t="s">
        <v>799</v>
      </c>
      <c r="B11" s="291" t="s">
        <v>1263</v>
      </c>
      <c r="C11" s="290">
        <v>2347.9</v>
      </c>
      <c r="D11" s="290">
        <v>2347.9</v>
      </c>
    </row>
    <row r="12" spans="1:6" ht="15" x14ac:dyDescent="0.2">
      <c r="A12" s="292" t="s">
        <v>807</v>
      </c>
      <c r="B12" s="291" t="s">
        <v>1264</v>
      </c>
      <c r="C12" s="290">
        <v>7837.7</v>
      </c>
      <c r="D12" s="290">
        <v>7837.7</v>
      </c>
    </row>
    <row r="13" spans="1:6" ht="15" x14ac:dyDescent="0.2">
      <c r="A13" s="292" t="s">
        <v>1265</v>
      </c>
      <c r="B13" s="291" t="s">
        <v>1266</v>
      </c>
      <c r="C13" s="290">
        <v>7285.3</v>
      </c>
      <c r="D13" s="290">
        <v>7285.3</v>
      </c>
    </row>
    <row r="14" spans="1:6" ht="15" x14ac:dyDescent="0.2">
      <c r="A14" s="292" t="s">
        <v>1267</v>
      </c>
      <c r="B14" s="291" t="s">
        <v>1268</v>
      </c>
      <c r="C14" s="290">
        <v>11290.5</v>
      </c>
      <c r="D14" s="290">
        <v>11290.5</v>
      </c>
    </row>
    <row r="15" spans="1:6" ht="15" x14ac:dyDescent="0.2">
      <c r="A15" s="292" t="s">
        <v>1269</v>
      </c>
      <c r="B15" s="291" t="s">
        <v>1270</v>
      </c>
      <c r="C15" s="290">
        <v>6514.2</v>
      </c>
      <c r="D15" s="290">
        <v>6514.2</v>
      </c>
    </row>
    <row r="16" spans="1:6" ht="15" x14ac:dyDescent="0.2">
      <c r="A16" s="292" t="s">
        <v>817</v>
      </c>
      <c r="B16" s="291" t="s">
        <v>1271</v>
      </c>
      <c r="C16" s="290">
        <v>13085.8</v>
      </c>
      <c r="D16" s="290">
        <v>13166.4</v>
      </c>
    </row>
    <row r="17" spans="1:4" ht="15" x14ac:dyDescent="0.2">
      <c r="A17" s="292" t="s">
        <v>830</v>
      </c>
      <c r="B17" s="291" t="s">
        <v>1272</v>
      </c>
      <c r="C17" s="290">
        <v>8286.6</v>
      </c>
      <c r="D17" s="290">
        <v>8286.6</v>
      </c>
    </row>
    <row r="18" spans="1:4" ht="15" x14ac:dyDescent="0.2">
      <c r="A18" s="292" t="s">
        <v>841</v>
      </c>
      <c r="B18" s="291" t="s">
        <v>1273</v>
      </c>
      <c r="C18" s="290">
        <v>6215</v>
      </c>
      <c r="D18" s="290">
        <v>6215</v>
      </c>
    </row>
    <row r="19" spans="1:4" ht="15" x14ac:dyDescent="0.2">
      <c r="A19" s="292" t="s">
        <v>856</v>
      </c>
      <c r="B19" s="291" t="s">
        <v>1274</v>
      </c>
      <c r="C19" s="290">
        <v>4534.6000000000004</v>
      </c>
      <c r="D19" s="290">
        <v>4534.6000000000004</v>
      </c>
    </row>
    <row r="20" spans="1:4" ht="15" x14ac:dyDescent="0.2">
      <c r="A20" s="292" t="s">
        <v>865</v>
      </c>
      <c r="B20" s="291" t="s">
        <v>1275</v>
      </c>
      <c r="C20" s="290">
        <v>5501.3</v>
      </c>
      <c r="D20" s="290">
        <v>5720.1</v>
      </c>
    </row>
    <row r="21" spans="1:4" ht="15" x14ac:dyDescent="0.2">
      <c r="A21" s="292" t="s">
        <v>875</v>
      </c>
      <c r="B21" s="291" t="s">
        <v>1276</v>
      </c>
      <c r="C21" s="290">
        <v>10622.9</v>
      </c>
      <c r="D21" s="290">
        <v>10622.9</v>
      </c>
    </row>
    <row r="22" spans="1:4" ht="15" x14ac:dyDescent="0.2">
      <c r="A22" s="292" t="s">
        <v>885</v>
      </c>
      <c r="B22" s="291" t="s">
        <v>1277</v>
      </c>
      <c r="C22" s="290">
        <v>3464.2</v>
      </c>
      <c r="D22" s="290">
        <v>3464.2</v>
      </c>
    </row>
    <row r="23" spans="1:4" ht="15" x14ac:dyDescent="0.2">
      <c r="A23" s="292" t="s">
        <v>895</v>
      </c>
      <c r="B23" s="291" t="s">
        <v>1278</v>
      </c>
      <c r="C23" s="290">
        <v>2589.6</v>
      </c>
      <c r="D23" s="290">
        <v>2589.6</v>
      </c>
    </row>
    <row r="24" spans="1:4" ht="15" x14ac:dyDescent="0.2">
      <c r="A24" s="292" t="s">
        <v>903</v>
      </c>
      <c r="B24" s="291" t="s">
        <v>1279</v>
      </c>
      <c r="C24" s="290">
        <v>4477</v>
      </c>
      <c r="D24" s="290">
        <v>4477</v>
      </c>
    </row>
    <row r="25" spans="1:4" ht="15" x14ac:dyDescent="0.2">
      <c r="A25" s="292" t="s">
        <v>913</v>
      </c>
      <c r="B25" s="291" t="s">
        <v>1280</v>
      </c>
      <c r="C25" s="290">
        <v>8102.4</v>
      </c>
      <c r="D25" s="290">
        <v>8332.6</v>
      </c>
    </row>
    <row r="26" spans="1:4" ht="15" x14ac:dyDescent="0.2">
      <c r="A26" s="292" t="s">
        <v>923</v>
      </c>
      <c r="B26" s="291" t="s">
        <v>1281</v>
      </c>
      <c r="C26" s="290">
        <v>1841.4</v>
      </c>
      <c r="D26" s="290">
        <v>1841.4</v>
      </c>
    </row>
    <row r="27" spans="1:4" ht="15" x14ac:dyDescent="0.2">
      <c r="A27" s="292" t="s">
        <v>931</v>
      </c>
      <c r="B27" s="291" t="s">
        <v>1282</v>
      </c>
      <c r="C27" s="290">
        <v>8562.7000000000007</v>
      </c>
      <c r="D27" s="290">
        <v>8562.7000000000007</v>
      </c>
    </row>
    <row r="28" spans="1:4" ht="15" x14ac:dyDescent="0.2">
      <c r="A28" s="292" t="s">
        <v>944</v>
      </c>
      <c r="B28" s="291" t="s">
        <v>1283</v>
      </c>
      <c r="C28" s="290">
        <v>11278.9</v>
      </c>
      <c r="D28" s="290">
        <v>5616.5</v>
      </c>
    </row>
    <row r="29" spans="1:4" ht="15" x14ac:dyDescent="0.2">
      <c r="A29" s="292" t="s">
        <v>966</v>
      </c>
      <c r="B29" s="291" t="s">
        <v>1284</v>
      </c>
      <c r="C29" s="290">
        <v>4131.8</v>
      </c>
      <c r="D29" s="290">
        <v>4131.8</v>
      </c>
    </row>
    <row r="30" spans="1:4" ht="15" x14ac:dyDescent="0.2">
      <c r="A30" s="292" t="s">
        <v>974</v>
      </c>
      <c r="B30" s="291" t="s">
        <v>1285</v>
      </c>
      <c r="C30" s="290">
        <v>8804.5</v>
      </c>
      <c r="D30" s="290">
        <v>8896.5</v>
      </c>
    </row>
    <row r="31" spans="1:4" ht="15" x14ac:dyDescent="0.2">
      <c r="A31" s="292" t="s">
        <v>985</v>
      </c>
      <c r="B31" s="291" t="s">
        <v>1286</v>
      </c>
      <c r="C31" s="290">
        <v>8240.5</v>
      </c>
      <c r="D31" s="290">
        <v>8240.5</v>
      </c>
    </row>
    <row r="32" spans="1:4" ht="15" x14ac:dyDescent="0.2">
      <c r="A32" s="292" t="s">
        <v>1000</v>
      </c>
      <c r="B32" s="291" t="s">
        <v>1287</v>
      </c>
      <c r="C32" s="290">
        <v>3682.9</v>
      </c>
      <c r="D32" s="290">
        <v>3844</v>
      </c>
    </row>
    <row r="33" spans="1:4" ht="15" x14ac:dyDescent="0.2">
      <c r="A33" s="292" t="s">
        <v>1012</v>
      </c>
      <c r="B33" s="291" t="s">
        <v>1288</v>
      </c>
      <c r="C33" s="290">
        <v>3694.4</v>
      </c>
      <c r="D33" s="290">
        <v>3694.4</v>
      </c>
    </row>
    <row r="34" spans="1:4" ht="15" x14ac:dyDescent="0.2">
      <c r="A34" s="292" t="s">
        <v>1020</v>
      </c>
      <c r="B34" s="291" t="s">
        <v>1289</v>
      </c>
      <c r="C34" s="290">
        <v>4074.3</v>
      </c>
      <c r="D34" s="290">
        <v>4074.3</v>
      </c>
    </row>
    <row r="35" spans="1:4" ht="15" x14ac:dyDescent="0.2">
      <c r="A35" s="292" t="s">
        <v>1029</v>
      </c>
      <c r="B35" s="291" t="s">
        <v>1290</v>
      </c>
      <c r="C35" s="290">
        <v>5651</v>
      </c>
      <c r="D35" s="290">
        <v>6088.3</v>
      </c>
    </row>
    <row r="36" spans="1:4" ht="15" x14ac:dyDescent="0.2">
      <c r="A36" s="292" t="s">
        <v>1037</v>
      </c>
      <c r="B36" s="291" t="s">
        <v>1291</v>
      </c>
      <c r="C36" s="290">
        <v>13419.6</v>
      </c>
      <c r="D36" s="290">
        <v>13960.6</v>
      </c>
    </row>
    <row r="37" spans="1:4" ht="15" x14ac:dyDescent="0.2">
      <c r="A37" s="292" t="s">
        <v>1057</v>
      </c>
      <c r="B37" s="291" t="s">
        <v>1292</v>
      </c>
      <c r="C37" s="290">
        <v>5800.6</v>
      </c>
      <c r="D37" s="290">
        <v>5800.6</v>
      </c>
    </row>
    <row r="38" spans="1:4" ht="15" x14ac:dyDescent="0.2">
      <c r="A38" s="292" t="s">
        <v>1064</v>
      </c>
      <c r="B38" s="291" t="s">
        <v>1293</v>
      </c>
      <c r="C38" s="290">
        <v>2589.6</v>
      </c>
      <c r="D38" s="290">
        <v>2589.6</v>
      </c>
    </row>
    <row r="39" spans="1:4" ht="15" x14ac:dyDescent="0.2">
      <c r="A39" s="292" t="s">
        <v>1074</v>
      </c>
      <c r="B39" s="291" t="s">
        <v>1294</v>
      </c>
      <c r="C39" s="290">
        <v>5305.7</v>
      </c>
      <c r="D39" s="290">
        <v>5639.5</v>
      </c>
    </row>
    <row r="40" spans="1:4" ht="15" x14ac:dyDescent="0.2">
      <c r="A40" s="292" t="s">
        <v>1081</v>
      </c>
      <c r="B40" s="291" t="s">
        <v>1295</v>
      </c>
      <c r="C40" s="290">
        <v>1876</v>
      </c>
      <c r="D40" s="290">
        <v>1876</v>
      </c>
    </row>
    <row r="41" spans="1:4" ht="15" x14ac:dyDescent="0.2">
      <c r="A41" s="292" t="s">
        <v>1088</v>
      </c>
      <c r="B41" s="291" t="s">
        <v>1296</v>
      </c>
      <c r="C41" s="290">
        <v>2877.3</v>
      </c>
      <c r="D41" s="290">
        <v>2877.3</v>
      </c>
    </row>
    <row r="42" spans="1:4" ht="15" x14ac:dyDescent="0.2">
      <c r="A42" s="292" t="s">
        <v>1098</v>
      </c>
      <c r="B42" s="291" t="s">
        <v>1297</v>
      </c>
      <c r="C42" s="290">
        <v>4385</v>
      </c>
      <c r="D42" s="290">
        <v>4465.6000000000004</v>
      </c>
    </row>
    <row r="43" spans="1:4" ht="15" x14ac:dyDescent="0.2">
      <c r="A43" s="292" t="s">
        <v>1105</v>
      </c>
      <c r="B43" s="291" t="s">
        <v>1298</v>
      </c>
      <c r="C43" s="290">
        <v>5317.2</v>
      </c>
      <c r="D43" s="290">
        <v>5317.2</v>
      </c>
    </row>
    <row r="44" spans="1:4" ht="15" x14ac:dyDescent="0.2">
      <c r="A44" s="292" t="s">
        <v>1116</v>
      </c>
      <c r="B44" s="291" t="s">
        <v>1299</v>
      </c>
      <c r="C44" s="290">
        <v>9483.6</v>
      </c>
      <c r="D44" s="290">
        <v>9483.6</v>
      </c>
    </row>
    <row r="45" spans="1:4" ht="15" x14ac:dyDescent="0.2">
      <c r="A45" s="292" t="s">
        <v>1300</v>
      </c>
      <c r="B45" s="291" t="s">
        <v>1301</v>
      </c>
      <c r="C45" s="290">
        <v>713.5</v>
      </c>
      <c r="D45" s="290">
        <v>794.1</v>
      </c>
    </row>
    <row r="46" spans="1:4" ht="15" x14ac:dyDescent="0.2">
      <c r="A46" s="292" t="s">
        <v>1302</v>
      </c>
      <c r="B46" s="291" t="s">
        <v>1303</v>
      </c>
      <c r="C46" s="290">
        <v>7216.2</v>
      </c>
      <c r="D46" s="290">
        <v>7216.2</v>
      </c>
    </row>
    <row r="47" spans="1:4" ht="15" x14ac:dyDescent="0.2">
      <c r="A47" s="292" t="s">
        <v>1136</v>
      </c>
      <c r="B47" s="291" t="s">
        <v>1304</v>
      </c>
      <c r="C47" s="290">
        <v>4097.3</v>
      </c>
      <c r="D47" s="290">
        <v>4097.3</v>
      </c>
    </row>
    <row r="48" spans="1:4" ht="15" x14ac:dyDescent="0.2">
      <c r="A48" s="292" t="s">
        <v>1146</v>
      </c>
      <c r="B48" s="291" t="s">
        <v>1305</v>
      </c>
      <c r="C48" s="290">
        <v>2589.6</v>
      </c>
      <c r="D48" s="290">
        <v>2589.6</v>
      </c>
    </row>
    <row r="49" spans="1:4" ht="15" x14ac:dyDescent="0.2">
      <c r="A49" s="292" t="s">
        <v>1153</v>
      </c>
      <c r="B49" s="291" t="s">
        <v>1306</v>
      </c>
      <c r="C49" s="290">
        <v>4166.3</v>
      </c>
      <c r="D49" s="290">
        <v>3890</v>
      </c>
    </row>
    <row r="50" spans="1:4" ht="15" x14ac:dyDescent="0.2">
      <c r="A50" s="292" t="s">
        <v>1161</v>
      </c>
      <c r="B50" s="291" t="s">
        <v>1307</v>
      </c>
      <c r="C50" s="290">
        <v>11221.4</v>
      </c>
      <c r="D50" s="290">
        <v>11221.3</v>
      </c>
    </row>
    <row r="51" spans="1:4" ht="15" x14ac:dyDescent="0.2">
      <c r="A51" s="292" t="s">
        <v>1170</v>
      </c>
      <c r="B51" s="291" t="s">
        <v>1308</v>
      </c>
      <c r="C51" s="290">
        <v>4672.7</v>
      </c>
      <c r="D51" s="290">
        <v>4672.6000000000004</v>
      </c>
    </row>
    <row r="52" spans="1:4" ht="15" x14ac:dyDescent="0.2">
      <c r="A52" s="292" t="s">
        <v>1176</v>
      </c>
      <c r="B52" s="291" t="s">
        <v>1309</v>
      </c>
      <c r="C52" s="290">
        <v>6755.7</v>
      </c>
      <c r="D52" s="290">
        <v>6709.8</v>
      </c>
    </row>
    <row r="53" spans="1:4" ht="15" x14ac:dyDescent="0.2">
      <c r="A53" s="292"/>
      <c r="B53" s="291" t="s">
        <v>3296</v>
      </c>
      <c r="C53" s="290">
        <v>6368.6</v>
      </c>
      <c r="D53" s="290">
        <v>6330.1</v>
      </c>
    </row>
    <row r="54" spans="1:4" ht="15" x14ac:dyDescent="0.2">
      <c r="A54" s="303"/>
      <c r="B54" s="304" t="s">
        <v>1184</v>
      </c>
      <c r="C54" s="290">
        <v>318426.8</v>
      </c>
      <c r="D54" s="290">
        <v>316512.5</v>
      </c>
    </row>
  </sheetData>
  <mergeCells count="1">
    <mergeCell ref="A3:D3"/>
  </mergeCells>
  <pageMargins left="0.51181102362204722" right="0.31496062992125984" top="0.35433070866141736" bottom="0.55118110236220474" header="0.31496062992125984" footer="0.31496062992125984"/>
  <pageSetup paperSize="9" scale="90"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60"/>
  <sheetViews>
    <sheetView workbookViewId="0">
      <selection activeCell="D2" sqref="D2"/>
    </sheetView>
  </sheetViews>
  <sheetFormatPr defaultRowHeight="12.75" x14ac:dyDescent="0.2"/>
  <cols>
    <col min="1" max="1" width="8.7109375" style="269" customWidth="1"/>
    <col min="2" max="2" width="41.42578125" style="269" customWidth="1"/>
    <col min="3" max="3" width="17" style="269" customWidth="1"/>
    <col min="4" max="4" width="16.7109375" style="269" customWidth="1"/>
    <col min="5" max="5" width="9.140625" style="269" customWidth="1"/>
    <col min="6" max="6" width="13.140625" style="269" customWidth="1"/>
    <col min="7" max="9" width="9.140625" style="269" customWidth="1"/>
    <col min="10" max="16384" width="9.140625" style="269"/>
  </cols>
  <sheetData>
    <row r="1" spans="1:6" s="312" customFormat="1" ht="15" x14ac:dyDescent="0.25">
      <c r="A1" s="309"/>
      <c r="B1" s="309"/>
      <c r="C1" s="310"/>
      <c r="D1" s="268" t="s">
        <v>3366</v>
      </c>
      <c r="E1" s="309"/>
      <c r="F1" s="311"/>
    </row>
    <row r="2" spans="1:6" s="312" customFormat="1" ht="15" x14ac:dyDescent="0.25">
      <c r="A2" s="309"/>
      <c r="B2" s="309"/>
      <c r="C2" s="310"/>
      <c r="D2" s="268" t="s">
        <v>3300</v>
      </c>
      <c r="E2" s="309"/>
      <c r="F2" s="311"/>
    </row>
    <row r="3" spans="1:6" s="312" customFormat="1" ht="69.75" customHeight="1" x14ac:dyDescent="0.25">
      <c r="A3" s="353" t="s">
        <v>3370</v>
      </c>
      <c r="B3" s="353"/>
      <c r="C3" s="353"/>
      <c r="D3" s="353"/>
      <c r="E3" s="313"/>
    </row>
    <row r="4" spans="1:6" ht="39.6" customHeight="1" x14ac:dyDescent="0.2">
      <c r="A4" s="294" t="s">
        <v>687</v>
      </c>
      <c r="B4" s="294" t="s">
        <v>767</v>
      </c>
      <c r="C4" s="294" t="s">
        <v>637</v>
      </c>
      <c r="D4" s="294" t="s">
        <v>638</v>
      </c>
    </row>
    <row r="5" spans="1:6" ht="15" x14ac:dyDescent="0.2">
      <c r="A5" s="292" t="s">
        <v>629</v>
      </c>
      <c r="B5" s="291" t="s">
        <v>1256</v>
      </c>
      <c r="C5" s="290">
        <v>61028</v>
      </c>
      <c r="D5" s="290">
        <v>64077.2</v>
      </c>
    </row>
    <row r="6" spans="1:6" ht="15" x14ac:dyDescent="0.2">
      <c r="A6" s="292" t="s">
        <v>630</v>
      </c>
      <c r="B6" s="291" t="s">
        <v>1257</v>
      </c>
      <c r="C6" s="290">
        <v>7005.7</v>
      </c>
      <c r="D6" s="290">
        <v>7005.7</v>
      </c>
    </row>
    <row r="7" spans="1:6" ht="15" x14ac:dyDescent="0.2">
      <c r="A7" s="292" t="s">
        <v>631</v>
      </c>
      <c r="B7" s="291" t="s">
        <v>1258</v>
      </c>
      <c r="C7" s="290">
        <v>5372.3</v>
      </c>
      <c r="D7" s="290">
        <v>5372.3</v>
      </c>
    </row>
    <row r="8" spans="1:6" ht="15" x14ac:dyDescent="0.2">
      <c r="A8" s="292" t="s">
        <v>685</v>
      </c>
      <c r="B8" s="291" t="s">
        <v>1259</v>
      </c>
      <c r="C8" s="290">
        <v>2631.7</v>
      </c>
      <c r="D8" s="290">
        <v>2704.3</v>
      </c>
    </row>
    <row r="9" spans="1:6" ht="15" x14ac:dyDescent="0.2">
      <c r="A9" s="292" t="s">
        <v>1260</v>
      </c>
      <c r="B9" s="291" t="s">
        <v>1261</v>
      </c>
      <c r="C9" s="290">
        <v>4637.3</v>
      </c>
      <c r="D9" s="290">
        <v>4637.3</v>
      </c>
    </row>
    <row r="10" spans="1:6" ht="15" x14ac:dyDescent="0.2">
      <c r="A10" s="292" t="s">
        <v>788</v>
      </c>
      <c r="B10" s="291" t="s">
        <v>1262</v>
      </c>
      <c r="C10" s="290">
        <v>9083.9</v>
      </c>
      <c r="D10" s="290">
        <v>9083.9</v>
      </c>
    </row>
    <row r="11" spans="1:6" ht="15" x14ac:dyDescent="0.2">
      <c r="A11" s="292" t="s">
        <v>799</v>
      </c>
      <c r="B11" s="291" t="s">
        <v>1263</v>
      </c>
      <c r="C11" s="290">
        <v>3493.8</v>
      </c>
      <c r="D11" s="290">
        <v>3493.8</v>
      </c>
    </row>
    <row r="12" spans="1:6" ht="15" x14ac:dyDescent="0.2">
      <c r="A12" s="292" t="s">
        <v>807</v>
      </c>
      <c r="B12" s="291" t="s">
        <v>1264</v>
      </c>
      <c r="C12" s="290">
        <v>9056.7000000000007</v>
      </c>
      <c r="D12" s="290">
        <v>9056.7000000000007</v>
      </c>
    </row>
    <row r="13" spans="1:6" ht="15" x14ac:dyDescent="0.2">
      <c r="A13" s="292" t="s">
        <v>1265</v>
      </c>
      <c r="B13" s="291" t="s">
        <v>1266</v>
      </c>
      <c r="C13" s="290">
        <v>12496</v>
      </c>
      <c r="D13" s="290">
        <v>12496</v>
      </c>
    </row>
    <row r="14" spans="1:6" ht="15" x14ac:dyDescent="0.2">
      <c r="A14" s="292" t="s">
        <v>1267</v>
      </c>
      <c r="B14" s="291" t="s">
        <v>1268</v>
      </c>
      <c r="C14" s="290">
        <v>24783.3</v>
      </c>
      <c r="D14" s="290">
        <v>24783.3</v>
      </c>
    </row>
    <row r="15" spans="1:6" ht="15" x14ac:dyDescent="0.2">
      <c r="A15" s="292" t="s">
        <v>1269</v>
      </c>
      <c r="B15" s="291" t="s">
        <v>1270</v>
      </c>
      <c r="C15" s="290">
        <v>9946</v>
      </c>
      <c r="D15" s="290">
        <v>9946</v>
      </c>
    </row>
    <row r="16" spans="1:6" ht="15" x14ac:dyDescent="0.2">
      <c r="A16" s="292" t="s">
        <v>817</v>
      </c>
      <c r="B16" s="291" t="s">
        <v>1271</v>
      </c>
      <c r="C16" s="290">
        <v>25309.599999999999</v>
      </c>
      <c r="D16" s="290">
        <v>25382.2</v>
      </c>
    </row>
    <row r="17" spans="1:4" ht="15" x14ac:dyDescent="0.2">
      <c r="A17" s="292" t="s">
        <v>830</v>
      </c>
      <c r="B17" s="291" t="s">
        <v>1272</v>
      </c>
      <c r="C17" s="290">
        <v>12822.7</v>
      </c>
      <c r="D17" s="290">
        <v>12822.7</v>
      </c>
    </row>
    <row r="18" spans="1:4" ht="15" x14ac:dyDescent="0.2">
      <c r="A18" s="292" t="s">
        <v>841</v>
      </c>
      <c r="B18" s="291" t="s">
        <v>1273</v>
      </c>
      <c r="C18" s="290">
        <v>13702.9</v>
      </c>
      <c r="D18" s="290">
        <v>13702.9</v>
      </c>
    </row>
    <row r="19" spans="1:4" ht="15" x14ac:dyDescent="0.2">
      <c r="A19" s="292" t="s">
        <v>856</v>
      </c>
      <c r="B19" s="291" t="s">
        <v>1274</v>
      </c>
      <c r="C19" s="290">
        <v>7141.8</v>
      </c>
      <c r="D19" s="290">
        <v>7141.8</v>
      </c>
    </row>
    <row r="20" spans="1:4" ht="15" x14ac:dyDescent="0.2">
      <c r="A20" s="292" t="s">
        <v>865</v>
      </c>
      <c r="B20" s="291" t="s">
        <v>1275</v>
      </c>
      <c r="C20" s="290">
        <v>6887.7</v>
      </c>
      <c r="D20" s="290">
        <v>7178.2</v>
      </c>
    </row>
    <row r="21" spans="1:4" ht="15" x14ac:dyDescent="0.2">
      <c r="A21" s="292" t="s">
        <v>875</v>
      </c>
      <c r="B21" s="291" t="s">
        <v>1276</v>
      </c>
      <c r="C21" s="290">
        <v>14819.2</v>
      </c>
      <c r="D21" s="290">
        <v>14819.2</v>
      </c>
    </row>
    <row r="22" spans="1:4" ht="15" x14ac:dyDescent="0.2">
      <c r="A22" s="292" t="s">
        <v>885</v>
      </c>
      <c r="B22" s="291" t="s">
        <v>1277</v>
      </c>
      <c r="C22" s="290">
        <v>5281.5</v>
      </c>
      <c r="D22" s="290">
        <v>5281.5</v>
      </c>
    </row>
    <row r="23" spans="1:4" ht="15" x14ac:dyDescent="0.2">
      <c r="A23" s="292" t="s">
        <v>895</v>
      </c>
      <c r="B23" s="291" t="s">
        <v>1278</v>
      </c>
      <c r="C23" s="290">
        <v>5962.1</v>
      </c>
      <c r="D23" s="290">
        <v>5962.1</v>
      </c>
    </row>
    <row r="24" spans="1:4" ht="15" x14ac:dyDescent="0.2">
      <c r="A24" s="292" t="s">
        <v>903</v>
      </c>
      <c r="B24" s="291" t="s">
        <v>1279</v>
      </c>
      <c r="C24" s="290">
        <v>7187.2</v>
      </c>
      <c r="D24" s="290">
        <v>7187.2</v>
      </c>
    </row>
    <row r="25" spans="1:4" ht="15" x14ac:dyDescent="0.2">
      <c r="A25" s="292" t="s">
        <v>913</v>
      </c>
      <c r="B25" s="291" t="s">
        <v>1280</v>
      </c>
      <c r="C25" s="290">
        <v>9437.7999999999993</v>
      </c>
      <c r="D25" s="290">
        <v>9782.7000000000007</v>
      </c>
    </row>
    <row r="26" spans="1:4" ht="15" x14ac:dyDescent="0.2">
      <c r="A26" s="292" t="s">
        <v>923</v>
      </c>
      <c r="B26" s="291" t="s">
        <v>1281</v>
      </c>
      <c r="C26" s="290">
        <v>5000.3</v>
      </c>
      <c r="D26" s="290">
        <v>5000.3</v>
      </c>
    </row>
    <row r="27" spans="1:4" ht="15" x14ac:dyDescent="0.2">
      <c r="A27" s="292" t="s">
        <v>931</v>
      </c>
      <c r="B27" s="291" t="s">
        <v>1282</v>
      </c>
      <c r="C27" s="290">
        <v>13158.5</v>
      </c>
      <c r="D27" s="290">
        <v>13158.5</v>
      </c>
    </row>
    <row r="28" spans="1:4" ht="15" x14ac:dyDescent="0.2">
      <c r="A28" s="292" t="s">
        <v>944</v>
      </c>
      <c r="B28" s="291" t="s">
        <v>1283</v>
      </c>
      <c r="C28" s="290">
        <v>13857.2</v>
      </c>
      <c r="D28" s="290">
        <v>4464.8</v>
      </c>
    </row>
    <row r="29" spans="1:4" ht="15" x14ac:dyDescent="0.2">
      <c r="A29" s="292" t="s">
        <v>966</v>
      </c>
      <c r="B29" s="291" t="s">
        <v>1284</v>
      </c>
      <c r="C29" s="290">
        <v>9210.9</v>
      </c>
      <c r="D29" s="290">
        <v>9210.9</v>
      </c>
    </row>
    <row r="30" spans="1:4" ht="15" x14ac:dyDescent="0.2">
      <c r="A30" s="292" t="s">
        <v>974</v>
      </c>
      <c r="B30" s="291" t="s">
        <v>1285</v>
      </c>
      <c r="C30" s="290">
        <v>11488.7</v>
      </c>
      <c r="D30" s="290">
        <v>11479.6</v>
      </c>
    </row>
    <row r="31" spans="1:4" ht="15" x14ac:dyDescent="0.2">
      <c r="A31" s="292" t="s">
        <v>985</v>
      </c>
      <c r="B31" s="291" t="s">
        <v>1286</v>
      </c>
      <c r="C31" s="290">
        <v>12704.7</v>
      </c>
      <c r="D31" s="290">
        <v>12704.7</v>
      </c>
    </row>
    <row r="32" spans="1:4" ht="15" x14ac:dyDescent="0.2">
      <c r="A32" s="292" t="s">
        <v>1000</v>
      </c>
      <c r="B32" s="291" t="s">
        <v>1287</v>
      </c>
      <c r="C32" s="290">
        <v>7740.8</v>
      </c>
      <c r="D32" s="290">
        <v>7849.7</v>
      </c>
    </row>
    <row r="33" spans="1:4" ht="15" x14ac:dyDescent="0.2">
      <c r="A33" s="292" t="s">
        <v>1012</v>
      </c>
      <c r="B33" s="291" t="s">
        <v>1288</v>
      </c>
      <c r="C33" s="290">
        <v>7568.3</v>
      </c>
      <c r="D33" s="290">
        <v>7568.3</v>
      </c>
    </row>
    <row r="34" spans="1:4" ht="15" x14ac:dyDescent="0.2">
      <c r="A34" s="292" t="s">
        <v>1020</v>
      </c>
      <c r="B34" s="291" t="s">
        <v>1289</v>
      </c>
      <c r="C34" s="290">
        <v>6379.6</v>
      </c>
      <c r="D34" s="290">
        <v>6379.6</v>
      </c>
    </row>
    <row r="35" spans="1:4" ht="15" x14ac:dyDescent="0.2">
      <c r="A35" s="292" t="s">
        <v>1029</v>
      </c>
      <c r="B35" s="291" t="s">
        <v>1290</v>
      </c>
      <c r="C35" s="290">
        <v>7523</v>
      </c>
      <c r="D35" s="290">
        <v>7595.6</v>
      </c>
    </row>
    <row r="36" spans="1:4" ht="15" x14ac:dyDescent="0.2">
      <c r="A36" s="292" t="s">
        <v>1037</v>
      </c>
      <c r="B36" s="291" t="s">
        <v>1291</v>
      </c>
      <c r="C36" s="290">
        <v>22986.5</v>
      </c>
      <c r="D36" s="290">
        <v>23857.599999999999</v>
      </c>
    </row>
    <row r="37" spans="1:4" ht="15" x14ac:dyDescent="0.2">
      <c r="A37" s="292" t="s">
        <v>1057</v>
      </c>
      <c r="B37" s="291" t="s">
        <v>1292</v>
      </c>
      <c r="C37" s="290">
        <v>7931.3</v>
      </c>
      <c r="D37" s="290">
        <v>7931.3</v>
      </c>
    </row>
    <row r="38" spans="1:4" ht="15" x14ac:dyDescent="0.2">
      <c r="A38" s="292" t="s">
        <v>1064</v>
      </c>
      <c r="B38" s="291" t="s">
        <v>1293</v>
      </c>
      <c r="C38" s="290">
        <v>2359.4</v>
      </c>
      <c r="D38" s="290">
        <v>2359.4</v>
      </c>
    </row>
    <row r="39" spans="1:4" ht="15" x14ac:dyDescent="0.2">
      <c r="A39" s="292" t="s">
        <v>1074</v>
      </c>
      <c r="B39" s="291" t="s">
        <v>1294</v>
      </c>
      <c r="C39" s="290">
        <v>8512.2000000000007</v>
      </c>
      <c r="D39" s="290">
        <v>8639.2000000000007</v>
      </c>
    </row>
    <row r="40" spans="1:4" ht="15" x14ac:dyDescent="0.2">
      <c r="A40" s="292" t="s">
        <v>1081</v>
      </c>
      <c r="B40" s="291" t="s">
        <v>1295</v>
      </c>
      <c r="C40" s="290">
        <v>2314.1</v>
      </c>
      <c r="D40" s="290">
        <v>2314.1</v>
      </c>
    </row>
    <row r="41" spans="1:4" ht="15" x14ac:dyDescent="0.2">
      <c r="A41" s="292" t="s">
        <v>1088</v>
      </c>
      <c r="B41" s="291" t="s">
        <v>1296</v>
      </c>
      <c r="C41" s="290">
        <v>5236.1000000000004</v>
      </c>
      <c r="D41" s="290">
        <v>5236.1000000000004</v>
      </c>
    </row>
    <row r="42" spans="1:4" ht="15" x14ac:dyDescent="0.2">
      <c r="A42" s="292" t="s">
        <v>1098</v>
      </c>
      <c r="B42" s="291" t="s">
        <v>1297</v>
      </c>
      <c r="C42" s="290">
        <v>6506.6</v>
      </c>
      <c r="D42" s="290">
        <v>6533.9</v>
      </c>
    </row>
    <row r="43" spans="1:4" ht="15" x14ac:dyDescent="0.2">
      <c r="A43" s="292" t="s">
        <v>1105</v>
      </c>
      <c r="B43" s="291" t="s">
        <v>1298</v>
      </c>
      <c r="C43" s="290">
        <v>7985.8</v>
      </c>
      <c r="D43" s="290">
        <v>7985.8</v>
      </c>
    </row>
    <row r="44" spans="1:4" ht="15" x14ac:dyDescent="0.2">
      <c r="A44" s="292" t="s">
        <v>1116</v>
      </c>
      <c r="B44" s="291" t="s">
        <v>1299</v>
      </c>
      <c r="C44" s="290">
        <v>13294.6</v>
      </c>
      <c r="D44" s="290">
        <v>13294.6</v>
      </c>
    </row>
    <row r="45" spans="1:4" ht="15" x14ac:dyDescent="0.2">
      <c r="A45" s="292" t="s">
        <v>1300</v>
      </c>
      <c r="B45" s="291" t="s">
        <v>1301</v>
      </c>
      <c r="C45" s="290">
        <v>798.6</v>
      </c>
      <c r="D45" s="290">
        <v>871.2</v>
      </c>
    </row>
    <row r="46" spans="1:4" ht="15" x14ac:dyDescent="0.2">
      <c r="A46" s="292" t="s">
        <v>1302</v>
      </c>
      <c r="B46" s="291" t="s">
        <v>1303</v>
      </c>
      <c r="C46" s="290">
        <v>12677.5</v>
      </c>
      <c r="D46" s="290">
        <v>12677.5</v>
      </c>
    </row>
    <row r="47" spans="1:4" ht="15" x14ac:dyDescent="0.2">
      <c r="A47" s="292" t="s">
        <v>1136</v>
      </c>
      <c r="B47" s="291" t="s">
        <v>1304</v>
      </c>
      <c r="C47" s="290">
        <v>6815.2</v>
      </c>
      <c r="D47" s="290">
        <v>6815.2</v>
      </c>
    </row>
    <row r="48" spans="1:4" ht="15" x14ac:dyDescent="0.2">
      <c r="A48" s="292" t="s">
        <v>1146</v>
      </c>
      <c r="B48" s="291" t="s">
        <v>1305</v>
      </c>
      <c r="C48" s="290">
        <v>2949.3</v>
      </c>
      <c r="D48" s="290">
        <v>2949.3</v>
      </c>
    </row>
    <row r="49" spans="1:4" ht="15" x14ac:dyDescent="0.2">
      <c r="A49" s="292" t="s">
        <v>1153</v>
      </c>
      <c r="B49" s="291" t="s">
        <v>1306</v>
      </c>
      <c r="C49" s="290">
        <v>6561.1</v>
      </c>
      <c r="D49" s="290">
        <v>6533.9</v>
      </c>
    </row>
    <row r="50" spans="1:4" ht="15" x14ac:dyDescent="0.2">
      <c r="A50" s="292" t="s">
        <v>1161</v>
      </c>
      <c r="B50" s="291" t="s">
        <v>1307</v>
      </c>
      <c r="C50" s="290">
        <v>10672</v>
      </c>
      <c r="D50" s="290">
        <v>10672</v>
      </c>
    </row>
    <row r="51" spans="1:4" ht="15" x14ac:dyDescent="0.2">
      <c r="A51" s="292" t="s">
        <v>1170</v>
      </c>
      <c r="B51" s="291" t="s">
        <v>1308</v>
      </c>
      <c r="C51" s="290">
        <v>4773.3</v>
      </c>
      <c r="D51" s="290">
        <v>4773.3</v>
      </c>
    </row>
    <row r="52" spans="1:4" ht="15" x14ac:dyDescent="0.2">
      <c r="A52" s="292" t="s">
        <v>1176</v>
      </c>
      <c r="B52" s="291" t="s">
        <v>1309</v>
      </c>
      <c r="C52" s="290">
        <v>9537.6</v>
      </c>
      <c r="D52" s="290">
        <v>9555.7000000000007</v>
      </c>
    </row>
    <row r="53" spans="1:4" ht="15" x14ac:dyDescent="0.2">
      <c r="A53" s="292"/>
      <c r="B53" s="291" t="s">
        <v>3296</v>
      </c>
      <c r="C53" s="290">
        <v>9890.6</v>
      </c>
      <c r="D53" s="290">
        <v>9802.7000000000007</v>
      </c>
    </row>
    <row r="54" spans="1:4" ht="15" x14ac:dyDescent="0.2">
      <c r="A54" s="303"/>
      <c r="B54" s="304" t="s">
        <v>1184</v>
      </c>
      <c r="C54" s="290">
        <v>494521</v>
      </c>
      <c r="D54" s="290">
        <v>490131.8</v>
      </c>
    </row>
    <row r="55" spans="1:4" ht="12.75" customHeight="1" x14ac:dyDescent="0.2"/>
    <row r="56" spans="1:4" ht="12.75" customHeight="1" x14ac:dyDescent="0.2"/>
    <row r="57" spans="1:4" ht="12.75" customHeight="1" x14ac:dyDescent="0.2"/>
    <row r="58" spans="1:4" ht="12.75" customHeight="1" x14ac:dyDescent="0.2"/>
    <row r="59" spans="1:4" ht="12.75" customHeight="1" x14ac:dyDescent="0.2"/>
    <row r="60" spans="1:4" ht="12.75" customHeight="1" x14ac:dyDescent="0.2"/>
  </sheetData>
  <mergeCells count="1">
    <mergeCell ref="A3:D3"/>
  </mergeCells>
  <pageMargins left="0.51181102362204722" right="0.31496062992125984" top="0.35433070866141736" bottom="0.55118110236220474" header="0.31496062992125984" footer="0.31496062992125984"/>
  <pageSetup paperSize="9" scale="90"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58"/>
  <sheetViews>
    <sheetView workbookViewId="0">
      <selection activeCell="D2" sqref="D2"/>
    </sheetView>
  </sheetViews>
  <sheetFormatPr defaultRowHeight="12.75" x14ac:dyDescent="0.2"/>
  <cols>
    <col min="1" max="1" width="8.7109375" style="269" customWidth="1"/>
    <col min="2" max="2" width="41.7109375" style="269" customWidth="1"/>
    <col min="3" max="3" width="17.85546875" style="269" customWidth="1"/>
    <col min="4" max="4" width="16.85546875" style="269" customWidth="1"/>
    <col min="5" max="5" width="9.140625" style="269" customWidth="1"/>
    <col min="6" max="6" width="13.140625" style="269" customWidth="1"/>
    <col min="7" max="9" width="9.140625" style="269" customWidth="1"/>
    <col min="10" max="16384" width="9.140625" style="269"/>
  </cols>
  <sheetData>
    <row r="1" spans="1:5" s="267" customFormat="1" ht="15" x14ac:dyDescent="0.25">
      <c r="A1" s="268"/>
      <c r="B1" s="268"/>
      <c r="C1" s="314"/>
      <c r="D1" s="268" t="s">
        <v>3368</v>
      </c>
      <c r="E1" s="315"/>
    </row>
    <row r="2" spans="1:5" s="267" customFormat="1" ht="15" x14ac:dyDescent="0.25">
      <c r="D2" s="268" t="s">
        <v>3300</v>
      </c>
    </row>
    <row r="3" spans="1:5" s="267" customFormat="1" ht="99" customHeight="1" x14ac:dyDescent="0.25">
      <c r="A3" s="348" t="s">
        <v>3322</v>
      </c>
      <c r="B3" s="348"/>
      <c r="C3" s="348"/>
      <c r="D3" s="348"/>
    </row>
    <row r="4" spans="1:5" ht="39.6" customHeight="1" x14ac:dyDescent="0.2">
      <c r="A4" s="294" t="s">
        <v>687</v>
      </c>
      <c r="B4" s="294" t="s">
        <v>767</v>
      </c>
      <c r="C4" s="294" t="s">
        <v>637</v>
      </c>
      <c r="D4" s="294" t="s">
        <v>638</v>
      </c>
    </row>
    <row r="5" spans="1:5" ht="15" x14ac:dyDescent="0.2">
      <c r="A5" s="292" t="s">
        <v>629</v>
      </c>
      <c r="B5" s="291" t="s">
        <v>1256</v>
      </c>
      <c r="C5" s="290">
        <v>129469.5</v>
      </c>
      <c r="D5" s="290">
        <v>131808.4</v>
      </c>
    </row>
    <row r="6" spans="1:5" ht="15" x14ac:dyDescent="0.2">
      <c r="A6" s="292" t="s">
        <v>630</v>
      </c>
      <c r="B6" s="291" t="s">
        <v>1257</v>
      </c>
      <c r="C6" s="290">
        <v>5354</v>
      </c>
      <c r="D6" s="290">
        <v>5354</v>
      </c>
    </row>
    <row r="7" spans="1:5" ht="15" x14ac:dyDescent="0.2">
      <c r="A7" s="292" t="s">
        <v>631</v>
      </c>
      <c r="B7" s="291" t="s">
        <v>1258</v>
      </c>
      <c r="C7" s="290">
        <v>61989.2</v>
      </c>
      <c r="D7" s="290">
        <v>61989.2</v>
      </c>
    </row>
    <row r="8" spans="1:5" ht="15" x14ac:dyDescent="0.2">
      <c r="A8" s="292" t="s">
        <v>685</v>
      </c>
      <c r="B8" s="291" t="s">
        <v>1259</v>
      </c>
      <c r="C8" s="290">
        <v>5369.3</v>
      </c>
      <c r="D8" s="290">
        <v>5340.4</v>
      </c>
    </row>
    <row r="9" spans="1:5" ht="15" x14ac:dyDescent="0.2">
      <c r="A9" s="292" t="s">
        <v>1260</v>
      </c>
      <c r="B9" s="291" t="s">
        <v>1261</v>
      </c>
      <c r="C9" s="290">
        <v>7987</v>
      </c>
      <c r="D9" s="290">
        <v>7987</v>
      </c>
    </row>
    <row r="10" spans="1:5" ht="15" x14ac:dyDescent="0.2">
      <c r="A10" s="292" t="s">
        <v>788</v>
      </c>
      <c r="B10" s="291" t="s">
        <v>1262</v>
      </c>
      <c r="C10" s="290">
        <v>13417.9</v>
      </c>
      <c r="D10" s="290">
        <v>13417.9</v>
      </c>
    </row>
    <row r="11" spans="1:5" ht="15" x14ac:dyDescent="0.2">
      <c r="A11" s="292" t="s">
        <v>799</v>
      </c>
      <c r="B11" s="291" t="s">
        <v>1263</v>
      </c>
      <c r="C11" s="290">
        <v>5370.3</v>
      </c>
      <c r="D11" s="290">
        <v>5370.3</v>
      </c>
    </row>
    <row r="12" spans="1:5" ht="15" x14ac:dyDescent="0.2">
      <c r="A12" s="292" t="s">
        <v>807</v>
      </c>
      <c r="B12" s="291" t="s">
        <v>1264</v>
      </c>
      <c r="C12" s="290">
        <v>22334.799999999999</v>
      </c>
      <c r="D12" s="290">
        <v>22334.799999999999</v>
      </c>
    </row>
    <row r="13" spans="1:5" ht="15" x14ac:dyDescent="0.2">
      <c r="A13" s="292" t="s">
        <v>1265</v>
      </c>
      <c r="B13" s="291" t="s">
        <v>1266</v>
      </c>
      <c r="C13" s="290">
        <v>22595.1</v>
      </c>
      <c r="D13" s="290">
        <v>22590.6</v>
      </c>
    </row>
    <row r="14" spans="1:5" ht="15" x14ac:dyDescent="0.2">
      <c r="A14" s="292" t="s">
        <v>1267</v>
      </c>
      <c r="B14" s="291" t="s">
        <v>1268</v>
      </c>
      <c r="C14" s="290">
        <v>14487.7</v>
      </c>
      <c r="D14" s="290">
        <v>14487.7</v>
      </c>
    </row>
    <row r="15" spans="1:5" ht="15" x14ac:dyDescent="0.2">
      <c r="A15" s="292" t="s">
        <v>1269</v>
      </c>
      <c r="B15" s="291" t="s">
        <v>1270</v>
      </c>
      <c r="C15" s="290">
        <v>27886.6</v>
      </c>
      <c r="D15" s="290">
        <v>27843.7</v>
      </c>
    </row>
    <row r="16" spans="1:5" ht="15" x14ac:dyDescent="0.2">
      <c r="A16" s="292" t="s">
        <v>817</v>
      </c>
      <c r="B16" s="291" t="s">
        <v>1271</v>
      </c>
      <c r="C16" s="290">
        <v>38536.5</v>
      </c>
      <c r="D16" s="290">
        <v>38621</v>
      </c>
    </row>
    <row r="17" spans="1:4" ht="15" x14ac:dyDescent="0.2">
      <c r="A17" s="292" t="s">
        <v>830</v>
      </c>
      <c r="B17" s="291" t="s">
        <v>1272</v>
      </c>
      <c r="C17" s="290">
        <v>14449.3</v>
      </c>
      <c r="D17" s="290">
        <v>14449.3</v>
      </c>
    </row>
    <row r="18" spans="1:4" ht="15" x14ac:dyDescent="0.2">
      <c r="A18" s="292" t="s">
        <v>841</v>
      </c>
      <c r="B18" s="291" t="s">
        <v>1273</v>
      </c>
      <c r="C18" s="290">
        <v>5632.6</v>
      </c>
      <c r="D18" s="290">
        <v>5632.6</v>
      </c>
    </row>
    <row r="19" spans="1:4" ht="15" x14ac:dyDescent="0.2">
      <c r="A19" s="292" t="s">
        <v>856</v>
      </c>
      <c r="B19" s="291" t="s">
        <v>1274</v>
      </c>
      <c r="C19" s="290">
        <v>2597.3000000000002</v>
      </c>
      <c r="D19" s="290">
        <v>2597.3000000000002</v>
      </c>
    </row>
    <row r="20" spans="1:4" ht="15" x14ac:dyDescent="0.2">
      <c r="A20" s="292" t="s">
        <v>865</v>
      </c>
      <c r="B20" s="291" t="s">
        <v>1275</v>
      </c>
      <c r="C20" s="290">
        <v>4234</v>
      </c>
      <c r="D20" s="290">
        <v>4234</v>
      </c>
    </row>
    <row r="21" spans="1:4" ht="15" x14ac:dyDescent="0.2">
      <c r="A21" s="292" t="s">
        <v>875</v>
      </c>
      <c r="B21" s="291" t="s">
        <v>1276</v>
      </c>
      <c r="C21" s="290">
        <v>12867.6</v>
      </c>
      <c r="D21" s="290">
        <v>12884.4</v>
      </c>
    </row>
    <row r="22" spans="1:4" ht="15" x14ac:dyDescent="0.2">
      <c r="A22" s="292" t="s">
        <v>885</v>
      </c>
      <c r="B22" s="291" t="s">
        <v>1277</v>
      </c>
      <c r="C22" s="290">
        <v>5665.7</v>
      </c>
      <c r="D22" s="290">
        <v>5667.5</v>
      </c>
    </row>
    <row r="23" spans="1:4" ht="15" x14ac:dyDescent="0.2">
      <c r="A23" s="292" t="s">
        <v>895</v>
      </c>
      <c r="B23" s="291" t="s">
        <v>1278</v>
      </c>
      <c r="C23" s="290">
        <v>1795</v>
      </c>
      <c r="D23" s="290">
        <v>1795</v>
      </c>
    </row>
    <row r="24" spans="1:4" ht="15" x14ac:dyDescent="0.2">
      <c r="A24" s="292" t="s">
        <v>903</v>
      </c>
      <c r="B24" s="291" t="s">
        <v>1279</v>
      </c>
      <c r="C24" s="290">
        <v>3180.6</v>
      </c>
      <c r="D24" s="290">
        <v>3180.6</v>
      </c>
    </row>
    <row r="25" spans="1:4" ht="15" x14ac:dyDescent="0.2">
      <c r="A25" s="292" t="s">
        <v>913</v>
      </c>
      <c r="B25" s="291" t="s">
        <v>1280</v>
      </c>
      <c r="C25" s="290">
        <v>5071.5</v>
      </c>
      <c r="D25" s="290">
        <v>4966.1000000000004</v>
      </c>
    </row>
    <row r="26" spans="1:4" ht="15" x14ac:dyDescent="0.2">
      <c r="A26" s="292" t="s">
        <v>923</v>
      </c>
      <c r="B26" s="291" t="s">
        <v>1281</v>
      </c>
      <c r="C26" s="290">
        <v>1440.3</v>
      </c>
      <c r="D26" s="290">
        <v>1440.3</v>
      </c>
    </row>
    <row r="27" spans="1:4" ht="15" x14ac:dyDescent="0.2">
      <c r="A27" s="292" t="s">
        <v>931</v>
      </c>
      <c r="B27" s="291" t="s">
        <v>1282</v>
      </c>
      <c r="C27" s="290">
        <v>7719.2</v>
      </c>
      <c r="D27" s="290">
        <v>7818.5</v>
      </c>
    </row>
    <row r="28" spans="1:4" ht="15" x14ac:dyDescent="0.2">
      <c r="A28" s="292" t="s">
        <v>944</v>
      </c>
      <c r="B28" s="291" t="s">
        <v>1283</v>
      </c>
      <c r="C28" s="290">
        <v>7705.9</v>
      </c>
      <c r="D28" s="290">
        <v>7705.9</v>
      </c>
    </row>
    <row r="29" spans="1:4" ht="15" x14ac:dyDescent="0.2">
      <c r="A29" s="292" t="s">
        <v>966</v>
      </c>
      <c r="B29" s="291" t="s">
        <v>1284</v>
      </c>
      <c r="C29" s="290">
        <v>6081</v>
      </c>
      <c r="D29" s="290">
        <v>6081</v>
      </c>
    </row>
    <row r="30" spans="1:4" ht="15" x14ac:dyDescent="0.2">
      <c r="A30" s="292" t="s">
        <v>974</v>
      </c>
      <c r="B30" s="291" t="s">
        <v>1285</v>
      </c>
      <c r="C30" s="290">
        <v>9247</v>
      </c>
      <c r="D30" s="290">
        <v>9247</v>
      </c>
    </row>
    <row r="31" spans="1:4" ht="15" x14ac:dyDescent="0.2">
      <c r="A31" s="292" t="s">
        <v>985</v>
      </c>
      <c r="B31" s="291" t="s">
        <v>1286</v>
      </c>
      <c r="C31" s="290">
        <v>5853</v>
      </c>
      <c r="D31" s="290">
        <v>5853</v>
      </c>
    </row>
    <row r="32" spans="1:4" ht="15" x14ac:dyDescent="0.2">
      <c r="A32" s="292" t="s">
        <v>1000</v>
      </c>
      <c r="B32" s="291" t="s">
        <v>1287</v>
      </c>
      <c r="C32" s="290">
        <v>4355.8999999999996</v>
      </c>
      <c r="D32" s="290">
        <v>4311.5</v>
      </c>
    </row>
    <row r="33" spans="1:4" ht="15" x14ac:dyDescent="0.2">
      <c r="A33" s="292" t="s">
        <v>1012</v>
      </c>
      <c r="B33" s="291" t="s">
        <v>1288</v>
      </c>
      <c r="C33" s="290">
        <v>2191.5</v>
      </c>
      <c r="D33" s="290">
        <v>2191.4</v>
      </c>
    </row>
    <row r="34" spans="1:4" ht="15" x14ac:dyDescent="0.2">
      <c r="A34" s="292" t="s">
        <v>1020</v>
      </c>
      <c r="B34" s="291" t="s">
        <v>1289</v>
      </c>
      <c r="C34" s="290">
        <v>2557.3000000000002</v>
      </c>
      <c r="D34" s="290">
        <v>2557.3000000000002</v>
      </c>
    </row>
    <row r="35" spans="1:4" ht="15" x14ac:dyDescent="0.2">
      <c r="A35" s="292" t="s">
        <v>1029</v>
      </c>
      <c r="B35" s="291" t="s">
        <v>1290</v>
      </c>
      <c r="C35" s="290">
        <v>8122.7</v>
      </c>
      <c r="D35" s="290">
        <v>8122.7</v>
      </c>
    </row>
    <row r="36" spans="1:4" ht="15" x14ac:dyDescent="0.2">
      <c r="A36" s="292" t="s">
        <v>1037</v>
      </c>
      <c r="B36" s="291" t="s">
        <v>1291</v>
      </c>
      <c r="C36" s="290">
        <v>29844</v>
      </c>
      <c r="D36" s="290">
        <v>30493</v>
      </c>
    </row>
    <row r="37" spans="1:4" ht="15" x14ac:dyDescent="0.2">
      <c r="A37" s="292" t="s">
        <v>1057</v>
      </c>
      <c r="B37" s="291" t="s">
        <v>1292</v>
      </c>
      <c r="C37" s="290">
        <v>3002.9</v>
      </c>
      <c r="D37" s="290">
        <v>3002.9</v>
      </c>
    </row>
    <row r="38" spans="1:4" ht="15" x14ac:dyDescent="0.2">
      <c r="A38" s="292" t="s">
        <v>1064</v>
      </c>
      <c r="B38" s="291" t="s">
        <v>1293</v>
      </c>
      <c r="C38" s="290">
        <v>2485.9</v>
      </c>
      <c r="D38" s="290">
        <v>2485.9</v>
      </c>
    </row>
    <row r="39" spans="1:4" ht="15" x14ac:dyDescent="0.2">
      <c r="A39" s="292" t="s">
        <v>1074</v>
      </c>
      <c r="B39" s="291" t="s">
        <v>1294</v>
      </c>
      <c r="C39" s="290">
        <v>3607.9</v>
      </c>
      <c r="D39" s="290">
        <v>3634.7</v>
      </c>
    </row>
    <row r="40" spans="1:4" ht="15" x14ac:dyDescent="0.2">
      <c r="A40" s="292" t="s">
        <v>1081</v>
      </c>
      <c r="B40" s="291" t="s">
        <v>1295</v>
      </c>
      <c r="C40" s="290">
        <v>1844.5</v>
      </c>
      <c r="D40" s="290">
        <v>1844.5</v>
      </c>
    </row>
    <row r="41" spans="1:4" ht="15" x14ac:dyDescent="0.2">
      <c r="A41" s="292" t="s">
        <v>1088</v>
      </c>
      <c r="B41" s="291" t="s">
        <v>1296</v>
      </c>
      <c r="C41" s="290">
        <v>1610.3</v>
      </c>
      <c r="D41" s="290">
        <v>1610.3</v>
      </c>
    </row>
    <row r="42" spans="1:4" ht="15" x14ac:dyDescent="0.2">
      <c r="A42" s="292" t="s">
        <v>1098</v>
      </c>
      <c r="B42" s="291" t="s">
        <v>1297</v>
      </c>
      <c r="C42" s="290">
        <v>4255.8</v>
      </c>
      <c r="D42" s="290">
        <v>4187.8</v>
      </c>
    </row>
    <row r="43" spans="1:4" ht="15" x14ac:dyDescent="0.2">
      <c r="A43" s="292" t="s">
        <v>1105</v>
      </c>
      <c r="B43" s="291" t="s">
        <v>1298</v>
      </c>
      <c r="C43" s="290">
        <v>3233.9</v>
      </c>
      <c r="D43" s="290">
        <v>3233.9</v>
      </c>
    </row>
    <row r="44" spans="1:4" ht="15" x14ac:dyDescent="0.2">
      <c r="A44" s="292" t="s">
        <v>1116</v>
      </c>
      <c r="B44" s="291" t="s">
        <v>1299</v>
      </c>
      <c r="C44" s="290">
        <v>17827.8</v>
      </c>
      <c r="D44" s="290">
        <v>17827.8</v>
      </c>
    </row>
    <row r="45" spans="1:4" ht="15" x14ac:dyDescent="0.2">
      <c r="A45" s="292" t="s">
        <v>1300</v>
      </c>
      <c r="B45" s="291" t="s">
        <v>1301</v>
      </c>
      <c r="C45" s="290">
        <v>2475.1999999999998</v>
      </c>
      <c r="D45" s="290">
        <v>2509.1</v>
      </c>
    </row>
    <row r="46" spans="1:4" ht="15" x14ac:dyDescent="0.2">
      <c r="A46" s="292" t="s">
        <v>1302</v>
      </c>
      <c r="B46" s="291" t="s">
        <v>1303</v>
      </c>
      <c r="C46" s="290">
        <v>8661.6</v>
      </c>
      <c r="D46" s="290">
        <v>8661.6</v>
      </c>
    </row>
    <row r="47" spans="1:4" ht="15" x14ac:dyDescent="0.2">
      <c r="A47" s="292" t="s">
        <v>1136</v>
      </c>
      <c r="B47" s="291" t="s">
        <v>1304</v>
      </c>
      <c r="C47" s="290">
        <v>2512.8000000000002</v>
      </c>
      <c r="D47" s="290">
        <v>2512.8000000000002</v>
      </c>
    </row>
    <row r="48" spans="1:4" ht="15" x14ac:dyDescent="0.2">
      <c r="A48" s="292" t="s">
        <v>1146</v>
      </c>
      <c r="B48" s="291" t="s">
        <v>1305</v>
      </c>
      <c r="C48" s="290">
        <v>1454.4</v>
      </c>
      <c r="D48" s="290">
        <v>1454.4</v>
      </c>
    </row>
    <row r="49" spans="1:4" ht="15" x14ac:dyDescent="0.2">
      <c r="A49" s="292" t="s">
        <v>1153</v>
      </c>
      <c r="B49" s="291" t="s">
        <v>1306</v>
      </c>
      <c r="C49" s="290">
        <v>2561.1</v>
      </c>
      <c r="D49" s="290">
        <v>2492.1999999999998</v>
      </c>
    </row>
    <row r="50" spans="1:4" ht="15" x14ac:dyDescent="0.2">
      <c r="A50" s="292" t="s">
        <v>1161</v>
      </c>
      <c r="B50" s="291" t="s">
        <v>1307</v>
      </c>
      <c r="C50" s="290">
        <v>6882.8</v>
      </c>
      <c r="D50" s="290">
        <v>6882.8</v>
      </c>
    </row>
    <row r="51" spans="1:4" ht="15" x14ac:dyDescent="0.2">
      <c r="A51" s="292" t="s">
        <v>1170</v>
      </c>
      <c r="B51" s="291" t="s">
        <v>1308</v>
      </c>
      <c r="C51" s="290">
        <v>1478</v>
      </c>
      <c r="D51" s="290">
        <v>1467.2</v>
      </c>
    </row>
    <row r="52" spans="1:4" ht="15" x14ac:dyDescent="0.2">
      <c r="A52" s="292" t="s">
        <v>1176</v>
      </c>
      <c r="B52" s="291" t="s">
        <v>1309</v>
      </c>
      <c r="C52" s="290">
        <v>5504.6</v>
      </c>
      <c r="D52" s="290">
        <v>5504.6</v>
      </c>
    </row>
    <row r="53" spans="1:4" ht="15" x14ac:dyDescent="0.2">
      <c r="A53" s="303"/>
      <c r="B53" s="304" t="s">
        <v>1184</v>
      </c>
      <c r="C53" s="290">
        <v>564808.80000000005</v>
      </c>
      <c r="D53" s="290">
        <v>567685.9</v>
      </c>
    </row>
    <row r="55" spans="1:4" ht="12.75" customHeight="1" x14ac:dyDescent="0.2"/>
    <row r="56" spans="1:4" ht="12.75" customHeight="1" x14ac:dyDescent="0.2"/>
    <row r="57" spans="1:4" ht="12.75" customHeight="1" x14ac:dyDescent="0.2"/>
    <row r="58" spans="1:4" ht="12.75" customHeight="1" x14ac:dyDescent="0.2"/>
  </sheetData>
  <mergeCells count="1">
    <mergeCell ref="A3:D3"/>
  </mergeCells>
  <pageMargins left="0.51181102362204722" right="0.31496062992125984" top="0.35433070866141736" bottom="0.55118110236220474" header="0.31496062992125984" footer="0.31496062992125984"/>
  <pageSetup paperSize="9" scale="88"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58"/>
  <sheetViews>
    <sheetView workbookViewId="0">
      <selection activeCell="D2" sqref="D2"/>
    </sheetView>
  </sheetViews>
  <sheetFormatPr defaultRowHeight="12.75" x14ac:dyDescent="0.2"/>
  <cols>
    <col min="1" max="1" width="8.7109375" style="269" customWidth="1"/>
    <col min="2" max="2" width="42.5703125" style="269" customWidth="1"/>
    <col min="3" max="3" width="17.42578125" style="269" customWidth="1"/>
    <col min="4" max="4" width="16.7109375" style="269" customWidth="1"/>
    <col min="5" max="5" width="9.140625" style="269" customWidth="1"/>
    <col min="6" max="6" width="13.140625" style="269" customWidth="1"/>
    <col min="7" max="9" width="9.140625" style="269" customWidth="1"/>
    <col min="10" max="16384" width="9.140625" style="269"/>
  </cols>
  <sheetData>
    <row r="1" spans="1:6" s="267" customFormat="1" ht="15" x14ac:dyDescent="0.25">
      <c r="A1" s="268"/>
      <c r="B1" s="268"/>
      <c r="C1" s="314"/>
      <c r="D1" s="268" t="s">
        <v>3371</v>
      </c>
      <c r="E1" s="268"/>
      <c r="F1" s="315"/>
    </row>
    <row r="2" spans="1:6" s="267" customFormat="1" ht="15" x14ac:dyDescent="0.25">
      <c r="D2" s="268" t="s">
        <v>3300</v>
      </c>
    </row>
    <row r="3" spans="1:6" s="267" customFormat="1" ht="64.5" customHeight="1" x14ac:dyDescent="0.25">
      <c r="A3" s="348" t="s">
        <v>3374</v>
      </c>
      <c r="B3" s="348"/>
      <c r="C3" s="348"/>
      <c r="D3" s="348"/>
      <c r="E3" s="316"/>
    </row>
    <row r="4" spans="1:6" ht="39.6" customHeight="1" x14ac:dyDescent="0.2">
      <c r="A4" s="294" t="s">
        <v>687</v>
      </c>
      <c r="B4" s="294" t="s">
        <v>767</v>
      </c>
      <c r="C4" s="294" t="s">
        <v>637</v>
      </c>
      <c r="D4" s="294" t="s">
        <v>638</v>
      </c>
    </row>
    <row r="5" spans="1:6" ht="15" x14ac:dyDescent="0.2">
      <c r="A5" s="292" t="s">
        <v>629</v>
      </c>
      <c r="B5" s="291" t="s">
        <v>1256</v>
      </c>
      <c r="C5" s="290">
        <v>29273.9</v>
      </c>
      <c r="D5" s="290">
        <v>29273.9</v>
      </c>
    </row>
    <row r="6" spans="1:6" ht="15" x14ac:dyDescent="0.2">
      <c r="A6" s="292" t="s">
        <v>630</v>
      </c>
      <c r="B6" s="291" t="s">
        <v>1257</v>
      </c>
      <c r="C6" s="290">
        <v>1418.4</v>
      </c>
      <c r="D6" s="290">
        <v>1418.4</v>
      </c>
    </row>
    <row r="7" spans="1:6" ht="15" x14ac:dyDescent="0.2">
      <c r="A7" s="292" t="s">
        <v>631</v>
      </c>
      <c r="B7" s="291" t="s">
        <v>1258</v>
      </c>
      <c r="C7" s="290">
        <v>4112.1000000000004</v>
      </c>
      <c r="D7" s="290">
        <v>4112.1000000000004</v>
      </c>
    </row>
    <row r="8" spans="1:6" ht="15" x14ac:dyDescent="0.2">
      <c r="A8" s="292" t="s">
        <v>685</v>
      </c>
      <c r="B8" s="291" t="s">
        <v>1259</v>
      </c>
      <c r="C8" s="290">
        <v>721.3</v>
      </c>
      <c r="D8" s="290">
        <v>721.3</v>
      </c>
    </row>
    <row r="9" spans="1:6" ht="15" x14ac:dyDescent="0.2">
      <c r="A9" s="292" t="s">
        <v>1260</v>
      </c>
      <c r="B9" s="291" t="s">
        <v>1261</v>
      </c>
      <c r="C9" s="290">
        <v>1303.3</v>
      </c>
      <c r="D9" s="290">
        <v>1303.3</v>
      </c>
    </row>
    <row r="10" spans="1:6" ht="15" x14ac:dyDescent="0.2">
      <c r="A10" s="292" t="s">
        <v>788</v>
      </c>
      <c r="B10" s="291" t="s">
        <v>1262</v>
      </c>
      <c r="C10" s="290">
        <v>3584</v>
      </c>
      <c r="D10" s="290">
        <v>3584</v>
      </c>
    </row>
    <row r="11" spans="1:6" ht="15" x14ac:dyDescent="0.2">
      <c r="A11" s="292" t="s">
        <v>799</v>
      </c>
      <c r="B11" s="291" t="s">
        <v>1263</v>
      </c>
      <c r="C11" s="290">
        <v>1418.4</v>
      </c>
      <c r="D11" s="290">
        <v>1418.4</v>
      </c>
    </row>
    <row r="12" spans="1:6" ht="15" x14ac:dyDescent="0.2">
      <c r="A12" s="292" t="s">
        <v>807</v>
      </c>
      <c r="B12" s="291" t="s">
        <v>1264</v>
      </c>
      <c r="C12" s="290">
        <v>3584</v>
      </c>
      <c r="D12" s="290">
        <v>3584</v>
      </c>
    </row>
    <row r="13" spans="1:6" ht="15" x14ac:dyDescent="0.2">
      <c r="A13" s="292" t="s">
        <v>1265</v>
      </c>
      <c r="B13" s="291" t="s">
        <v>1266</v>
      </c>
      <c r="C13" s="290">
        <v>2280.6999999999998</v>
      </c>
      <c r="D13" s="290">
        <v>2280.6999999999998</v>
      </c>
    </row>
    <row r="14" spans="1:6" ht="15" x14ac:dyDescent="0.2">
      <c r="A14" s="292" t="s">
        <v>1267</v>
      </c>
      <c r="B14" s="291" t="s">
        <v>1268</v>
      </c>
      <c r="C14" s="290">
        <v>2606.5</v>
      </c>
      <c r="D14" s="290">
        <v>2606.5</v>
      </c>
    </row>
    <row r="15" spans="1:6" ht="15" x14ac:dyDescent="0.2">
      <c r="A15" s="292" t="s">
        <v>1269</v>
      </c>
      <c r="B15" s="291" t="s">
        <v>1270</v>
      </c>
      <c r="C15" s="290">
        <v>3868.2</v>
      </c>
      <c r="D15" s="290">
        <v>3868.2</v>
      </c>
    </row>
    <row r="16" spans="1:6" ht="15" x14ac:dyDescent="0.2">
      <c r="A16" s="292" t="s">
        <v>817</v>
      </c>
      <c r="B16" s="291" t="s">
        <v>1271</v>
      </c>
      <c r="C16" s="290">
        <v>4973.3999999999996</v>
      </c>
      <c r="D16" s="290">
        <v>4973.3999999999996</v>
      </c>
    </row>
    <row r="17" spans="1:4" ht="15" x14ac:dyDescent="0.2">
      <c r="A17" s="292" t="s">
        <v>830</v>
      </c>
      <c r="B17" s="291" t="s">
        <v>1272</v>
      </c>
      <c r="C17" s="290">
        <v>2280.6999999999998</v>
      </c>
      <c r="D17" s="290">
        <v>2280.6999999999998</v>
      </c>
    </row>
    <row r="18" spans="1:4" ht="15" x14ac:dyDescent="0.2">
      <c r="A18" s="292" t="s">
        <v>841</v>
      </c>
      <c r="B18" s="291" t="s">
        <v>1273</v>
      </c>
      <c r="C18" s="290">
        <v>992.9</v>
      </c>
      <c r="D18" s="290">
        <v>992.9</v>
      </c>
    </row>
    <row r="19" spans="1:4" ht="15" x14ac:dyDescent="0.2">
      <c r="A19" s="292" t="s">
        <v>856</v>
      </c>
      <c r="B19" s="291" t="s">
        <v>1274</v>
      </c>
      <c r="C19" s="290">
        <v>961.7</v>
      </c>
      <c r="D19" s="290">
        <v>961.7</v>
      </c>
    </row>
    <row r="20" spans="1:4" ht="15" x14ac:dyDescent="0.2">
      <c r="A20" s="292" t="s">
        <v>865</v>
      </c>
      <c r="B20" s="291" t="s">
        <v>1275</v>
      </c>
      <c r="C20" s="290">
        <v>841.5</v>
      </c>
      <c r="D20" s="290">
        <v>841.5</v>
      </c>
    </row>
    <row r="21" spans="1:4" ht="15" x14ac:dyDescent="0.2">
      <c r="A21" s="292" t="s">
        <v>875</v>
      </c>
      <c r="B21" s="291" t="s">
        <v>1276</v>
      </c>
      <c r="C21" s="290">
        <v>1792</v>
      </c>
      <c r="D21" s="290">
        <v>1792</v>
      </c>
    </row>
    <row r="22" spans="1:4" ht="15" x14ac:dyDescent="0.2">
      <c r="A22" s="292" t="s">
        <v>885</v>
      </c>
      <c r="B22" s="291" t="s">
        <v>1277</v>
      </c>
      <c r="C22" s="290">
        <v>992.9</v>
      </c>
      <c r="D22" s="290">
        <v>992.9</v>
      </c>
    </row>
    <row r="23" spans="1:4" ht="15" x14ac:dyDescent="0.2">
      <c r="A23" s="292" t="s">
        <v>895</v>
      </c>
      <c r="B23" s="291" t="s">
        <v>1278</v>
      </c>
      <c r="C23" s="290">
        <v>661.2</v>
      </c>
      <c r="D23" s="290">
        <v>661.2</v>
      </c>
    </row>
    <row r="24" spans="1:4" ht="15" x14ac:dyDescent="0.2">
      <c r="A24" s="292" t="s">
        <v>903</v>
      </c>
      <c r="B24" s="291" t="s">
        <v>1279</v>
      </c>
      <c r="C24" s="290">
        <v>901.6</v>
      </c>
      <c r="D24" s="290">
        <v>901.6</v>
      </c>
    </row>
    <row r="25" spans="1:4" ht="15" x14ac:dyDescent="0.2">
      <c r="A25" s="292" t="s">
        <v>913</v>
      </c>
      <c r="B25" s="291" t="s">
        <v>1280</v>
      </c>
      <c r="C25" s="290">
        <v>992.9</v>
      </c>
      <c r="D25" s="290">
        <v>992.9</v>
      </c>
    </row>
    <row r="26" spans="1:4" ht="15" x14ac:dyDescent="0.2">
      <c r="A26" s="292" t="s">
        <v>923</v>
      </c>
      <c r="B26" s="291" t="s">
        <v>1281</v>
      </c>
      <c r="C26" s="290">
        <v>841.5</v>
      </c>
      <c r="D26" s="290">
        <v>841.5</v>
      </c>
    </row>
    <row r="27" spans="1:4" ht="15" x14ac:dyDescent="0.2">
      <c r="A27" s="292" t="s">
        <v>931</v>
      </c>
      <c r="B27" s="291" t="s">
        <v>1282</v>
      </c>
      <c r="C27" s="290">
        <v>1134.7</v>
      </c>
      <c r="D27" s="290">
        <v>1134.7</v>
      </c>
    </row>
    <row r="28" spans="1:4" ht="15" x14ac:dyDescent="0.2">
      <c r="A28" s="292" t="s">
        <v>944</v>
      </c>
      <c r="B28" s="291" t="s">
        <v>1283</v>
      </c>
      <c r="C28" s="290">
        <v>1629.1</v>
      </c>
      <c r="D28" s="290">
        <v>1629.1</v>
      </c>
    </row>
    <row r="29" spans="1:4" ht="15" x14ac:dyDescent="0.2">
      <c r="A29" s="292" t="s">
        <v>966</v>
      </c>
      <c r="B29" s="291" t="s">
        <v>1284</v>
      </c>
      <c r="C29" s="290">
        <v>1769.1</v>
      </c>
      <c r="D29" s="290">
        <v>1769.1</v>
      </c>
    </row>
    <row r="30" spans="1:4" ht="15" x14ac:dyDescent="0.2">
      <c r="A30" s="292" t="s">
        <v>974</v>
      </c>
      <c r="B30" s="291" t="s">
        <v>1285</v>
      </c>
      <c r="C30" s="290">
        <v>1629.1</v>
      </c>
      <c r="D30" s="290">
        <v>1629.1</v>
      </c>
    </row>
    <row r="31" spans="1:4" ht="15" x14ac:dyDescent="0.2">
      <c r="A31" s="292" t="s">
        <v>985</v>
      </c>
      <c r="B31" s="291" t="s">
        <v>1286</v>
      </c>
      <c r="C31" s="290">
        <v>1418.4</v>
      </c>
      <c r="D31" s="290">
        <v>1418.4</v>
      </c>
    </row>
    <row r="32" spans="1:4" ht="15" x14ac:dyDescent="0.2">
      <c r="A32" s="292" t="s">
        <v>1000</v>
      </c>
      <c r="B32" s="291" t="s">
        <v>1287</v>
      </c>
      <c r="C32" s="290">
        <v>1134.7</v>
      </c>
      <c r="D32" s="290">
        <v>1134.7</v>
      </c>
    </row>
    <row r="33" spans="1:4" ht="15" x14ac:dyDescent="0.2">
      <c r="A33" s="292" t="s">
        <v>1012</v>
      </c>
      <c r="B33" s="291" t="s">
        <v>1288</v>
      </c>
      <c r="C33" s="290">
        <v>841.5</v>
      </c>
      <c r="D33" s="290">
        <v>841.5</v>
      </c>
    </row>
    <row r="34" spans="1:4" ht="15" x14ac:dyDescent="0.2">
      <c r="A34" s="292" t="s">
        <v>1020</v>
      </c>
      <c r="B34" s="291" t="s">
        <v>1289</v>
      </c>
      <c r="C34" s="290">
        <v>841.5</v>
      </c>
      <c r="D34" s="290">
        <v>841.5</v>
      </c>
    </row>
    <row r="35" spans="1:4" ht="15" x14ac:dyDescent="0.2">
      <c r="A35" s="292" t="s">
        <v>1029</v>
      </c>
      <c r="B35" s="291" t="s">
        <v>1290</v>
      </c>
      <c r="C35" s="290">
        <v>1418.4</v>
      </c>
      <c r="D35" s="290">
        <v>1418.4</v>
      </c>
    </row>
    <row r="36" spans="1:4" ht="15" x14ac:dyDescent="0.2">
      <c r="A36" s="292" t="s">
        <v>1037</v>
      </c>
      <c r="B36" s="291" t="s">
        <v>1291</v>
      </c>
      <c r="C36" s="290">
        <v>4236.6000000000004</v>
      </c>
      <c r="D36" s="290">
        <v>4236.6000000000004</v>
      </c>
    </row>
    <row r="37" spans="1:4" ht="15" x14ac:dyDescent="0.2">
      <c r="A37" s="292" t="s">
        <v>1057</v>
      </c>
      <c r="B37" s="291" t="s">
        <v>1292</v>
      </c>
      <c r="C37" s="290">
        <v>841.5</v>
      </c>
      <c r="D37" s="290">
        <v>841.5</v>
      </c>
    </row>
    <row r="38" spans="1:4" ht="15" x14ac:dyDescent="0.2">
      <c r="A38" s="292" t="s">
        <v>1064</v>
      </c>
      <c r="B38" s="291" t="s">
        <v>1293</v>
      </c>
      <c r="C38" s="290">
        <v>841.5</v>
      </c>
      <c r="D38" s="290">
        <v>841.5</v>
      </c>
    </row>
    <row r="39" spans="1:4" ht="15" x14ac:dyDescent="0.2">
      <c r="A39" s="292" t="s">
        <v>1074</v>
      </c>
      <c r="B39" s="291" t="s">
        <v>1294</v>
      </c>
      <c r="C39" s="290">
        <v>961.7</v>
      </c>
      <c r="D39" s="290">
        <v>961.7</v>
      </c>
    </row>
    <row r="40" spans="1:4" ht="15" x14ac:dyDescent="0.2">
      <c r="A40" s="292" t="s">
        <v>1081</v>
      </c>
      <c r="B40" s="291" t="s">
        <v>1295</v>
      </c>
      <c r="C40" s="290">
        <v>721.3</v>
      </c>
      <c r="D40" s="290">
        <v>721.3</v>
      </c>
    </row>
    <row r="41" spans="1:4" ht="15" x14ac:dyDescent="0.2">
      <c r="A41" s="292" t="s">
        <v>1088</v>
      </c>
      <c r="B41" s="291" t="s">
        <v>1296</v>
      </c>
      <c r="C41" s="290">
        <v>721.3</v>
      </c>
      <c r="D41" s="290">
        <v>721.3</v>
      </c>
    </row>
    <row r="42" spans="1:4" ht="15" x14ac:dyDescent="0.2">
      <c r="A42" s="292" t="s">
        <v>1098</v>
      </c>
      <c r="B42" s="291" t="s">
        <v>1297</v>
      </c>
      <c r="C42" s="290">
        <v>841.5</v>
      </c>
      <c r="D42" s="290">
        <v>841.5</v>
      </c>
    </row>
    <row r="43" spans="1:4" ht="15" x14ac:dyDescent="0.2">
      <c r="A43" s="292" t="s">
        <v>1105</v>
      </c>
      <c r="B43" s="291" t="s">
        <v>1298</v>
      </c>
      <c r="C43" s="290">
        <v>1474.2</v>
      </c>
      <c r="D43" s="290">
        <v>1474.2</v>
      </c>
    </row>
    <row r="44" spans="1:4" ht="15" x14ac:dyDescent="0.2">
      <c r="A44" s="292" t="s">
        <v>1116</v>
      </c>
      <c r="B44" s="291" t="s">
        <v>1299</v>
      </c>
      <c r="C44" s="290">
        <v>2280.6999999999998</v>
      </c>
      <c r="D44" s="290">
        <v>2280.6999999999998</v>
      </c>
    </row>
    <row r="45" spans="1:4" ht="15" x14ac:dyDescent="0.2">
      <c r="A45" s="292" t="s">
        <v>1300</v>
      </c>
      <c r="B45" s="291" t="s">
        <v>1301</v>
      </c>
      <c r="C45" s="290">
        <v>896</v>
      </c>
      <c r="D45" s="290">
        <v>896</v>
      </c>
    </row>
    <row r="46" spans="1:4" ht="15" x14ac:dyDescent="0.2">
      <c r="A46" s="292" t="s">
        <v>1302</v>
      </c>
      <c r="B46" s="291" t="s">
        <v>1303</v>
      </c>
      <c r="C46" s="290">
        <v>1283.0999999999999</v>
      </c>
      <c r="D46" s="290">
        <v>1283.0999999999999</v>
      </c>
    </row>
    <row r="47" spans="1:4" ht="15" x14ac:dyDescent="0.2">
      <c r="A47" s="292" t="s">
        <v>1136</v>
      </c>
      <c r="B47" s="291" t="s">
        <v>1304</v>
      </c>
      <c r="C47" s="290">
        <v>1851.4</v>
      </c>
      <c r="D47" s="290">
        <v>1851.4</v>
      </c>
    </row>
    <row r="48" spans="1:4" ht="15" x14ac:dyDescent="0.2">
      <c r="A48" s="292" t="s">
        <v>1146</v>
      </c>
      <c r="B48" s="291" t="s">
        <v>1305</v>
      </c>
      <c r="C48" s="290">
        <v>1587</v>
      </c>
      <c r="D48" s="290">
        <v>1587</v>
      </c>
    </row>
    <row r="49" spans="1:4" ht="15" x14ac:dyDescent="0.2">
      <c r="A49" s="292" t="s">
        <v>1153</v>
      </c>
      <c r="B49" s="291" t="s">
        <v>1306</v>
      </c>
      <c r="C49" s="290">
        <v>2115.9</v>
      </c>
      <c r="D49" s="290">
        <v>2115.9</v>
      </c>
    </row>
    <row r="50" spans="1:4" ht="15" x14ac:dyDescent="0.2">
      <c r="A50" s="292" t="s">
        <v>1161</v>
      </c>
      <c r="B50" s="291" t="s">
        <v>1307</v>
      </c>
      <c r="C50" s="290">
        <v>1466.4</v>
      </c>
      <c r="D50" s="290">
        <v>1466.4</v>
      </c>
    </row>
    <row r="51" spans="1:4" ht="15" x14ac:dyDescent="0.2">
      <c r="A51" s="292" t="s">
        <v>1170</v>
      </c>
      <c r="B51" s="291" t="s">
        <v>1308</v>
      </c>
      <c r="C51" s="290">
        <v>1466.4</v>
      </c>
      <c r="D51" s="290">
        <v>1466.4</v>
      </c>
    </row>
    <row r="52" spans="1:4" ht="15" x14ac:dyDescent="0.2">
      <c r="A52" s="292" t="s">
        <v>1176</v>
      </c>
      <c r="B52" s="291" t="s">
        <v>1309</v>
      </c>
      <c r="C52" s="290">
        <v>1466.4</v>
      </c>
      <c r="D52" s="290">
        <v>1466.4</v>
      </c>
    </row>
    <row r="53" spans="1:4" ht="15" x14ac:dyDescent="0.2">
      <c r="A53" s="303"/>
      <c r="B53" s="304" t="s">
        <v>1184</v>
      </c>
      <c r="C53" s="290">
        <v>107272.5</v>
      </c>
      <c r="D53" s="290">
        <v>107272.5</v>
      </c>
    </row>
    <row r="54" spans="1:4" ht="41.45" customHeight="1" x14ac:dyDescent="0.2"/>
    <row r="55" spans="1:4" ht="12.75" customHeight="1" x14ac:dyDescent="0.2"/>
    <row r="56" spans="1:4" ht="12.75" customHeight="1" x14ac:dyDescent="0.2"/>
    <row r="57" spans="1:4" ht="12.75" customHeight="1" x14ac:dyDescent="0.2"/>
    <row r="58" spans="1:4" ht="12.75" customHeight="1" x14ac:dyDescent="0.2"/>
  </sheetData>
  <mergeCells count="1">
    <mergeCell ref="A3:D3"/>
  </mergeCells>
  <pageMargins left="0.51181102362204722" right="0.31496062992125984" top="0.35433070866141736" bottom="0.55118110236220474" header="0.31496062992125984" footer="0.31496062992125984"/>
  <pageSetup paperSize="9" scale="92"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58"/>
  <sheetViews>
    <sheetView workbookViewId="0">
      <selection activeCell="A3" sqref="A3:D3"/>
    </sheetView>
  </sheetViews>
  <sheetFormatPr defaultRowHeight="12.75" x14ac:dyDescent="0.2"/>
  <cols>
    <col min="1" max="1" width="8.7109375" style="269" customWidth="1"/>
    <col min="2" max="2" width="42" style="269" customWidth="1"/>
    <col min="3" max="4" width="17.85546875" style="269" customWidth="1"/>
    <col min="5" max="5" width="9.140625" style="269" customWidth="1"/>
    <col min="6" max="6" width="13.140625" style="269" customWidth="1"/>
    <col min="7" max="9" width="9.140625" style="269" customWidth="1"/>
    <col min="10" max="256" width="9.140625" style="269"/>
    <col min="257" max="257" width="8.7109375" style="269" customWidth="1"/>
    <col min="258" max="258" width="30.7109375" style="269" customWidth="1"/>
    <col min="259" max="260" width="15.42578125" style="269" customWidth="1"/>
    <col min="261" max="261" width="9.140625" style="269" customWidth="1"/>
    <col min="262" max="262" width="13.140625" style="269" customWidth="1"/>
    <col min="263" max="265" width="9.140625" style="269" customWidth="1"/>
    <col min="266" max="512" width="9.140625" style="269"/>
    <col min="513" max="513" width="8.7109375" style="269" customWidth="1"/>
    <col min="514" max="514" width="30.7109375" style="269" customWidth="1"/>
    <col min="515" max="516" width="15.42578125" style="269" customWidth="1"/>
    <col min="517" max="517" width="9.140625" style="269" customWidth="1"/>
    <col min="518" max="518" width="13.140625" style="269" customWidth="1"/>
    <col min="519" max="521" width="9.140625" style="269" customWidth="1"/>
    <col min="522" max="768" width="9.140625" style="269"/>
    <col min="769" max="769" width="8.7109375" style="269" customWidth="1"/>
    <col min="770" max="770" width="30.7109375" style="269" customWidth="1"/>
    <col min="771" max="772" width="15.42578125" style="269" customWidth="1"/>
    <col min="773" max="773" width="9.140625" style="269" customWidth="1"/>
    <col min="774" max="774" width="13.140625" style="269" customWidth="1"/>
    <col min="775" max="777" width="9.140625" style="269" customWidth="1"/>
    <col min="778" max="1024" width="9.140625" style="269"/>
    <col min="1025" max="1025" width="8.7109375" style="269" customWidth="1"/>
    <col min="1026" max="1026" width="30.7109375" style="269" customWidth="1"/>
    <col min="1027" max="1028" width="15.42578125" style="269" customWidth="1"/>
    <col min="1029" max="1029" width="9.140625" style="269" customWidth="1"/>
    <col min="1030" max="1030" width="13.140625" style="269" customWidth="1"/>
    <col min="1031" max="1033" width="9.140625" style="269" customWidth="1"/>
    <col min="1034" max="1280" width="9.140625" style="269"/>
    <col min="1281" max="1281" width="8.7109375" style="269" customWidth="1"/>
    <col min="1282" max="1282" width="30.7109375" style="269" customWidth="1"/>
    <col min="1283" max="1284" width="15.42578125" style="269" customWidth="1"/>
    <col min="1285" max="1285" width="9.140625" style="269" customWidth="1"/>
    <col min="1286" max="1286" width="13.140625" style="269" customWidth="1"/>
    <col min="1287" max="1289" width="9.140625" style="269" customWidth="1"/>
    <col min="1290" max="1536" width="9.140625" style="269"/>
    <col min="1537" max="1537" width="8.7109375" style="269" customWidth="1"/>
    <col min="1538" max="1538" width="30.7109375" style="269" customWidth="1"/>
    <col min="1539" max="1540" width="15.42578125" style="269" customWidth="1"/>
    <col min="1541" max="1541" width="9.140625" style="269" customWidth="1"/>
    <col min="1542" max="1542" width="13.140625" style="269" customWidth="1"/>
    <col min="1543" max="1545" width="9.140625" style="269" customWidth="1"/>
    <col min="1546" max="1792" width="9.140625" style="269"/>
    <col min="1793" max="1793" width="8.7109375" style="269" customWidth="1"/>
    <col min="1794" max="1794" width="30.7109375" style="269" customWidth="1"/>
    <col min="1795" max="1796" width="15.42578125" style="269" customWidth="1"/>
    <col min="1797" max="1797" width="9.140625" style="269" customWidth="1"/>
    <col min="1798" max="1798" width="13.140625" style="269" customWidth="1"/>
    <col min="1799" max="1801" width="9.140625" style="269" customWidth="1"/>
    <col min="1802" max="2048" width="9.140625" style="269"/>
    <col min="2049" max="2049" width="8.7109375" style="269" customWidth="1"/>
    <col min="2050" max="2050" width="30.7109375" style="269" customWidth="1"/>
    <col min="2051" max="2052" width="15.42578125" style="269" customWidth="1"/>
    <col min="2053" max="2053" width="9.140625" style="269" customWidth="1"/>
    <col min="2054" max="2054" width="13.140625" style="269" customWidth="1"/>
    <col min="2055" max="2057" width="9.140625" style="269" customWidth="1"/>
    <col min="2058" max="2304" width="9.140625" style="269"/>
    <col min="2305" max="2305" width="8.7109375" style="269" customWidth="1"/>
    <col min="2306" max="2306" width="30.7109375" style="269" customWidth="1"/>
    <col min="2307" max="2308" width="15.42578125" style="269" customWidth="1"/>
    <col min="2309" max="2309" width="9.140625" style="269" customWidth="1"/>
    <col min="2310" max="2310" width="13.140625" style="269" customWidth="1"/>
    <col min="2311" max="2313" width="9.140625" style="269" customWidth="1"/>
    <col min="2314" max="2560" width="9.140625" style="269"/>
    <col min="2561" max="2561" width="8.7109375" style="269" customWidth="1"/>
    <col min="2562" max="2562" width="30.7109375" style="269" customWidth="1"/>
    <col min="2563" max="2564" width="15.42578125" style="269" customWidth="1"/>
    <col min="2565" max="2565" width="9.140625" style="269" customWidth="1"/>
    <col min="2566" max="2566" width="13.140625" style="269" customWidth="1"/>
    <col min="2567" max="2569" width="9.140625" style="269" customWidth="1"/>
    <col min="2570" max="2816" width="9.140625" style="269"/>
    <col min="2817" max="2817" width="8.7109375" style="269" customWidth="1"/>
    <col min="2818" max="2818" width="30.7109375" style="269" customWidth="1"/>
    <col min="2819" max="2820" width="15.42578125" style="269" customWidth="1"/>
    <col min="2821" max="2821" width="9.140625" style="269" customWidth="1"/>
    <col min="2822" max="2822" width="13.140625" style="269" customWidth="1"/>
    <col min="2823" max="2825" width="9.140625" style="269" customWidth="1"/>
    <col min="2826" max="3072" width="9.140625" style="269"/>
    <col min="3073" max="3073" width="8.7109375" style="269" customWidth="1"/>
    <col min="3074" max="3074" width="30.7109375" style="269" customWidth="1"/>
    <col min="3075" max="3076" width="15.42578125" style="269" customWidth="1"/>
    <col min="3077" max="3077" width="9.140625" style="269" customWidth="1"/>
    <col min="3078" max="3078" width="13.140625" style="269" customWidth="1"/>
    <col min="3079" max="3081" width="9.140625" style="269" customWidth="1"/>
    <col min="3082" max="3328" width="9.140625" style="269"/>
    <col min="3329" max="3329" width="8.7109375" style="269" customWidth="1"/>
    <col min="3330" max="3330" width="30.7109375" style="269" customWidth="1"/>
    <col min="3331" max="3332" width="15.42578125" style="269" customWidth="1"/>
    <col min="3333" max="3333" width="9.140625" style="269" customWidth="1"/>
    <col min="3334" max="3334" width="13.140625" style="269" customWidth="1"/>
    <col min="3335" max="3337" width="9.140625" style="269" customWidth="1"/>
    <col min="3338" max="3584" width="9.140625" style="269"/>
    <col min="3585" max="3585" width="8.7109375" style="269" customWidth="1"/>
    <col min="3586" max="3586" width="30.7109375" style="269" customWidth="1"/>
    <col min="3587" max="3588" width="15.42578125" style="269" customWidth="1"/>
    <col min="3589" max="3589" width="9.140625" style="269" customWidth="1"/>
    <col min="3590" max="3590" width="13.140625" style="269" customWidth="1"/>
    <col min="3591" max="3593" width="9.140625" style="269" customWidth="1"/>
    <col min="3594" max="3840" width="9.140625" style="269"/>
    <col min="3841" max="3841" width="8.7109375" style="269" customWidth="1"/>
    <col min="3842" max="3842" width="30.7109375" style="269" customWidth="1"/>
    <col min="3843" max="3844" width="15.42578125" style="269" customWidth="1"/>
    <col min="3845" max="3845" width="9.140625" style="269" customWidth="1"/>
    <col min="3846" max="3846" width="13.140625" style="269" customWidth="1"/>
    <col min="3847" max="3849" width="9.140625" style="269" customWidth="1"/>
    <col min="3850" max="4096" width="9.140625" style="269"/>
    <col min="4097" max="4097" width="8.7109375" style="269" customWidth="1"/>
    <col min="4098" max="4098" width="30.7109375" style="269" customWidth="1"/>
    <col min="4099" max="4100" width="15.42578125" style="269" customWidth="1"/>
    <col min="4101" max="4101" width="9.140625" style="269" customWidth="1"/>
    <col min="4102" max="4102" width="13.140625" style="269" customWidth="1"/>
    <col min="4103" max="4105" width="9.140625" style="269" customWidth="1"/>
    <col min="4106" max="4352" width="9.140625" style="269"/>
    <col min="4353" max="4353" width="8.7109375" style="269" customWidth="1"/>
    <col min="4354" max="4354" width="30.7109375" style="269" customWidth="1"/>
    <col min="4355" max="4356" width="15.42578125" style="269" customWidth="1"/>
    <col min="4357" max="4357" width="9.140625" style="269" customWidth="1"/>
    <col min="4358" max="4358" width="13.140625" style="269" customWidth="1"/>
    <col min="4359" max="4361" width="9.140625" style="269" customWidth="1"/>
    <col min="4362" max="4608" width="9.140625" style="269"/>
    <col min="4609" max="4609" width="8.7109375" style="269" customWidth="1"/>
    <col min="4610" max="4610" width="30.7109375" style="269" customWidth="1"/>
    <col min="4611" max="4612" width="15.42578125" style="269" customWidth="1"/>
    <col min="4613" max="4613" width="9.140625" style="269" customWidth="1"/>
    <col min="4614" max="4614" width="13.140625" style="269" customWidth="1"/>
    <col min="4615" max="4617" width="9.140625" style="269" customWidth="1"/>
    <col min="4618" max="4864" width="9.140625" style="269"/>
    <col min="4865" max="4865" width="8.7109375" style="269" customWidth="1"/>
    <col min="4866" max="4866" width="30.7109375" style="269" customWidth="1"/>
    <col min="4867" max="4868" width="15.42578125" style="269" customWidth="1"/>
    <col min="4869" max="4869" width="9.140625" style="269" customWidth="1"/>
    <col min="4870" max="4870" width="13.140625" style="269" customWidth="1"/>
    <col min="4871" max="4873" width="9.140625" style="269" customWidth="1"/>
    <col min="4874" max="5120" width="9.140625" style="269"/>
    <col min="5121" max="5121" width="8.7109375" style="269" customWidth="1"/>
    <col min="5122" max="5122" width="30.7109375" style="269" customWidth="1"/>
    <col min="5123" max="5124" width="15.42578125" style="269" customWidth="1"/>
    <col min="5125" max="5125" width="9.140625" style="269" customWidth="1"/>
    <col min="5126" max="5126" width="13.140625" style="269" customWidth="1"/>
    <col min="5127" max="5129" width="9.140625" style="269" customWidth="1"/>
    <col min="5130" max="5376" width="9.140625" style="269"/>
    <col min="5377" max="5377" width="8.7109375" style="269" customWidth="1"/>
    <col min="5378" max="5378" width="30.7109375" style="269" customWidth="1"/>
    <col min="5379" max="5380" width="15.42578125" style="269" customWidth="1"/>
    <col min="5381" max="5381" width="9.140625" style="269" customWidth="1"/>
    <col min="5382" max="5382" width="13.140625" style="269" customWidth="1"/>
    <col min="5383" max="5385" width="9.140625" style="269" customWidth="1"/>
    <col min="5386" max="5632" width="9.140625" style="269"/>
    <col min="5633" max="5633" width="8.7109375" style="269" customWidth="1"/>
    <col min="5634" max="5634" width="30.7109375" style="269" customWidth="1"/>
    <col min="5635" max="5636" width="15.42578125" style="269" customWidth="1"/>
    <col min="5637" max="5637" width="9.140625" style="269" customWidth="1"/>
    <col min="5638" max="5638" width="13.140625" style="269" customWidth="1"/>
    <col min="5639" max="5641" width="9.140625" style="269" customWidth="1"/>
    <col min="5642" max="5888" width="9.140625" style="269"/>
    <col min="5889" max="5889" width="8.7109375" style="269" customWidth="1"/>
    <col min="5890" max="5890" width="30.7109375" style="269" customWidth="1"/>
    <col min="5891" max="5892" width="15.42578125" style="269" customWidth="1"/>
    <col min="5893" max="5893" width="9.140625" style="269" customWidth="1"/>
    <col min="5894" max="5894" width="13.140625" style="269" customWidth="1"/>
    <col min="5895" max="5897" width="9.140625" style="269" customWidth="1"/>
    <col min="5898" max="6144" width="9.140625" style="269"/>
    <col min="6145" max="6145" width="8.7109375" style="269" customWidth="1"/>
    <col min="6146" max="6146" width="30.7109375" style="269" customWidth="1"/>
    <col min="6147" max="6148" width="15.42578125" style="269" customWidth="1"/>
    <col min="6149" max="6149" width="9.140625" style="269" customWidth="1"/>
    <col min="6150" max="6150" width="13.140625" style="269" customWidth="1"/>
    <col min="6151" max="6153" width="9.140625" style="269" customWidth="1"/>
    <col min="6154" max="6400" width="9.140625" style="269"/>
    <col min="6401" max="6401" width="8.7109375" style="269" customWidth="1"/>
    <col min="6402" max="6402" width="30.7109375" style="269" customWidth="1"/>
    <col min="6403" max="6404" width="15.42578125" style="269" customWidth="1"/>
    <col min="6405" max="6405" width="9.140625" style="269" customWidth="1"/>
    <col min="6406" max="6406" width="13.140625" style="269" customWidth="1"/>
    <col min="6407" max="6409" width="9.140625" style="269" customWidth="1"/>
    <col min="6410" max="6656" width="9.140625" style="269"/>
    <col min="6657" max="6657" width="8.7109375" style="269" customWidth="1"/>
    <col min="6658" max="6658" width="30.7109375" style="269" customWidth="1"/>
    <col min="6659" max="6660" width="15.42578125" style="269" customWidth="1"/>
    <col min="6661" max="6661" width="9.140625" style="269" customWidth="1"/>
    <col min="6662" max="6662" width="13.140625" style="269" customWidth="1"/>
    <col min="6663" max="6665" width="9.140625" style="269" customWidth="1"/>
    <col min="6666" max="6912" width="9.140625" style="269"/>
    <col min="6913" max="6913" width="8.7109375" style="269" customWidth="1"/>
    <col min="6914" max="6914" width="30.7109375" style="269" customWidth="1"/>
    <col min="6915" max="6916" width="15.42578125" style="269" customWidth="1"/>
    <col min="6917" max="6917" width="9.140625" style="269" customWidth="1"/>
    <col min="6918" max="6918" width="13.140625" style="269" customWidth="1"/>
    <col min="6919" max="6921" width="9.140625" style="269" customWidth="1"/>
    <col min="6922" max="7168" width="9.140625" style="269"/>
    <col min="7169" max="7169" width="8.7109375" style="269" customWidth="1"/>
    <col min="7170" max="7170" width="30.7109375" style="269" customWidth="1"/>
    <col min="7171" max="7172" width="15.42578125" style="269" customWidth="1"/>
    <col min="7173" max="7173" width="9.140625" style="269" customWidth="1"/>
    <col min="7174" max="7174" width="13.140625" style="269" customWidth="1"/>
    <col min="7175" max="7177" width="9.140625" style="269" customWidth="1"/>
    <col min="7178" max="7424" width="9.140625" style="269"/>
    <col min="7425" max="7425" width="8.7109375" style="269" customWidth="1"/>
    <col min="7426" max="7426" width="30.7109375" style="269" customWidth="1"/>
    <col min="7427" max="7428" width="15.42578125" style="269" customWidth="1"/>
    <col min="7429" max="7429" width="9.140625" style="269" customWidth="1"/>
    <col min="7430" max="7430" width="13.140625" style="269" customWidth="1"/>
    <col min="7431" max="7433" width="9.140625" style="269" customWidth="1"/>
    <col min="7434" max="7680" width="9.140625" style="269"/>
    <col min="7681" max="7681" width="8.7109375" style="269" customWidth="1"/>
    <col min="7682" max="7682" width="30.7109375" style="269" customWidth="1"/>
    <col min="7683" max="7684" width="15.42578125" style="269" customWidth="1"/>
    <col min="7685" max="7685" width="9.140625" style="269" customWidth="1"/>
    <col min="7686" max="7686" width="13.140625" style="269" customWidth="1"/>
    <col min="7687" max="7689" width="9.140625" style="269" customWidth="1"/>
    <col min="7690" max="7936" width="9.140625" style="269"/>
    <col min="7937" max="7937" width="8.7109375" style="269" customWidth="1"/>
    <col min="7938" max="7938" width="30.7109375" style="269" customWidth="1"/>
    <col min="7939" max="7940" width="15.42578125" style="269" customWidth="1"/>
    <col min="7941" max="7941" width="9.140625" style="269" customWidth="1"/>
    <col min="7942" max="7942" width="13.140625" style="269" customWidth="1"/>
    <col min="7943" max="7945" width="9.140625" style="269" customWidth="1"/>
    <col min="7946" max="8192" width="9.140625" style="269"/>
    <col min="8193" max="8193" width="8.7109375" style="269" customWidth="1"/>
    <col min="8194" max="8194" width="30.7109375" style="269" customWidth="1"/>
    <col min="8195" max="8196" width="15.42578125" style="269" customWidth="1"/>
    <col min="8197" max="8197" width="9.140625" style="269" customWidth="1"/>
    <col min="8198" max="8198" width="13.140625" style="269" customWidth="1"/>
    <col min="8199" max="8201" width="9.140625" style="269" customWidth="1"/>
    <col min="8202" max="8448" width="9.140625" style="269"/>
    <col min="8449" max="8449" width="8.7109375" style="269" customWidth="1"/>
    <col min="8450" max="8450" width="30.7109375" style="269" customWidth="1"/>
    <col min="8451" max="8452" width="15.42578125" style="269" customWidth="1"/>
    <col min="8453" max="8453" width="9.140625" style="269" customWidth="1"/>
    <col min="8454" max="8454" width="13.140625" style="269" customWidth="1"/>
    <col min="8455" max="8457" width="9.140625" style="269" customWidth="1"/>
    <col min="8458" max="8704" width="9.140625" style="269"/>
    <col min="8705" max="8705" width="8.7109375" style="269" customWidth="1"/>
    <col min="8706" max="8706" width="30.7109375" style="269" customWidth="1"/>
    <col min="8707" max="8708" width="15.42578125" style="269" customWidth="1"/>
    <col min="8709" max="8709" width="9.140625" style="269" customWidth="1"/>
    <col min="8710" max="8710" width="13.140625" style="269" customWidth="1"/>
    <col min="8711" max="8713" width="9.140625" style="269" customWidth="1"/>
    <col min="8714" max="8960" width="9.140625" style="269"/>
    <col min="8961" max="8961" width="8.7109375" style="269" customWidth="1"/>
    <col min="8962" max="8962" width="30.7109375" style="269" customWidth="1"/>
    <col min="8963" max="8964" width="15.42578125" style="269" customWidth="1"/>
    <col min="8965" max="8965" width="9.140625" style="269" customWidth="1"/>
    <col min="8966" max="8966" width="13.140625" style="269" customWidth="1"/>
    <col min="8967" max="8969" width="9.140625" style="269" customWidth="1"/>
    <col min="8970" max="9216" width="9.140625" style="269"/>
    <col min="9217" max="9217" width="8.7109375" style="269" customWidth="1"/>
    <col min="9218" max="9218" width="30.7109375" style="269" customWidth="1"/>
    <col min="9219" max="9220" width="15.42578125" style="269" customWidth="1"/>
    <col min="9221" max="9221" width="9.140625" style="269" customWidth="1"/>
    <col min="9222" max="9222" width="13.140625" style="269" customWidth="1"/>
    <col min="9223" max="9225" width="9.140625" style="269" customWidth="1"/>
    <col min="9226" max="9472" width="9.140625" style="269"/>
    <col min="9473" max="9473" width="8.7109375" style="269" customWidth="1"/>
    <col min="9474" max="9474" width="30.7109375" style="269" customWidth="1"/>
    <col min="9475" max="9476" width="15.42578125" style="269" customWidth="1"/>
    <col min="9477" max="9477" width="9.140625" style="269" customWidth="1"/>
    <col min="9478" max="9478" width="13.140625" style="269" customWidth="1"/>
    <col min="9479" max="9481" width="9.140625" style="269" customWidth="1"/>
    <col min="9482" max="9728" width="9.140625" style="269"/>
    <col min="9729" max="9729" width="8.7109375" style="269" customWidth="1"/>
    <col min="9730" max="9730" width="30.7109375" style="269" customWidth="1"/>
    <col min="9731" max="9732" width="15.42578125" style="269" customWidth="1"/>
    <col min="9733" max="9733" width="9.140625" style="269" customWidth="1"/>
    <col min="9734" max="9734" width="13.140625" style="269" customWidth="1"/>
    <col min="9735" max="9737" width="9.140625" style="269" customWidth="1"/>
    <col min="9738" max="9984" width="9.140625" style="269"/>
    <col min="9985" max="9985" width="8.7109375" style="269" customWidth="1"/>
    <col min="9986" max="9986" width="30.7109375" style="269" customWidth="1"/>
    <col min="9987" max="9988" width="15.42578125" style="269" customWidth="1"/>
    <col min="9989" max="9989" width="9.140625" style="269" customWidth="1"/>
    <col min="9990" max="9990" width="13.140625" style="269" customWidth="1"/>
    <col min="9991" max="9993" width="9.140625" style="269" customWidth="1"/>
    <col min="9994" max="10240" width="9.140625" style="269"/>
    <col min="10241" max="10241" width="8.7109375" style="269" customWidth="1"/>
    <col min="10242" max="10242" width="30.7109375" style="269" customWidth="1"/>
    <col min="10243" max="10244" width="15.42578125" style="269" customWidth="1"/>
    <col min="10245" max="10245" width="9.140625" style="269" customWidth="1"/>
    <col min="10246" max="10246" width="13.140625" style="269" customWidth="1"/>
    <col min="10247" max="10249" width="9.140625" style="269" customWidth="1"/>
    <col min="10250" max="10496" width="9.140625" style="269"/>
    <col min="10497" max="10497" width="8.7109375" style="269" customWidth="1"/>
    <col min="10498" max="10498" width="30.7109375" style="269" customWidth="1"/>
    <col min="10499" max="10500" width="15.42578125" style="269" customWidth="1"/>
    <col min="10501" max="10501" width="9.140625" style="269" customWidth="1"/>
    <col min="10502" max="10502" width="13.140625" style="269" customWidth="1"/>
    <col min="10503" max="10505" width="9.140625" style="269" customWidth="1"/>
    <col min="10506" max="10752" width="9.140625" style="269"/>
    <col min="10753" max="10753" width="8.7109375" style="269" customWidth="1"/>
    <col min="10754" max="10754" width="30.7109375" style="269" customWidth="1"/>
    <col min="10755" max="10756" width="15.42578125" style="269" customWidth="1"/>
    <col min="10757" max="10757" width="9.140625" style="269" customWidth="1"/>
    <col min="10758" max="10758" width="13.140625" style="269" customWidth="1"/>
    <col min="10759" max="10761" width="9.140625" style="269" customWidth="1"/>
    <col min="10762" max="11008" width="9.140625" style="269"/>
    <col min="11009" max="11009" width="8.7109375" style="269" customWidth="1"/>
    <col min="11010" max="11010" width="30.7109375" style="269" customWidth="1"/>
    <col min="11011" max="11012" width="15.42578125" style="269" customWidth="1"/>
    <col min="11013" max="11013" width="9.140625" style="269" customWidth="1"/>
    <col min="11014" max="11014" width="13.140625" style="269" customWidth="1"/>
    <col min="11015" max="11017" width="9.140625" style="269" customWidth="1"/>
    <col min="11018" max="11264" width="9.140625" style="269"/>
    <col min="11265" max="11265" width="8.7109375" style="269" customWidth="1"/>
    <col min="11266" max="11266" width="30.7109375" style="269" customWidth="1"/>
    <col min="11267" max="11268" width="15.42578125" style="269" customWidth="1"/>
    <col min="11269" max="11269" width="9.140625" style="269" customWidth="1"/>
    <col min="11270" max="11270" width="13.140625" style="269" customWidth="1"/>
    <col min="11271" max="11273" width="9.140625" style="269" customWidth="1"/>
    <col min="11274" max="11520" width="9.140625" style="269"/>
    <col min="11521" max="11521" width="8.7109375" style="269" customWidth="1"/>
    <col min="11522" max="11522" width="30.7109375" style="269" customWidth="1"/>
    <col min="11523" max="11524" width="15.42578125" style="269" customWidth="1"/>
    <col min="11525" max="11525" width="9.140625" style="269" customWidth="1"/>
    <col min="11526" max="11526" width="13.140625" style="269" customWidth="1"/>
    <col min="11527" max="11529" width="9.140625" style="269" customWidth="1"/>
    <col min="11530" max="11776" width="9.140625" style="269"/>
    <col min="11777" max="11777" width="8.7109375" style="269" customWidth="1"/>
    <col min="11778" max="11778" width="30.7109375" style="269" customWidth="1"/>
    <col min="11779" max="11780" width="15.42578125" style="269" customWidth="1"/>
    <col min="11781" max="11781" width="9.140625" style="269" customWidth="1"/>
    <col min="11782" max="11782" width="13.140625" style="269" customWidth="1"/>
    <col min="11783" max="11785" width="9.140625" style="269" customWidth="1"/>
    <col min="11786" max="12032" width="9.140625" style="269"/>
    <col min="12033" max="12033" width="8.7109375" style="269" customWidth="1"/>
    <col min="12034" max="12034" width="30.7109375" style="269" customWidth="1"/>
    <col min="12035" max="12036" width="15.42578125" style="269" customWidth="1"/>
    <col min="12037" max="12037" width="9.140625" style="269" customWidth="1"/>
    <col min="12038" max="12038" width="13.140625" style="269" customWidth="1"/>
    <col min="12039" max="12041" width="9.140625" style="269" customWidth="1"/>
    <col min="12042" max="12288" width="9.140625" style="269"/>
    <col min="12289" max="12289" width="8.7109375" style="269" customWidth="1"/>
    <col min="12290" max="12290" width="30.7109375" style="269" customWidth="1"/>
    <col min="12291" max="12292" width="15.42578125" style="269" customWidth="1"/>
    <col min="12293" max="12293" width="9.140625" style="269" customWidth="1"/>
    <col min="12294" max="12294" width="13.140625" style="269" customWidth="1"/>
    <col min="12295" max="12297" width="9.140625" style="269" customWidth="1"/>
    <col min="12298" max="12544" width="9.140625" style="269"/>
    <col min="12545" max="12545" width="8.7109375" style="269" customWidth="1"/>
    <col min="12546" max="12546" width="30.7109375" style="269" customWidth="1"/>
    <col min="12547" max="12548" width="15.42578125" style="269" customWidth="1"/>
    <col min="12549" max="12549" width="9.140625" style="269" customWidth="1"/>
    <col min="12550" max="12550" width="13.140625" style="269" customWidth="1"/>
    <col min="12551" max="12553" width="9.140625" style="269" customWidth="1"/>
    <col min="12554" max="12800" width="9.140625" style="269"/>
    <col min="12801" max="12801" width="8.7109375" style="269" customWidth="1"/>
    <col min="12802" max="12802" width="30.7109375" style="269" customWidth="1"/>
    <col min="12803" max="12804" width="15.42578125" style="269" customWidth="1"/>
    <col min="12805" max="12805" width="9.140625" style="269" customWidth="1"/>
    <col min="12806" max="12806" width="13.140625" style="269" customWidth="1"/>
    <col min="12807" max="12809" width="9.140625" style="269" customWidth="1"/>
    <col min="12810" max="13056" width="9.140625" style="269"/>
    <col min="13057" max="13057" width="8.7109375" style="269" customWidth="1"/>
    <col min="13058" max="13058" width="30.7109375" style="269" customWidth="1"/>
    <col min="13059" max="13060" width="15.42578125" style="269" customWidth="1"/>
    <col min="13061" max="13061" width="9.140625" style="269" customWidth="1"/>
    <col min="13062" max="13062" width="13.140625" style="269" customWidth="1"/>
    <col min="13063" max="13065" width="9.140625" style="269" customWidth="1"/>
    <col min="13066" max="13312" width="9.140625" style="269"/>
    <col min="13313" max="13313" width="8.7109375" style="269" customWidth="1"/>
    <col min="13314" max="13314" width="30.7109375" style="269" customWidth="1"/>
    <col min="13315" max="13316" width="15.42578125" style="269" customWidth="1"/>
    <col min="13317" max="13317" width="9.140625" style="269" customWidth="1"/>
    <col min="13318" max="13318" width="13.140625" style="269" customWidth="1"/>
    <col min="13319" max="13321" width="9.140625" style="269" customWidth="1"/>
    <col min="13322" max="13568" width="9.140625" style="269"/>
    <col min="13569" max="13569" width="8.7109375" style="269" customWidth="1"/>
    <col min="13570" max="13570" width="30.7109375" style="269" customWidth="1"/>
    <col min="13571" max="13572" width="15.42578125" style="269" customWidth="1"/>
    <col min="13573" max="13573" width="9.140625" style="269" customWidth="1"/>
    <col min="13574" max="13574" width="13.140625" style="269" customWidth="1"/>
    <col min="13575" max="13577" width="9.140625" style="269" customWidth="1"/>
    <col min="13578" max="13824" width="9.140625" style="269"/>
    <col min="13825" max="13825" width="8.7109375" style="269" customWidth="1"/>
    <col min="13826" max="13826" width="30.7109375" style="269" customWidth="1"/>
    <col min="13827" max="13828" width="15.42578125" style="269" customWidth="1"/>
    <col min="13829" max="13829" width="9.140625" style="269" customWidth="1"/>
    <col min="13830" max="13830" width="13.140625" style="269" customWidth="1"/>
    <col min="13831" max="13833" width="9.140625" style="269" customWidth="1"/>
    <col min="13834" max="14080" width="9.140625" style="269"/>
    <col min="14081" max="14081" width="8.7109375" style="269" customWidth="1"/>
    <col min="14082" max="14082" width="30.7109375" style="269" customWidth="1"/>
    <col min="14083" max="14084" width="15.42578125" style="269" customWidth="1"/>
    <col min="14085" max="14085" width="9.140625" style="269" customWidth="1"/>
    <col min="14086" max="14086" width="13.140625" style="269" customWidth="1"/>
    <col min="14087" max="14089" width="9.140625" style="269" customWidth="1"/>
    <col min="14090" max="14336" width="9.140625" style="269"/>
    <col min="14337" max="14337" width="8.7109375" style="269" customWidth="1"/>
    <col min="14338" max="14338" width="30.7109375" style="269" customWidth="1"/>
    <col min="14339" max="14340" width="15.42578125" style="269" customWidth="1"/>
    <col min="14341" max="14341" width="9.140625" style="269" customWidth="1"/>
    <col min="14342" max="14342" width="13.140625" style="269" customWidth="1"/>
    <col min="14343" max="14345" width="9.140625" style="269" customWidth="1"/>
    <col min="14346" max="14592" width="9.140625" style="269"/>
    <col min="14593" max="14593" width="8.7109375" style="269" customWidth="1"/>
    <col min="14594" max="14594" width="30.7109375" style="269" customWidth="1"/>
    <col min="14595" max="14596" width="15.42578125" style="269" customWidth="1"/>
    <col min="14597" max="14597" width="9.140625" style="269" customWidth="1"/>
    <col min="14598" max="14598" width="13.140625" style="269" customWidth="1"/>
    <col min="14599" max="14601" width="9.140625" style="269" customWidth="1"/>
    <col min="14602" max="14848" width="9.140625" style="269"/>
    <col min="14849" max="14849" width="8.7109375" style="269" customWidth="1"/>
    <col min="14850" max="14850" width="30.7109375" style="269" customWidth="1"/>
    <col min="14851" max="14852" width="15.42578125" style="269" customWidth="1"/>
    <col min="14853" max="14853" width="9.140625" style="269" customWidth="1"/>
    <col min="14854" max="14854" width="13.140625" style="269" customWidth="1"/>
    <col min="14855" max="14857" width="9.140625" style="269" customWidth="1"/>
    <col min="14858" max="15104" width="9.140625" style="269"/>
    <col min="15105" max="15105" width="8.7109375" style="269" customWidth="1"/>
    <col min="15106" max="15106" width="30.7109375" style="269" customWidth="1"/>
    <col min="15107" max="15108" width="15.42578125" style="269" customWidth="1"/>
    <col min="15109" max="15109" width="9.140625" style="269" customWidth="1"/>
    <col min="15110" max="15110" width="13.140625" style="269" customWidth="1"/>
    <col min="15111" max="15113" width="9.140625" style="269" customWidth="1"/>
    <col min="15114" max="15360" width="9.140625" style="269"/>
    <col min="15361" max="15361" width="8.7109375" style="269" customWidth="1"/>
    <col min="15362" max="15362" width="30.7109375" style="269" customWidth="1"/>
    <col min="15363" max="15364" width="15.42578125" style="269" customWidth="1"/>
    <col min="15365" max="15365" width="9.140625" style="269" customWidth="1"/>
    <col min="15366" max="15366" width="13.140625" style="269" customWidth="1"/>
    <col min="15367" max="15369" width="9.140625" style="269" customWidth="1"/>
    <col min="15370" max="15616" width="9.140625" style="269"/>
    <col min="15617" max="15617" width="8.7109375" style="269" customWidth="1"/>
    <col min="15618" max="15618" width="30.7109375" style="269" customWidth="1"/>
    <col min="15619" max="15620" width="15.42578125" style="269" customWidth="1"/>
    <col min="15621" max="15621" width="9.140625" style="269" customWidth="1"/>
    <col min="15622" max="15622" width="13.140625" style="269" customWidth="1"/>
    <col min="15623" max="15625" width="9.140625" style="269" customWidth="1"/>
    <col min="15626" max="15872" width="9.140625" style="269"/>
    <col min="15873" max="15873" width="8.7109375" style="269" customWidth="1"/>
    <col min="15874" max="15874" width="30.7109375" style="269" customWidth="1"/>
    <col min="15875" max="15876" width="15.42578125" style="269" customWidth="1"/>
    <col min="15877" max="15877" width="9.140625" style="269" customWidth="1"/>
    <col min="15878" max="15878" width="13.140625" style="269" customWidth="1"/>
    <col min="15879" max="15881" width="9.140625" style="269" customWidth="1"/>
    <col min="15882" max="16128" width="9.140625" style="269"/>
    <col min="16129" max="16129" width="8.7109375" style="269" customWidth="1"/>
    <col min="16130" max="16130" width="30.7109375" style="269" customWidth="1"/>
    <col min="16131" max="16132" width="15.42578125" style="269" customWidth="1"/>
    <col min="16133" max="16133" width="9.140625" style="269" customWidth="1"/>
    <col min="16134" max="16134" width="13.140625" style="269" customWidth="1"/>
    <col min="16135" max="16137" width="9.140625" style="269" customWidth="1"/>
    <col min="16138" max="16384" width="9.140625" style="269"/>
  </cols>
  <sheetData>
    <row r="1" spans="1:6" s="297" customFormat="1" ht="15" x14ac:dyDescent="0.25">
      <c r="A1" s="299"/>
      <c r="B1" s="299"/>
      <c r="C1" s="300"/>
      <c r="D1" s="268" t="s">
        <v>3372</v>
      </c>
      <c r="E1" s="299"/>
      <c r="F1" s="301"/>
    </row>
    <row r="2" spans="1:6" s="297" customFormat="1" ht="15" x14ac:dyDescent="0.25">
      <c r="D2" s="268" t="s">
        <v>3300</v>
      </c>
    </row>
    <row r="3" spans="1:6" s="297" customFormat="1" ht="44.25" customHeight="1" x14ac:dyDescent="0.25">
      <c r="A3" s="352" t="s">
        <v>3323</v>
      </c>
      <c r="B3" s="352"/>
      <c r="C3" s="352"/>
      <c r="D3" s="352"/>
      <c r="E3" s="302"/>
    </row>
    <row r="4" spans="1:6" ht="39.6" customHeight="1" x14ac:dyDescent="0.2">
      <c r="A4" s="294" t="s">
        <v>687</v>
      </c>
      <c r="B4" s="294" t="s">
        <v>767</v>
      </c>
      <c r="C4" s="294" t="s">
        <v>637</v>
      </c>
      <c r="D4" s="294" t="s">
        <v>638</v>
      </c>
    </row>
    <row r="5" spans="1:6" ht="15" x14ac:dyDescent="0.2">
      <c r="A5" s="292" t="s">
        <v>629</v>
      </c>
      <c r="B5" s="291" t="s">
        <v>1256</v>
      </c>
      <c r="C5" s="290">
        <v>138739.6</v>
      </c>
      <c r="D5" s="290">
        <v>138739.6</v>
      </c>
    </row>
    <row r="6" spans="1:6" ht="15" x14ac:dyDescent="0.2">
      <c r="A6" s="292" t="s">
        <v>630</v>
      </c>
      <c r="B6" s="291" t="s">
        <v>1257</v>
      </c>
      <c r="C6" s="290">
        <v>4803.1000000000004</v>
      </c>
      <c r="D6" s="290">
        <v>4803.1000000000004</v>
      </c>
    </row>
    <row r="7" spans="1:6" ht="15" x14ac:dyDescent="0.2">
      <c r="A7" s="292" t="s">
        <v>631</v>
      </c>
      <c r="B7" s="291" t="s">
        <v>1258</v>
      </c>
      <c r="C7" s="290">
        <v>22258.3</v>
      </c>
      <c r="D7" s="290">
        <v>22258.3</v>
      </c>
    </row>
    <row r="8" spans="1:6" ht="15" x14ac:dyDescent="0.2">
      <c r="A8" s="292" t="s">
        <v>685</v>
      </c>
      <c r="B8" s="291" t="s">
        <v>1259</v>
      </c>
      <c r="C8" s="290">
        <v>1595.5</v>
      </c>
      <c r="D8" s="290">
        <v>1595.5</v>
      </c>
    </row>
    <row r="9" spans="1:6" ht="15" x14ac:dyDescent="0.2">
      <c r="A9" s="292" t="s">
        <v>1260</v>
      </c>
      <c r="B9" s="291" t="s">
        <v>1261</v>
      </c>
      <c r="C9" s="290">
        <v>4386.1000000000004</v>
      </c>
      <c r="D9" s="290">
        <v>4386.1000000000004</v>
      </c>
    </row>
    <row r="10" spans="1:6" ht="15" x14ac:dyDescent="0.2">
      <c r="A10" s="292" t="s">
        <v>788</v>
      </c>
      <c r="B10" s="291" t="s">
        <v>1262</v>
      </c>
      <c r="C10" s="290">
        <v>8853.7999999999993</v>
      </c>
      <c r="D10" s="290">
        <v>8853.7999999999993</v>
      </c>
    </row>
    <row r="11" spans="1:6" ht="15" x14ac:dyDescent="0.2">
      <c r="A11" s="292" t="s">
        <v>799</v>
      </c>
      <c r="B11" s="291" t="s">
        <v>1263</v>
      </c>
      <c r="C11" s="290">
        <v>3225.7</v>
      </c>
      <c r="D11" s="290">
        <v>3225.7</v>
      </c>
    </row>
    <row r="12" spans="1:6" ht="15" x14ac:dyDescent="0.2">
      <c r="A12" s="292" t="s">
        <v>807</v>
      </c>
      <c r="B12" s="291" t="s">
        <v>1264</v>
      </c>
      <c r="C12" s="290">
        <v>11224.3</v>
      </c>
      <c r="D12" s="290">
        <v>11224.3</v>
      </c>
    </row>
    <row r="13" spans="1:6" ht="15" x14ac:dyDescent="0.2">
      <c r="A13" s="292" t="s">
        <v>1265</v>
      </c>
      <c r="B13" s="291" t="s">
        <v>1266</v>
      </c>
      <c r="C13" s="290">
        <v>10032.200000000001</v>
      </c>
      <c r="D13" s="290">
        <v>10032.200000000001</v>
      </c>
    </row>
    <row r="14" spans="1:6" ht="15" x14ac:dyDescent="0.2">
      <c r="A14" s="292" t="s">
        <v>1267</v>
      </c>
      <c r="B14" s="291" t="s">
        <v>1268</v>
      </c>
      <c r="C14" s="290">
        <v>12117.3</v>
      </c>
      <c r="D14" s="290">
        <v>12117.3</v>
      </c>
    </row>
    <row r="15" spans="1:6" ht="15" x14ac:dyDescent="0.2">
      <c r="A15" s="292" t="s">
        <v>1269</v>
      </c>
      <c r="B15" s="291" t="s">
        <v>1270</v>
      </c>
      <c r="C15" s="290">
        <v>14758.3</v>
      </c>
      <c r="D15" s="290">
        <v>14758.3</v>
      </c>
    </row>
    <row r="16" spans="1:6" ht="15" x14ac:dyDescent="0.2">
      <c r="A16" s="292" t="s">
        <v>817</v>
      </c>
      <c r="B16" s="291" t="s">
        <v>1271</v>
      </c>
      <c r="C16" s="290">
        <v>16914.3</v>
      </c>
      <c r="D16" s="290">
        <v>16914.3</v>
      </c>
    </row>
    <row r="17" spans="1:4" ht="15" x14ac:dyDescent="0.2">
      <c r="A17" s="292" t="s">
        <v>830</v>
      </c>
      <c r="B17" s="291" t="s">
        <v>1272</v>
      </c>
      <c r="C17" s="290">
        <v>9820.7000000000007</v>
      </c>
      <c r="D17" s="290">
        <v>9820.7000000000007</v>
      </c>
    </row>
    <row r="18" spans="1:4" ht="15" x14ac:dyDescent="0.2">
      <c r="A18" s="292" t="s">
        <v>841</v>
      </c>
      <c r="B18" s="291" t="s">
        <v>1273</v>
      </c>
      <c r="C18" s="290">
        <v>4197.2</v>
      </c>
      <c r="D18" s="290">
        <v>4197.2</v>
      </c>
    </row>
    <row r="19" spans="1:4" ht="15" x14ac:dyDescent="0.2">
      <c r="A19" s="292" t="s">
        <v>856</v>
      </c>
      <c r="B19" s="291" t="s">
        <v>1274</v>
      </c>
      <c r="C19" s="290">
        <v>2703</v>
      </c>
      <c r="D19" s="290">
        <v>2703</v>
      </c>
    </row>
    <row r="20" spans="1:4" ht="15" x14ac:dyDescent="0.2">
      <c r="A20" s="292" t="s">
        <v>865</v>
      </c>
      <c r="B20" s="291" t="s">
        <v>1275</v>
      </c>
      <c r="C20" s="290">
        <v>2344.9</v>
      </c>
      <c r="D20" s="290">
        <v>2344.9</v>
      </c>
    </row>
    <row r="21" spans="1:4" ht="15" x14ac:dyDescent="0.2">
      <c r="A21" s="292" t="s">
        <v>875</v>
      </c>
      <c r="B21" s="291" t="s">
        <v>1276</v>
      </c>
      <c r="C21" s="290">
        <v>6936.5</v>
      </c>
      <c r="D21" s="290">
        <v>6936.5</v>
      </c>
    </row>
    <row r="22" spans="1:4" ht="15" x14ac:dyDescent="0.2">
      <c r="A22" s="292" t="s">
        <v>885</v>
      </c>
      <c r="B22" s="291" t="s">
        <v>1277</v>
      </c>
      <c r="C22" s="290">
        <v>3964.5</v>
      </c>
      <c r="D22" s="290">
        <v>3964.5</v>
      </c>
    </row>
    <row r="23" spans="1:4" ht="15" x14ac:dyDescent="0.2">
      <c r="A23" s="292" t="s">
        <v>895</v>
      </c>
      <c r="B23" s="291" t="s">
        <v>1278</v>
      </c>
      <c r="C23" s="290">
        <v>1657.4</v>
      </c>
      <c r="D23" s="290">
        <v>1657.4</v>
      </c>
    </row>
    <row r="24" spans="1:4" ht="15" x14ac:dyDescent="0.2">
      <c r="A24" s="292" t="s">
        <v>903</v>
      </c>
      <c r="B24" s="291" t="s">
        <v>1279</v>
      </c>
      <c r="C24" s="290">
        <v>2852.5</v>
      </c>
      <c r="D24" s="290">
        <v>2852.5</v>
      </c>
    </row>
    <row r="25" spans="1:4" ht="15" x14ac:dyDescent="0.2">
      <c r="A25" s="292" t="s">
        <v>913</v>
      </c>
      <c r="B25" s="291" t="s">
        <v>1280</v>
      </c>
      <c r="C25" s="290">
        <v>3917.7</v>
      </c>
      <c r="D25" s="290">
        <v>3917.7</v>
      </c>
    </row>
    <row r="26" spans="1:4" ht="15" x14ac:dyDescent="0.2">
      <c r="A26" s="292" t="s">
        <v>923</v>
      </c>
      <c r="B26" s="291" t="s">
        <v>1281</v>
      </c>
      <c r="C26" s="290">
        <v>1716.4</v>
      </c>
      <c r="D26" s="290">
        <v>1716.4</v>
      </c>
    </row>
    <row r="27" spans="1:4" ht="15" x14ac:dyDescent="0.2">
      <c r="A27" s="292" t="s">
        <v>931</v>
      </c>
      <c r="B27" s="291" t="s">
        <v>1282</v>
      </c>
      <c r="C27" s="290">
        <v>4862</v>
      </c>
      <c r="D27" s="290">
        <v>4862</v>
      </c>
    </row>
    <row r="28" spans="1:4" ht="15" x14ac:dyDescent="0.2">
      <c r="A28" s="292" t="s">
        <v>944</v>
      </c>
      <c r="B28" s="291" t="s">
        <v>1283</v>
      </c>
      <c r="C28" s="290">
        <v>7413.9</v>
      </c>
      <c r="D28" s="290">
        <v>7413.9</v>
      </c>
    </row>
    <row r="29" spans="1:4" ht="15" x14ac:dyDescent="0.2">
      <c r="A29" s="292" t="s">
        <v>966</v>
      </c>
      <c r="B29" s="291" t="s">
        <v>1284</v>
      </c>
      <c r="C29" s="290">
        <v>3586.8</v>
      </c>
      <c r="D29" s="290">
        <v>3586.8</v>
      </c>
    </row>
    <row r="30" spans="1:4" ht="15" x14ac:dyDescent="0.2">
      <c r="A30" s="292" t="s">
        <v>974</v>
      </c>
      <c r="B30" s="291" t="s">
        <v>1285</v>
      </c>
      <c r="C30" s="290">
        <v>6826.2</v>
      </c>
      <c r="D30" s="290">
        <v>6826.2</v>
      </c>
    </row>
    <row r="31" spans="1:4" ht="15" x14ac:dyDescent="0.2">
      <c r="A31" s="292" t="s">
        <v>985</v>
      </c>
      <c r="B31" s="291" t="s">
        <v>1286</v>
      </c>
      <c r="C31" s="290">
        <v>5348.5</v>
      </c>
      <c r="D31" s="290">
        <v>5348.5</v>
      </c>
    </row>
    <row r="32" spans="1:4" ht="15" x14ac:dyDescent="0.2">
      <c r="A32" s="292" t="s">
        <v>1000</v>
      </c>
      <c r="B32" s="291" t="s">
        <v>1287</v>
      </c>
      <c r="C32" s="290">
        <v>4816.7</v>
      </c>
      <c r="D32" s="290">
        <v>4816.7</v>
      </c>
    </row>
    <row r="33" spans="1:4" ht="15" x14ac:dyDescent="0.2">
      <c r="A33" s="292" t="s">
        <v>1012</v>
      </c>
      <c r="B33" s="291" t="s">
        <v>1288</v>
      </c>
      <c r="C33" s="290">
        <v>2613.8000000000002</v>
      </c>
      <c r="D33" s="290">
        <v>2613.8000000000002</v>
      </c>
    </row>
    <row r="34" spans="1:4" ht="15" x14ac:dyDescent="0.2">
      <c r="A34" s="292" t="s">
        <v>1020</v>
      </c>
      <c r="B34" s="291" t="s">
        <v>1289</v>
      </c>
      <c r="C34" s="290">
        <v>2497.5</v>
      </c>
      <c r="D34" s="290">
        <v>2497.5</v>
      </c>
    </row>
    <row r="35" spans="1:4" ht="15" x14ac:dyDescent="0.2">
      <c r="A35" s="292" t="s">
        <v>1029</v>
      </c>
      <c r="B35" s="291" t="s">
        <v>1290</v>
      </c>
      <c r="C35" s="290">
        <v>3669.9</v>
      </c>
      <c r="D35" s="290">
        <v>3669.9</v>
      </c>
    </row>
    <row r="36" spans="1:4" ht="15" x14ac:dyDescent="0.2">
      <c r="A36" s="292" t="s">
        <v>1037</v>
      </c>
      <c r="B36" s="291" t="s">
        <v>1291</v>
      </c>
      <c r="C36" s="290">
        <v>16559.2</v>
      </c>
      <c r="D36" s="290">
        <v>16559.2</v>
      </c>
    </row>
    <row r="37" spans="1:4" ht="15" x14ac:dyDescent="0.2">
      <c r="A37" s="292" t="s">
        <v>1057</v>
      </c>
      <c r="B37" s="291" t="s">
        <v>1292</v>
      </c>
      <c r="C37" s="290">
        <v>2669.7</v>
      </c>
      <c r="D37" s="290">
        <v>2669.7</v>
      </c>
    </row>
    <row r="38" spans="1:4" ht="15" x14ac:dyDescent="0.2">
      <c r="A38" s="292" t="s">
        <v>1064</v>
      </c>
      <c r="B38" s="291" t="s">
        <v>1293</v>
      </c>
      <c r="C38" s="290">
        <v>2258.8000000000002</v>
      </c>
      <c r="D38" s="290">
        <v>2258.8000000000002</v>
      </c>
    </row>
    <row r="39" spans="1:4" ht="15" x14ac:dyDescent="0.2">
      <c r="A39" s="292" t="s">
        <v>1074</v>
      </c>
      <c r="B39" s="291" t="s">
        <v>1294</v>
      </c>
      <c r="C39" s="290">
        <v>3376.8</v>
      </c>
      <c r="D39" s="290">
        <v>3376.8</v>
      </c>
    </row>
    <row r="40" spans="1:4" ht="15" x14ac:dyDescent="0.2">
      <c r="A40" s="292" t="s">
        <v>1081</v>
      </c>
      <c r="B40" s="291" t="s">
        <v>1295</v>
      </c>
      <c r="C40" s="290">
        <v>1867.5</v>
      </c>
      <c r="D40" s="290">
        <v>1867.5</v>
      </c>
    </row>
    <row r="41" spans="1:4" ht="15" x14ac:dyDescent="0.2">
      <c r="A41" s="292" t="s">
        <v>1088</v>
      </c>
      <c r="B41" s="291" t="s">
        <v>1296</v>
      </c>
      <c r="C41" s="290">
        <v>1708.8</v>
      </c>
      <c r="D41" s="290">
        <v>1708.8</v>
      </c>
    </row>
    <row r="42" spans="1:4" ht="15" x14ac:dyDescent="0.2">
      <c r="A42" s="292" t="s">
        <v>1098</v>
      </c>
      <c r="B42" s="291" t="s">
        <v>1297</v>
      </c>
      <c r="C42" s="290">
        <v>2421.9</v>
      </c>
      <c r="D42" s="290">
        <v>2421.9</v>
      </c>
    </row>
    <row r="43" spans="1:4" ht="15" x14ac:dyDescent="0.2">
      <c r="A43" s="292" t="s">
        <v>1105</v>
      </c>
      <c r="B43" s="291" t="s">
        <v>1298</v>
      </c>
      <c r="C43" s="290">
        <v>3224.2</v>
      </c>
      <c r="D43" s="290">
        <v>3224.2</v>
      </c>
    </row>
    <row r="44" spans="1:4" ht="15" x14ac:dyDescent="0.2">
      <c r="A44" s="292" t="s">
        <v>1116</v>
      </c>
      <c r="B44" s="291" t="s">
        <v>1299</v>
      </c>
      <c r="C44" s="290">
        <v>8964.1</v>
      </c>
      <c r="D44" s="290">
        <v>8964.1</v>
      </c>
    </row>
    <row r="45" spans="1:4" ht="15" x14ac:dyDescent="0.2">
      <c r="A45" s="292" t="s">
        <v>1300</v>
      </c>
      <c r="B45" s="291" t="s">
        <v>1301</v>
      </c>
      <c r="C45" s="290">
        <v>1516.9</v>
      </c>
      <c r="D45" s="290">
        <v>1516.9</v>
      </c>
    </row>
    <row r="46" spans="1:4" ht="15" x14ac:dyDescent="0.2">
      <c r="A46" s="292" t="s">
        <v>1302</v>
      </c>
      <c r="B46" s="291" t="s">
        <v>1303</v>
      </c>
      <c r="C46" s="290">
        <v>5105.3</v>
      </c>
      <c r="D46" s="290">
        <v>5105.3</v>
      </c>
    </row>
    <row r="47" spans="1:4" ht="15" x14ac:dyDescent="0.2">
      <c r="A47" s="292" t="s">
        <v>1136</v>
      </c>
      <c r="B47" s="291" t="s">
        <v>1304</v>
      </c>
      <c r="C47" s="290">
        <v>2379.6</v>
      </c>
      <c r="D47" s="290">
        <v>2379.6</v>
      </c>
    </row>
    <row r="48" spans="1:4" ht="15" x14ac:dyDescent="0.2">
      <c r="A48" s="292" t="s">
        <v>1146</v>
      </c>
      <c r="B48" s="291" t="s">
        <v>1305</v>
      </c>
      <c r="C48" s="290">
        <v>1125.5999999999999</v>
      </c>
      <c r="D48" s="290">
        <v>1125.5999999999999</v>
      </c>
    </row>
    <row r="49" spans="1:4" ht="15" x14ac:dyDescent="0.2">
      <c r="A49" s="292" t="s">
        <v>1153</v>
      </c>
      <c r="B49" s="291" t="s">
        <v>1306</v>
      </c>
      <c r="C49" s="290">
        <v>2178.6999999999998</v>
      </c>
      <c r="D49" s="290">
        <v>2178.6999999999998</v>
      </c>
    </row>
    <row r="50" spans="1:4" ht="15" x14ac:dyDescent="0.2">
      <c r="A50" s="292" t="s">
        <v>1161</v>
      </c>
      <c r="B50" s="291" t="s">
        <v>1307</v>
      </c>
      <c r="C50" s="290">
        <v>4065.8</v>
      </c>
      <c r="D50" s="290">
        <v>4065.8</v>
      </c>
    </row>
    <row r="51" spans="1:4" ht="15" x14ac:dyDescent="0.2">
      <c r="A51" s="292" t="s">
        <v>1170</v>
      </c>
      <c r="B51" s="291" t="s">
        <v>1308</v>
      </c>
      <c r="C51" s="290">
        <v>1791.9</v>
      </c>
      <c r="D51" s="290">
        <v>1791.9</v>
      </c>
    </row>
    <row r="52" spans="1:4" ht="15" x14ac:dyDescent="0.2">
      <c r="A52" s="292" t="s">
        <v>1176</v>
      </c>
      <c r="B52" s="291" t="s">
        <v>1309</v>
      </c>
      <c r="C52" s="290">
        <v>3023.3</v>
      </c>
      <c r="D52" s="290">
        <v>3023.3</v>
      </c>
    </row>
    <row r="53" spans="1:4" ht="15" x14ac:dyDescent="0.2">
      <c r="A53" s="303"/>
      <c r="B53" s="304" t="s">
        <v>1184</v>
      </c>
      <c r="C53" s="290">
        <v>394892.7</v>
      </c>
      <c r="D53" s="290">
        <v>394892.7</v>
      </c>
    </row>
    <row r="54" spans="1:4" ht="41.45" customHeight="1" x14ac:dyDescent="0.2"/>
    <row r="55" spans="1:4" ht="12.75" customHeight="1" x14ac:dyDescent="0.2"/>
    <row r="56" spans="1:4" ht="12.75" customHeight="1" x14ac:dyDescent="0.2"/>
    <row r="57" spans="1:4" ht="12.75" customHeight="1" x14ac:dyDescent="0.2"/>
    <row r="58" spans="1:4" ht="12.75" customHeight="1" x14ac:dyDescent="0.2"/>
  </sheetData>
  <mergeCells count="1">
    <mergeCell ref="A3:D3"/>
  </mergeCells>
  <pageMargins left="0.51181102362204722" right="0.31496062992125984" top="0.35433070866141736" bottom="0.55118110236220474" header="0.31496062992125984" footer="0.31496062992125984"/>
  <pageSetup paperSize="9" scale="94"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57"/>
  <sheetViews>
    <sheetView workbookViewId="0">
      <selection activeCell="A5" sqref="A5"/>
    </sheetView>
  </sheetViews>
  <sheetFormatPr defaultRowHeight="12.75" x14ac:dyDescent="0.2"/>
  <cols>
    <col min="1" max="1" width="8.7109375" style="269" customWidth="1"/>
    <col min="2" max="2" width="42.28515625" style="269" customWidth="1"/>
    <col min="3" max="3" width="17.5703125" style="269" customWidth="1"/>
    <col min="4" max="4" width="16.42578125" style="269" customWidth="1"/>
    <col min="5" max="5" width="9.140625" style="269" customWidth="1"/>
    <col min="6" max="6" width="13.140625" style="269" customWidth="1"/>
    <col min="7" max="9" width="9.140625" style="269" customWidth="1"/>
    <col min="10" max="256" width="9.140625" style="269"/>
    <col min="257" max="257" width="8.7109375" style="269" customWidth="1"/>
    <col min="258" max="258" width="30.7109375" style="269" customWidth="1"/>
    <col min="259" max="260" width="15.42578125" style="269" customWidth="1"/>
    <col min="261" max="261" width="9.140625" style="269" customWidth="1"/>
    <col min="262" max="262" width="13.140625" style="269" customWidth="1"/>
    <col min="263" max="265" width="9.140625" style="269" customWidth="1"/>
    <col min="266" max="512" width="9.140625" style="269"/>
    <col min="513" max="513" width="8.7109375" style="269" customWidth="1"/>
    <col min="514" max="514" width="30.7109375" style="269" customWidth="1"/>
    <col min="515" max="516" width="15.42578125" style="269" customWidth="1"/>
    <col min="517" max="517" width="9.140625" style="269" customWidth="1"/>
    <col min="518" max="518" width="13.140625" style="269" customWidth="1"/>
    <col min="519" max="521" width="9.140625" style="269" customWidth="1"/>
    <col min="522" max="768" width="9.140625" style="269"/>
    <col min="769" max="769" width="8.7109375" style="269" customWidth="1"/>
    <col min="770" max="770" width="30.7109375" style="269" customWidth="1"/>
    <col min="771" max="772" width="15.42578125" style="269" customWidth="1"/>
    <col min="773" max="773" width="9.140625" style="269" customWidth="1"/>
    <col min="774" max="774" width="13.140625" style="269" customWidth="1"/>
    <col min="775" max="777" width="9.140625" style="269" customWidth="1"/>
    <col min="778" max="1024" width="9.140625" style="269"/>
    <col min="1025" max="1025" width="8.7109375" style="269" customWidth="1"/>
    <col min="1026" max="1026" width="30.7109375" style="269" customWidth="1"/>
    <col min="1027" max="1028" width="15.42578125" style="269" customWidth="1"/>
    <col min="1029" max="1029" width="9.140625" style="269" customWidth="1"/>
    <col min="1030" max="1030" width="13.140625" style="269" customWidth="1"/>
    <col min="1031" max="1033" width="9.140625" style="269" customWidth="1"/>
    <col min="1034" max="1280" width="9.140625" style="269"/>
    <col min="1281" max="1281" width="8.7109375" style="269" customWidth="1"/>
    <col min="1282" max="1282" width="30.7109375" style="269" customWidth="1"/>
    <col min="1283" max="1284" width="15.42578125" style="269" customWidth="1"/>
    <col min="1285" max="1285" width="9.140625" style="269" customWidth="1"/>
    <col min="1286" max="1286" width="13.140625" style="269" customWidth="1"/>
    <col min="1287" max="1289" width="9.140625" style="269" customWidth="1"/>
    <col min="1290" max="1536" width="9.140625" style="269"/>
    <col min="1537" max="1537" width="8.7109375" style="269" customWidth="1"/>
    <col min="1538" max="1538" width="30.7109375" style="269" customWidth="1"/>
    <col min="1539" max="1540" width="15.42578125" style="269" customWidth="1"/>
    <col min="1541" max="1541" width="9.140625" style="269" customWidth="1"/>
    <col min="1542" max="1542" width="13.140625" style="269" customWidth="1"/>
    <col min="1543" max="1545" width="9.140625" style="269" customWidth="1"/>
    <col min="1546" max="1792" width="9.140625" style="269"/>
    <col min="1793" max="1793" width="8.7109375" style="269" customWidth="1"/>
    <col min="1794" max="1794" width="30.7109375" style="269" customWidth="1"/>
    <col min="1795" max="1796" width="15.42578125" style="269" customWidth="1"/>
    <col min="1797" max="1797" width="9.140625" style="269" customWidth="1"/>
    <col min="1798" max="1798" width="13.140625" style="269" customWidth="1"/>
    <col min="1799" max="1801" width="9.140625" style="269" customWidth="1"/>
    <col min="1802" max="2048" width="9.140625" style="269"/>
    <col min="2049" max="2049" width="8.7109375" style="269" customWidth="1"/>
    <col min="2050" max="2050" width="30.7109375" style="269" customWidth="1"/>
    <col min="2051" max="2052" width="15.42578125" style="269" customWidth="1"/>
    <col min="2053" max="2053" width="9.140625" style="269" customWidth="1"/>
    <col min="2054" max="2054" width="13.140625" style="269" customWidth="1"/>
    <col min="2055" max="2057" width="9.140625" style="269" customWidth="1"/>
    <col min="2058" max="2304" width="9.140625" style="269"/>
    <col min="2305" max="2305" width="8.7109375" style="269" customWidth="1"/>
    <col min="2306" max="2306" width="30.7109375" style="269" customWidth="1"/>
    <col min="2307" max="2308" width="15.42578125" style="269" customWidth="1"/>
    <col min="2309" max="2309" width="9.140625" style="269" customWidth="1"/>
    <col min="2310" max="2310" width="13.140625" style="269" customWidth="1"/>
    <col min="2311" max="2313" width="9.140625" style="269" customWidth="1"/>
    <col min="2314" max="2560" width="9.140625" style="269"/>
    <col min="2561" max="2561" width="8.7109375" style="269" customWidth="1"/>
    <col min="2562" max="2562" width="30.7109375" style="269" customWidth="1"/>
    <col min="2563" max="2564" width="15.42578125" style="269" customWidth="1"/>
    <col min="2565" max="2565" width="9.140625" style="269" customWidth="1"/>
    <col min="2566" max="2566" width="13.140625" style="269" customWidth="1"/>
    <col min="2567" max="2569" width="9.140625" style="269" customWidth="1"/>
    <col min="2570" max="2816" width="9.140625" style="269"/>
    <col min="2817" max="2817" width="8.7109375" style="269" customWidth="1"/>
    <col min="2818" max="2818" width="30.7109375" style="269" customWidth="1"/>
    <col min="2819" max="2820" width="15.42578125" style="269" customWidth="1"/>
    <col min="2821" max="2821" width="9.140625" style="269" customWidth="1"/>
    <col min="2822" max="2822" width="13.140625" style="269" customWidth="1"/>
    <col min="2823" max="2825" width="9.140625" style="269" customWidth="1"/>
    <col min="2826" max="3072" width="9.140625" style="269"/>
    <col min="3073" max="3073" width="8.7109375" style="269" customWidth="1"/>
    <col min="3074" max="3074" width="30.7109375" style="269" customWidth="1"/>
    <col min="3075" max="3076" width="15.42578125" style="269" customWidth="1"/>
    <col min="3077" max="3077" width="9.140625" style="269" customWidth="1"/>
    <col min="3078" max="3078" width="13.140625" style="269" customWidth="1"/>
    <col min="3079" max="3081" width="9.140625" style="269" customWidth="1"/>
    <col min="3082" max="3328" width="9.140625" style="269"/>
    <col min="3329" max="3329" width="8.7109375" style="269" customWidth="1"/>
    <col min="3330" max="3330" width="30.7109375" style="269" customWidth="1"/>
    <col min="3331" max="3332" width="15.42578125" style="269" customWidth="1"/>
    <col min="3333" max="3333" width="9.140625" style="269" customWidth="1"/>
    <col min="3334" max="3334" width="13.140625" style="269" customWidth="1"/>
    <col min="3335" max="3337" width="9.140625" style="269" customWidth="1"/>
    <col min="3338" max="3584" width="9.140625" style="269"/>
    <col min="3585" max="3585" width="8.7109375" style="269" customWidth="1"/>
    <col min="3586" max="3586" width="30.7109375" style="269" customWidth="1"/>
    <col min="3587" max="3588" width="15.42578125" style="269" customWidth="1"/>
    <col min="3589" max="3589" width="9.140625" style="269" customWidth="1"/>
    <col min="3590" max="3590" width="13.140625" style="269" customWidth="1"/>
    <col min="3591" max="3593" width="9.140625" style="269" customWidth="1"/>
    <col min="3594" max="3840" width="9.140625" style="269"/>
    <col min="3841" max="3841" width="8.7109375" style="269" customWidth="1"/>
    <col min="3842" max="3842" width="30.7109375" style="269" customWidth="1"/>
    <col min="3843" max="3844" width="15.42578125" style="269" customWidth="1"/>
    <col min="3845" max="3845" width="9.140625" style="269" customWidth="1"/>
    <col min="3846" max="3846" width="13.140625" style="269" customWidth="1"/>
    <col min="3847" max="3849" width="9.140625" style="269" customWidth="1"/>
    <col min="3850" max="4096" width="9.140625" style="269"/>
    <col min="4097" max="4097" width="8.7109375" style="269" customWidth="1"/>
    <col min="4098" max="4098" width="30.7109375" style="269" customWidth="1"/>
    <col min="4099" max="4100" width="15.42578125" style="269" customWidth="1"/>
    <col min="4101" max="4101" width="9.140625" style="269" customWidth="1"/>
    <col min="4102" max="4102" width="13.140625" style="269" customWidth="1"/>
    <col min="4103" max="4105" width="9.140625" style="269" customWidth="1"/>
    <col min="4106" max="4352" width="9.140625" style="269"/>
    <col min="4353" max="4353" width="8.7109375" style="269" customWidth="1"/>
    <col min="4354" max="4354" width="30.7109375" style="269" customWidth="1"/>
    <col min="4355" max="4356" width="15.42578125" style="269" customWidth="1"/>
    <col min="4357" max="4357" width="9.140625" style="269" customWidth="1"/>
    <col min="4358" max="4358" width="13.140625" style="269" customWidth="1"/>
    <col min="4359" max="4361" width="9.140625" style="269" customWidth="1"/>
    <col min="4362" max="4608" width="9.140625" style="269"/>
    <col min="4609" max="4609" width="8.7109375" style="269" customWidth="1"/>
    <col min="4610" max="4610" width="30.7109375" style="269" customWidth="1"/>
    <col min="4611" max="4612" width="15.42578125" style="269" customWidth="1"/>
    <col min="4613" max="4613" width="9.140625" style="269" customWidth="1"/>
    <col min="4614" max="4614" width="13.140625" style="269" customWidth="1"/>
    <col min="4615" max="4617" width="9.140625" style="269" customWidth="1"/>
    <col min="4618" max="4864" width="9.140625" style="269"/>
    <col min="4865" max="4865" width="8.7109375" style="269" customWidth="1"/>
    <col min="4866" max="4866" width="30.7109375" style="269" customWidth="1"/>
    <col min="4867" max="4868" width="15.42578125" style="269" customWidth="1"/>
    <col min="4869" max="4869" width="9.140625" style="269" customWidth="1"/>
    <col min="4870" max="4870" width="13.140625" style="269" customWidth="1"/>
    <col min="4871" max="4873" width="9.140625" style="269" customWidth="1"/>
    <col min="4874" max="5120" width="9.140625" style="269"/>
    <col min="5121" max="5121" width="8.7109375" style="269" customWidth="1"/>
    <col min="5122" max="5122" width="30.7109375" style="269" customWidth="1"/>
    <col min="5123" max="5124" width="15.42578125" style="269" customWidth="1"/>
    <col min="5125" max="5125" width="9.140625" style="269" customWidth="1"/>
    <col min="5126" max="5126" width="13.140625" style="269" customWidth="1"/>
    <col min="5127" max="5129" width="9.140625" style="269" customWidth="1"/>
    <col min="5130" max="5376" width="9.140625" style="269"/>
    <col min="5377" max="5377" width="8.7109375" style="269" customWidth="1"/>
    <col min="5378" max="5378" width="30.7109375" style="269" customWidth="1"/>
    <col min="5379" max="5380" width="15.42578125" style="269" customWidth="1"/>
    <col min="5381" max="5381" width="9.140625" style="269" customWidth="1"/>
    <col min="5382" max="5382" width="13.140625" style="269" customWidth="1"/>
    <col min="5383" max="5385" width="9.140625" style="269" customWidth="1"/>
    <col min="5386" max="5632" width="9.140625" style="269"/>
    <col min="5633" max="5633" width="8.7109375" style="269" customWidth="1"/>
    <col min="5634" max="5634" width="30.7109375" style="269" customWidth="1"/>
    <col min="5635" max="5636" width="15.42578125" style="269" customWidth="1"/>
    <col min="5637" max="5637" width="9.140625" style="269" customWidth="1"/>
    <col min="5638" max="5638" width="13.140625" style="269" customWidth="1"/>
    <col min="5639" max="5641" width="9.140625" style="269" customWidth="1"/>
    <col min="5642" max="5888" width="9.140625" style="269"/>
    <col min="5889" max="5889" width="8.7109375" style="269" customWidth="1"/>
    <col min="5890" max="5890" width="30.7109375" style="269" customWidth="1"/>
    <col min="5891" max="5892" width="15.42578125" style="269" customWidth="1"/>
    <col min="5893" max="5893" width="9.140625" style="269" customWidth="1"/>
    <col min="5894" max="5894" width="13.140625" style="269" customWidth="1"/>
    <col min="5895" max="5897" width="9.140625" style="269" customWidth="1"/>
    <col min="5898" max="6144" width="9.140625" style="269"/>
    <col min="6145" max="6145" width="8.7109375" style="269" customWidth="1"/>
    <col min="6146" max="6146" width="30.7109375" style="269" customWidth="1"/>
    <col min="6147" max="6148" width="15.42578125" style="269" customWidth="1"/>
    <col min="6149" max="6149" width="9.140625" style="269" customWidth="1"/>
    <col min="6150" max="6150" width="13.140625" style="269" customWidth="1"/>
    <col min="6151" max="6153" width="9.140625" style="269" customWidth="1"/>
    <col min="6154" max="6400" width="9.140625" style="269"/>
    <col min="6401" max="6401" width="8.7109375" style="269" customWidth="1"/>
    <col min="6402" max="6402" width="30.7109375" style="269" customWidth="1"/>
    <col min="6403" max="6404" width="15.42578125" style="269" customWidth="1"/>
    <col min="6405" max="6405" width="9.140625" style="269" customWidth="1"/>
    <col min="6406" max="6406" width="13.140625" style="269" customWidth="1"/>
    <col min="6407" max="6409" width="9.140625" style="269" customWidth="1"/>
    <col min="6410" max="6656" width="9.140625" style="269"/>
    <col min="6657" max="6657" width="8.7109375" style="269" customWidth="1"/>
    <col min="6658" max="6658" width="30.7109375" style="269" customWidth="1"/>
    <col min="6659" max="6660" width="15.42578125" style="269" customWidth="1"/>
    <col min="6661" max="6661" width="9.140625" style="269" customWidth="1"/>
    <col min="6662" max="6662" width="13.140625" style="269" customWidth="1"/>
    <col min="6663" max="6665" width="9.140625" style="269" customWidth="1"/>
    <col min="6666" max="6912" width="9.140625" style="269"/>
    <col min="6913" max="6913" width="8.7109375" style="269" customWidth="1"/>
    <col min="6914" max="6914" width="30.7109375" style="269" customWidth="1"/>
    <col min="6915" max="6916" width="15.42578125" style="269" customWidth="1"/>
    <col min="6917" max="6917" width="9.140625" style="269" customWidth="1"/>
    <col min="6918" max="6918" width="13.140625" style="269" customWidth="1"/>
    <col min="6919" max="6921" width="9.140625" style="269" customWidth="1"/>
    <col min="6922" max="7168" width="9.140625" style="269"/>
    <col min="7169" max="7169" width="8.7109375" style="269" customWidth="1"/>
    <col min="7170" max="7170" width="30.7109375" style="269" customWidth="1"/>
    <col min="7171" max="7172" width="15.42578125" style="269" customWidth="1"/>
    <col min="7173" max="7173" width="9.140625" style="269" customWidth="1"/>
    <col min="7174" max="7174" width="13.140625" style="269" customWidth="1"/>
    <col min="7175" max="7177" width="9.140625" style="269" customWidth="1"/>
    <col min="7178" max="7424" width="9.140625" style="269"/>
    <col min="7425" max="7425" width="8.7109375" style="269" customWidth="1"/>
    <col min="7426" max="7426" width="30.7109375" style="269" customWidth="1"/>
    <col min="7427" max="7428" width="15.42578125" style="269" customWidth="1"/>
    <col min="7429" max="7429" width="9.140625" style="269" customWidth="1"/>
    <col min="7430" max="7430" width="13.140625" style="269" customWidth="1"/>
    <col min="7431" max="7433" width="9.140625" style="269" customWidth="1"/>
    <col min="7434" max="7680" width="9.140625" style="269"/>
    <col min="7681" max="7681" width="8.7109375" style="269" customWidth="1"/>
    <col min="7682" max="7682" width="30.7109375" style="269" customWidth="1"/>
    <col min="7683" max="7684" width="15.42578125" style="269" customWidth="1"/>
    <col min="7685" max="7685" width="9.140625" style="269" customWidth="1"/>
    <col min="7686" max="7686" width="13.140625" style="269" customWidth="1"/>
    <col min="7687" max="7689" width="9.140625" style="269" customWidth="1"/>
    <col min="7690" max="7936" width="9.140625" style="269"/>
    <col min="7937" max="7937" width="8.7109375" style="269" customWidth="1"/>
    <col min="7938" max="7938" width="30.7109375" style="269" customWidth="1"/>
    <col min="7939" max="7940" width="15.42578125" style="269" customWidth="1"/>
    <col min="7941" max="7941" width="9.140625" style="269" customWidth="1"/>
    <col min="7942" max="7942" width="13.140625" style="269" customWidth="1"/>
    <col min="7943" max="7945" width="9.140625" style="269" customWidth="1"/>
    <col min="7946" max="8192" width="9.140625" style="269"/>
    <col min="8193" max="8193" width="8.7109375" style="269" customWidth="1"/>
    <col min="8194" max="8194" width="30.7109375" style="269" customWidth="1"/>
    <col min="8195" max="8196" width="15.42578125" style="269" customWidth="1"/>
    <col min="8197" max="8197" width="9.140625" style="269" customWidth="1"/>
    <col min="8198" max="8198" width="13.140625" style="269" customWidth="1"/>
    <col min="8199" max="8201" width="9.140625" style="269" customWidth="1"/>
    <col min="8202" max="8448" width="9.140625" style="269"/>
    <col min="8449" max="8449" width="8.7109375" style="269" customWidth="1"/>
    <col min="8450" max="8450" width="30.7109375" style="269" customWidth="1"/>
    <col min="8451" max="8452" width="15.42578125" style="269" customWidth="1"/>
    <col min="8453" max="8453" width="9.140625" style="269" customWidth="1"/>
    <col min="8454" max="8454" width="13.140625" style="269" customWidth="1"/>
    <col min="8455" max="8457" width="9.140625" style="269" customWidth="1"/>
    <col min="8458" max="8704" width="9.140625" style="269"/>
    <col min="8705" max="8705" width="8.7109375" style="269" customWidth="1"/>
    <col min="8706" max="8706" width="30.7109375" style="269" customWidth="1"/>
    <col min="8707" max="8708" width="15.42578125" style="269" customWidth="1"/>
    <col min="8709" max="8709" width="9.140625" style="269" customWidth="1"/>
    <col min="8710" max="8710" width="13.140625" style="269" customWidth="1"/>
    <col min="8711" max="8713" width="9.140625" style="269" customWidth="1"/>
    <col min="8714" max="8960" width="9.140625" style="269"/>
    <col min="8961" max="8961" width="8.7109375" style="269" customWidth="1"/>
    <col min="8962" max="8962" width="30.7109375" style="269" customWidth="1"/>
    <col min="8963" max="8964" width="15.42578125" style="269" customWidth="1"/>
    <col min="8965" max="8965" width="9.140625" style="269" customWidth="1"/>
    <col min="8966" max="8966" width="13.140625" style="269" customWidth="1"/>
    <col min="8967" max="8969" width="9.140625" style="269" customWidth="1"/>
    <col min="8970" max="9216" width="9.140625" style="269"/>
    <col min="9217" max="9217" width="8.7109375" style="269" customWidth="1"/>
    <col min="9218" max="9218" width="30.7109375" style="269" customWidth="1"/>
    <col min="9219" max="9220" width="15.42578125" style="269" customWidth="1"/>
    <col min="9221" max="9221" width="9.140625" style="269" customWidth="1"/>
    <col min="9222" max="9222" width="13.140625" style="269" customWidth="1"/>
    <col min="9223" max="9225" width="9.140625" style="269" customWidth="1"/>
    <col min="9226" max="9472" width="9.140625" style="269"/>
    <col min="9473" max="9473" width="8.7109375" style="269" customWidth="1"/>
    <col min="9474" max="9474" width="30.7109375" style="269" customWidth="1"/>
    <col min="9475" max="9476" width="15.42578125" style="269" customWidth="1"/>
    <col min="9477" max="9477" width="9.140625" style="269" customWidth="1"/>
    <col min="9478" max="9478" width="13.140625" style="269" customWidth="1"/>
    <col min="9479" max="9481" width="9.140625" style="269" customWidth="1"/>
    <col min="9482" max="9728" width="9.140625" style="269"/>
    <col min="9729" max="9729" width="8.7109375" style="269" customWidth="1"/>
    <col min="9730" max="9730" width="30.7109375" style="269" customWidth="1"/>
    <col min="9731" max="9732" width="15.42578125" style="269" customWidth="1"/>
    <col min="9733" max="9733" width="9.140625" style="269" customWidth="1"/>
    <col min="9734" max="9734" width="13.140625" style="269" customWidth="1"/>
    <col min="9735" max="9737" width="9.140625" style="269" customWidth="1"/>
    <col min="9738" max="9984" width="9.140625" style="269"/>
    <col min="9985" max="9985" width="8.7109375" style="269" customWidth="1"/>
    <col min="9986" max="9986" width="30.7109375" style="269" customWidth="1"/>
    <col min="9987" max="9988" width="15.42578125" style="269" customWidth="1"/>
    <col min="9989" max="9989" width="9.140625" style="269" customWidth="1"/>
    <col min="9990" max="9990" width="13.140625" style="269" customWidth="1"/>
    <col min="9991" max="9993" width="9.140625" style="269" customWidth="1"/>
    <col min="9994" max="10240" width="9.140625" style="269"/>
    <col min="10241" max="10241" width="8.7109375" style="269" customWidth="1"/>
    <col min="10242" max="10242" width="30.7109375" style="269" customWidth="1"/>
    <col min="10243" max="10244" width="15.42578125" style="269" customWidth="1"/>
    <col min="10245" max="10245" width="9.140625" style="269" customWidth="1"/>
    <col min="10246" max="10246" width="13.140625" style="269" customWidth="1"/>
    <col min="10247" max="10249" width="9.140625" style="269" customWidth="1"/>
    <col min="10250" max="10496" width="9.140625" style="269"/>
    <col min="10497" max="10497" width="8.7109375" style="269" customWidth="1"/>
    <col min="10498" max="10498" width="30.7109375" style="269" customWidth="1"/>
    <col min="10499" max="10500" width="15.42578125" style="269" customWidth="1"/>
    <col min="10501" max="10501" width="9.140625" style="269" customWidth="1"/>
    <col min="10502" max="10502" width="13.140625" style="269" customWidth="1"/>
    <col min="10503" max="10505" width="9.140625" style="269" customWidth="1"/>
    <col min="10506" max="10752" width="9.140625" style="269"/>
    <col min="10753" max="10753" width="8.7109375" style="269" customWidth="1"/>
    <col min="10754" max="10754" width="30.7109375" style="269" customWidth="1"/>
    <col min="10755" max="10756" width="15.42578125" style="269" customWidth="1"/>
    <col min="10757" max="10757" width="9.140625" style="269" customWidth="1"/>
    <col min="10758" max="10758" width="13.140625" style="269" customWidth="1"/>
    <col min="10759" max="10761" width="9.140625" style="269" customWidth="1"/>
    <col min="10762" max="11008" width="9.140625" style="269"/>
    <col min="11009" max="11009" width="8.7109375" style="269" customWidth="1"/>
    <col min="11010" max="11010" width="30.7109375" style="269" customWidth="1"/>
    <col min="11011" max="11012" width="15.42578125" style="269" customWidth="1"/>
    <col min="11013" max="11013" width="9.140625" style="269" customWidth="1"/>
    <col min="11014" max="11014" width="13.140625" style="269" customWidth="1"/>
    <col min="11015" max="11017" width="9.140625" style="269" customWidth="1"/>
    <col min="11018" max="11264" width="9.140625" style="269"/>
    <col min="11265" max="11265" width="8.7109375" style="269" customWidth="1"/>
    <col min="11266" max="11266" width="30.7109375" style="269" customWidth="1"/>
    <col min="11267" max="11268" width="15.42578125" style="269" customWidth="1"/>
    <col min="11269" max="11269" width="9.140625" style="269" customWidth="1"/>
    <col min="11270" max="11270" width="13.140625" style="269" customWidth="1"/>
    <col min="11271" max="11273" width="9.140625" style="269" customWidth="1"/>
    <col min="11274" max="11520" width="9.140625" style="269"/>
    <col min="11521" max="11521" width="8.7109375" style="269" customWidth="1"/>
    <col min="11522" max="11522" width="30.7109375" style="269" customWidth="1"/>
    <col min="11523" max="11524" width="15.42578125" style="269" customWidth="1"/>
    <col min="11525" max="11525" width="9.140625" style="269" customWidth="1"/>
    <col min="11526" max="11526" width="13.140625" style="269" customWidth="1"/>
    <col min="11527" max="11529" width="9.140625" style="269" customWidth="1"/>
    <col min="11530" max="11776" width="9.140625" style="269"/>
    <col min="11777" max="11777" width="8.7109375" style="269" customWidth="1"/>
    <col min="11778" max="11778" width="30.7109375" style="269" customWidth="1"/>
    <col min="11779" max="11780" width="15.42578125" style="269" customWidth="1"/>
    <col min="11781" max="11781" width="9.140625" style="269" customWidth="1"/>
    <col min="11782" max="11782" width="13.140625" style="269" customWidth="1"/>
    <col min="11783" max="11785" width="9.140625" style="269" customWidth="1"/>
    <col min="11786" max="12032" width="9.140625" style="269"/>
    <col min="12033" max="12033" width="8.7109375" style="269" customWidth="1"/>
    <col min="12034" max="12034" width="30.7109375" style="269" customWidth="1"/>
    <col min="12035" max="12036" width="15.42578125" style="269" customWidth="1"/>
    <col min="12037" max="12037" width="9.140625" style="269" customWidth="1"/>
    <col min="12038" max="12038" width="13.140625" style="269" customWidth="1"/>
    <col min="12039" max="12041" width="9.140625" style="269" customWidth="1"/>
    <col min="12042" max="12288" width="9.140625" style="269"/>
    <col min="12289" max="12289" width="8.7109375" style="269" customWidth="1"/>
    <col min="12290" max="12290" width="30.7109375" style="269" customWidth="1"/>
    <col min="12291" max="12292" width="15.42578125" style="269" customWidth="1"/>
    <col min="12293" max="12293" width="9.140625" style="269" customWidth="1"/>
    <col min="12294" max="12294" width="13.140625" style="269" customWidth="1"/>
    <col min="12295" max="12297" width="9.140625" style="269" customWidth="1"/>
    <col min="12298" max="12544" width="9.140625" style="269"/>
    <col min="12545" max="12545" width="8.7109375" style="269" customWidth="1"/>
    <col min="12546" max="12546" width="30.7109375" style="269" customWidth="1"/>
    <col min="12547" max="12548" width="15.42578125" style="269" customWidth="1"/>
    <col min="12549" max="12549" width="9.140625" style="269" customWidth="1"/>
    <col min="12550" max="12550" width="13.140625" style="269" customWidth="1"/>
    <col min="12551" max="12553" width="9.140625" style="269" customWidth="1"/>
    <col min="12554" max="12800" width="9.140625" style="269"/>
    <col min="12801" max="12801" width="8.7109375" style="269" customWidth="1"/>
    <col min="12802" max="12802" width="30.7109375" style="269" customWidth="1"/>
    <col min="12803" max="12804" width="15.42578125" style="269" customWidth="1"/>
    <col min="12805" max="12805" width="9.140625" style="269" customWidth="1"/>
    <col min="12806" max="12806" width="13.140625" style="269" customWidth="1"/>
    <col min="12807" max="12809" width="9.140625" style="269" customWidth="1"/>
    <col min="12810" max="13056" width="9.140625" style="269"/>
    <col min="13057" max="13057" width="8.7109375" style="269" customWidth="1"/>
    <col min="13058" max="13058" width="30.7109375" style="269" customWidth="1"/>
    <col min="13059" max="13060" width="15.42578125" style="269" customWidth="1"/>
    <col min="13061" max="13061" width="9.140625" style="269" customWidth="1"/>
    <col min="13062" max="13062" width="13.140625" style="269" customWidth="1"/>
    <col min="13063" max="13065" width="9.140625" style="269" customWidth="1"/>
    <col min="13066" max="13312" width="9.140625" style="269"/>
    <col min="13313" max="13313" width="8.7109375" style="269" customWidth="1"/>
    <col min="13314" max="13314" width="30.7109375" style="269" customWidth="1"/>
    <col min="13315" max="13316" width="15.42578125" style="269" customWidth="1"/>
    <col min="13317" max="13317" width="9.140625" style="269" customWidth="1"/>
    <col min="13318" max="13318" width="13.140625" style="269" customWidth="1"/>
    <col min="13319" max="13321" width="9.140625" style="269" customWidth="1"/>
    <col min="13322" max="13568" width="9.140625" style="269"/>
    <col min="13569" max="13569" width="8.7109375" style="269" customWidth="1"/>
    <col min="13570" max="13570" width="30.7109375" style="269" customWidth="1"/>
    <col min="13571" max="13572" width="15.42578125" style="269" customWidth="1"/>
    <col min="13573" max="13573" width="9.140625" style="269" customWidth="1"/>
    <col min="13574" max="13574" width="13.140625" style="269" customWidth="1"/>
    <col min="13575" max="13577" width="9.140625" style="269" customWidth="1"/>
    <col min="13578" max="13824" width="9.140625" style="269"/>
    <col min="13825" max="13825" width="8.7109375" style="269" customWidth="1"/>
    <col min="13826" max="13826" width="30.7109375" style="269" customWidth="1"/>
    <col min="13827" max="13828" width="15.42578125" style="269" customWidth="1"/>
    <col min="13829" max="13829" width="9.140625" style="269" customWidth="1"/>
    <col min="13830" max="13830" width="13.140625" style="269" customWidth="1"/>
    <col min="13831" max="13833" width="9.140625" style="269" customWidth="1"/>
    <col min="13834" max="14080" width="9.140625" style="269"/>
    <col min="14081" max="14081" width="8.7109375" style="269" customWidth="1"/>
    <col min="14082" max="14082" width="30.7109375" style="269" customWidth="1"/>
    <col min="14083" max="14084" width="15.42578125" style="269" customWidth="1"/>
    <col min="14085" max="14085" width="9.140625" style="269" customWidth="1"/>
    <col min="14086" max="14086" width="13.140625" style="269" customWidth="1"/>
    <col min="14087" max="14089" width="9.140625" style="269" customWidth="1"/>
    <col min="14090" max="14336" width="9.140625" style="269"/>
    <col min="14337" max="14337" width="8.7109375" style="269" customWidth="1"/>
    <col min="14338" max="14338" width="30.7109375" style="269" customWidth="1"/>
    <col min="14339" max="14340" width="15.42578125" style="269" customWidth="1"/>
    <col min="14341" max="14341" width="9.140625" style="269" customWidth="1"/>
    <col min="14342" max="14342" width="13.140625" style="269" customWidth="1"/>
    <col min="14343" max="14345" width="9.140625" style="269" customWidth="1"/>
    <col min="14346" max="14592" width="9.140625" style="269"/>
    <col min="14593" max="14593" width="8.7109375" style="269" customWidth="1"/>
    <col min="14594" max="14594" width="30.7109375" style="269" customWidth="1"/>
    <col min="14595" max="14596" width="15.42578125" style="269" customWidth="1"/>
    <col min="14597" max="14597" width="9.140625" style="269" customWidth="1"/>
    <col min="14598" max="14598" width="13.140625" style="269" customWidth="1"/>
    <col min="14599" max="14601" width="9.140625" style="269" customWidth="1"/>
    <col min="14602" max="14848" width="9.140625" style="269"/>
    <col min="14849" max="14849" width="8.7109375" style="269" customWidth="1"/>
    <col min="14850" max="14850" width="30.7109375" style="269" customWidth="1"/>
    <col min="14851" max="14852" width="15.42578125" style="269" customWidth="1"/>
    <col min="14853" max="14853" width="9.140625" style="269" customWidth="1"/>
    <col min="14854" max="14854" width="13.140625" style="269" customWidth="1"/>
    <col min="14855" max="14857" width="9.140625" style="269" customWidth="1"/>
    <col min="14858" max="15104" width="9.140625" style="269"/>
    <col min="15105" max="15105" width="8.7109375" style="269" customWidth="1"/>
    <col min="15106" max="15106" width="30.7109375" style="269" customWidth="1"/>
    <col min="15107" max="15108" width="15.42578125" style="269" customWidth="1"/>
    <col min="15109" max="15109" width="9.140625" style="269" customWidth="1"/>
    <col min="15110" max="15110" width="13.140625" style="269" customWidth="1"/>
    <col min="15111" max="15113" width="9.140625" style="269" customWidth="1"/>
    <col min="15114" max="15360" width="9.140625" style="269"/>
    <col min="15361" max="15361" width="8.7109375" style="269" customWidth="1"/>
    <col min="15362" max="15362" width="30.7109375" style="269" customWidth="1"/>
    <col min="15363" max="15364" width="15.42578125" style="269" customWidth="1"/>
    <col min="15365" max="15365" width="9.140625" style="269" customWidth="1"/>
    <col min="15366" max="15366" width="13.140625" style="269" customWidth="1"/>
    <col min="15367" max="15369" width="9.140625" style="269" customWidth="1"/>
    <col min="15370" max="15616" width="9.140625" style="269"/>
    <col min="15617" max="15617" width="8.7109375" style="269" customWidth="1"/>
    <col min="15618" max="15618" width="30.7109375" style="269" customWidth="1"/>
    <col min="15619" max="15620" width="15.42578125" style="269" customWidth="1"/>
    <col min="15621" max="15621" width="9.140625" style="269" customWidth="1"/>
    <col min="15622" max="15622" width="13.140625" style="269" customWidth="1"/>
    <col min="15623" max="15625" width="9.140625" style="269" customWidth="1"/>
    <col min="15626" max="15872" width="9.140625" style="269"/>
    <col min="15873" max="15873" width="8.7109375" style="269" customWidth="1"/>
    <col min="15874" max="15874" width="30.7109375" style="269" customWidth="1"/>
    <col min="15875" max="15876" width="15.42578125" style="269" customWidth="1"/>
    <col min="15877" max="15877" width="9.140625" style="269" customWidth="1"/>
    <col min="15878" max="15878" width="13.140625" style="269" customWidth="1"/>
    <col min="15879" max="15881" width="9.140625" style="269" customWidth="1"/>
    <col min="15882" max="16128" width="9.140625" style="269"/>
    <col min="16129" max="16129" width="8.7109375" style="269" customWidth="1"/>
    <col min="16130" max="16130" width="30.7109375" style="269" customWidth="1"/>
    <col min="16131" max="16132" width="15.42578125" style="269" customWidth="1"/>
    <col min="16133" max="16133" width="9.140625" style="269" customWidth="1"/>
    <col min="16134" max="16134" width="13.140625" style="269" customWidth="1"/>
    <col min="16135" max="16137" width="9.140625" style="269" customWidth="1"/>
    <col min="16138" max="16384" width="9.140625" style="269"/>
  </cols>
  <sheetData>
    <row r="1" spans="1:6" s="297" customFormat="1" ht="15" x14ac:dyDescent="0.25">
      <c r="A1" s="299"/>
      <c r="B1" s="299"/>
      <c r="C1" s="300"/>
      <c r="D1" s="268" t="s">
        <v>3375</v>
      </c>
      <c r="E1" s="299"/>
      <c r="F1" s="301"/>
    </row>
    <row r="2" spans="1:6" s="297" customFormat="1" ht="15" x14ac:dyDescent="0.25">
      <c r="D2" s="268" t="s">
        <v>3300</v>
      </c>
    </row>
    <row r="3" spans="1:6" x14ac:dyDescent="0.2">
      <c r="A3" s="318"/>
    </row>
    <row r="4" spans="1:6" ht="62.25" customHeight="1" x14ac:dyDescent="0.2">
      <c r="A4" s="347" t="s">
        <v>3412</v>
      </c>
      <c r="B4" s="347"/>
      <c r="C4" s="347"/>
      <c r="D4" s="347"/>
      <c r="E4" s="319"/>
    </row>
    <row r="5" spans="1:6" ht="39.6" customHeight="1" x14ac:dyDescent="0.2">
      <c r="A5" s="294" t="s">
        <v>687</v>
      </c>
      <c r="B5" s="294" t="s">
        <v>767</v>
      </c>
      <c r="C5" s="294" t="s">
        <v>637</v>
      </c>
      <c r="D5" s="294" t="s">
        <v>638</v>
      </c>
    </row>
    <row r="6" spans="1:6" ht="15" x14ac:dyDescent="0.2">
      <c r="A6" s="292" t="s">
        <v>629</v>
      </c>
      <c r="B6" s="291" t="s">
        <v>1257</v>
      </c>
      <c r="C6" s="290">
        <v>321.60000000000002</v>
      </c>
      <c r="D6" s="290">
        <v>321.60000000000002</v>
      </c>
    </row>
    <row r="7" spans="1:6" ht="15" x14ac:dyDescent="0.2">
      <c r="A7" s="292" t="s">
        <v>630</v>
      </c>
      <c r="B7" s="291" t="s">
        <v>1258</v>
      </c>
      <c r="C7" s="290">
        <v>297.8</v>
      </c>
      <c r="D7" s="290">
        <v>297.8</v>
      </c>
    </row>
    <row r="8" spans="1:6" ht="15" x14ac:dyDescent="0.2">
      <c r="A8" s="292" t="s">
        <v>631</v>
      </c>
      <c r="B8" s="291" t="s">
        <v>1259</v>
      </c>
      <c r="C8" s="290">
        <v>178.9</v>
      </c>
      <c r="D8" s="290">
        <v>178.9</v>
      </c>
    </row>
    <row r="9" spans="1:6" ht="15" x14ac:dyDescent="0.2">
      <c r="A9" s="292" t="s">
        <v>685</v>
      </c>
      <c r="B9" s="291" t="s">
        <v>1261</v>
      </c>
      <c r="C9" s="290">
        <v>300.8</v>
      </c>
      <c r="D9" s="290">
        <v>300.8</v>
      </c>
    </row>
    <row r="10" spans="1:6" ht="15" x14ac:dyDescent="0.2">
      <c r="A10" s="292" t="s">
        <v>1260</v>
      </c>
      <c r="B10" s="291" t="s">
        <v>1262</v>
      </c>
      <c r="C10" s="290">
        <v>474.2</v>
      </c>
      <c r="D10" s="290">
        <v>474.2</v>
      </c>
    </row>
    <row r="11" spans="1:6" ht="15" x14ac:dyDescent="0.2">
      <c r="A11" s="292" t="s">
        <v>788</v>
      </c>
      <c r="B11" s="291" t="s">
        <v>1263</v>
      </c>
      <c r="C11" s="290">
        <v>449.8</v>
      </c>
      <c r="D11" s="290">
        <v>449.8</v>
      </c>
    </row>
    <row r="12" spans="1:6" ht="15" x14ac:dyDescent="0.2">
      <c r="A12" s="292" t="s">
        <v>799</v>
      </c>
      <c r="B12" s="291" t="s">
        <v>1264</v>
      </c>
      <c r="C12" s="290">
        <v>475.2</v>
      </c>
      <c r="D12" s="290">
        <v>475.2</v>
      </c>
    </row>
    <row r="13" spans="1:6" ht="15" x14ac:dyDescent="0.2">
      <c r="A13" s="292" t="s">
        <v>807</v>
      </c>
      <c r="B13" s="291" t="s">
        <v>1266</v>
      </c>
      <c r="C13" s="290">
        <v>1282.0999999999999</v>
      </c>
      <c r="D13" s="290">
        <v>1282.0999999999999</v>
      </c>
    </row>
    <row r="14" spans="1:6" ht="15" x14ac:dyDescent="0.2">
      <c r="A14" s="292" t="s">
        <v>1265</v>
      </c>
      <c r="B14" s="291" t="s">
        <v>1268</v>
      </c>
      <c r="C14" s="290">
        <v>233.9</v>
      </c>
      <c r="D14" s="290">
        <v>233.9</v>
      </c>
    </row>
    <row r="15" spans="1:6" ht="15" x14ac:dyDescent="0.2">
      <c r="A15" s="292" t="s">
        <v>1267</v>
      </c>
      <c r="B15" s="291" t="s">
        <v>1270</v>
      </c>
      <c r="C15" s="290">
        <v>649.20000000000005</v>
      </c>
      <c r="D15" s="290">
        <v>649.20000000000005</v>
      </c>
    </row>
    <row r="16" spans="1:6" ht="15" x14ac:dyDescent="0.2">
      <c r="A16" s="292" t="s">
        <v>1269</v>
      </c>
      <c r="B16" s="291" t="s">
        <v>1271</v>
      </c>
      <c r="C16" s="290">
        <v>281.2</v>
      </c>
      <c r="D16" s="290">
        <v>281.2</v>
      </c>
    </row>
    <row r="17" spans="1:4" ht="15" x14ac:dyDescent="0.2">
      <c r="A17" s="292" t="s">
        <v>817</v>
      </c>
      <c r="B17" s="291" t="s">
        <v>1272</v>
      </c>
      <c r="C17" s="290">
        <v>298</v>
      </c>
      <c r="D17" s="290">
        <v>298</v>
      </c>
    </row>
    <row r="18" spans="1:4" ht="15" x14ac:dyDescent="0.2">
      <c r="A18" s="292" t="s">
        <v>830</v>
      </c>
      <c r="B18" s="291" t="s">
        <v>1273</v>
      </c>
      <c r="C18" s="290">
        <v>299.60000000000002</v>
      </c>
      <c r="D18" s="290">
        <v>299.60000000000002</v>
      </c>
    </row>
    <row r="19" spans="1:4" ht="15" x14ac:dyDescent="0.2">
      <c r="A19" s="292" t="s">
        <v>841</v>
      </c>
      <c r="B19" s="291" t="s">
        <v>1274</v>
      </c>
      <c r="C19" s="290">
        <v>318.8</v>
      </c>
      <c r="D19" s="290">
        <v>318.8</v>
      </c>
    </row>
    <row r="20" spans="1:4" ht="15" x14ac:dyDescent="0.2">
      <c r="A20" s="292" t="s">
        <v>856</v>
      </c>
      <c r="B20" s="291" t="s">
        <v>1275</v>
      </c>
      <c r="C20" s="290">
        <v>316.8</v>
      </c>
      <c r="D20" s="290">
        <v>316.8</v>
      </c>
    </row>
    <row r="21" spans="1:4" ht="15" x14ac:dyDescent="0.2">
      <c r="A21" s="292" t="s">
        <v>865</v>
      </c>
      <c r="B21" s="291" t="s">
        <v>1276</v>
      </c>
      <c r="C21" s="290">
        <v>350.7</v>
      </c>
      <c r="D21" s="290">
        <v>350.7</v>
      </c>
    </row>
    <row r="22" spans="1:4" ht="15" x14ac:dyDescent="0.2">
      <c r="A22" s="292" t="s">
        <v>875</v>
      </c>
      <c r="B22" s="291" t="s">
        <v>1277</v>
      </c>
      <c r="C22" s="290">
        <v>186.8</v>
      </c>
      <c r="D22" s="290">
        <v>186.8</v>
      </c>
    </row>
    <row r="23" spans="1:4" ht="15" x14ac:dyDescent="0.2">
      <c r="A23" s="292" t="s">
        <v>885</v>
      </c>
      <c r="B23" s="291" t="s">
        <v>1278</v>
      </c>
      <c r="C23" s="290">
        <v>487.7</v>
      </c>
      <c r="D23" s="290">
        <v>487.7</v>
      </c>
    </row>
    <row r="24" spans="1:4" ht="15" x14ac:dyDescent="0.2">
      <c r="A24" s="292" t="s">
        <v>895</v>
      </c>
      <c r="B24" s="291" t="s">
        <v>1279</v>
      </c>
      <c r="C24" s="290">
        <v>672.8</v>
      </c>
      <c r="D24" s="290">
        <v>672.8</v>
      </c>
    </row>
    <row r="25" spans="1:4" ht="15" x14ac:dyDescent="0.2">
      <c r="A25" s="292" t="s">
        <v>903</v>
      </c>
      <c r="B25" s="291" t="s">
        <v>1280</v>
      </c>
      <c r="C25" s="290">
        <v>332.2</v>
      </c>
      <c r="D25" s="290">
        <v>332.2</v>
      </c>
    </row>
    <row r="26" spans="1:4" ht="15" x14ac:dyDescent="0.2">
      <c r="A26" s="292" t="s">
        <v>913</v>
      </c>
      <c r="B26" s="291" t="s">
        <v>1281</v>
      </c>
      <c r="C26" s="290">
        <v>246.5</v>
      </c>
      <c r="D26" s="290">
        <v>246.5</v>
      </c>
    </row>
    <row r="27" spans="1:4" ht="15" x14ac:dyDescent="0.2">
      <c r="A27" s="292" t="s">
        <v>923</v>
      </c>
      <c r="B27" s="291" t="s">
        <v>1282</v>
      </c>
      <c r="C27" s="290">
        <v>334.1</v>
      </c>
      <c r="D27" s="290">
        <v>334.1</v>
      </c>
    </row>
    <row r="28" spans="1:4" ht="15" x14ac:dyDescent="0.2">
      <c r="A28" s="292" t="s">
        <v>931</v>
      </c>
      <c r="B28" s="291" t="s">
        <v>1283</v>
      </c>
      <c r="C28" s="290">
        <v>397.1</v>
      </c>
      <c r="D28" s="290">
        <v>397.1</v>
      </c>
    </row>
    <row r="29" spans="1:4" ht="15" x14ac:dyDescent="0.2">
      <c r="A29" s="292" t="s">
        <v>944</v>
      </c>
      <c r="B29" s="291" t="s">
        <v>1284</v>
      </c>
      <c r="C29" s="290">
        <v>460.9</v>
      </c>
      <c r="D29" s="290">
        <v>460.9</v>
      </c>
    </row>
    <row r="30" spans="1:4" ht="15" x14ac:dyDescent="0.2">
      <c r="A30" s="292" t="s">
        <v>966</v>
      </c>
      <c r="B30" s="291" t="s">
        <v>1285</v>
      </c>
      <c r="C30" s="290">
        <v>432.9</v>
      </c>
      <c r="D30" s="290">
        <v>432.9</v>
      </c>
    </row>
    <row r="31" spans="1:4" ht="15" x14ac:dyDescent="0.2">
      <c r="A31" s="292" t="s">
        <v>974</v>
      </c>
      <c r="B31" s="291" t="s">
        <v>1286</v>
      </c>
      <c r="C31" s="290">
        <v>231.7</v>
      </c>
      <c r="D31" s="290">
        <v>231.7</v>
      </c>
    </row>
    <row r="32" spans="1:4" ht="15" x14ac:dyDescent="0.2">
      <c r="A32" s="292" t="s">
        <v>985</v>
      </c>
      <c r="B32" s="291" t="s">
        <v>1287</v>
      </c>
      <c r="C32" s="290">
        <v>307.2</v>
      </c>
      <c r="D32" s="290">
        <v>307.2</v>
      </c>
    </row>
    <row r="33" spans="1:4" ht="15" x14ac:dyDescent="0.2">
      <c r="A33" s="292" t="s">
        <v>1000</v>
      </c>
      <c r="B33" s="291" t="s">
        <v>1288</v>
      </c>
      <c r="C33" s="290">
        <v>247.6</v>
      </c>
      <c r="D33" s="290">
        <v>247.6</v>
      </c>
    </row>
    <row r="34" spans="1:4" ht="15" x14ac:dyDescent="0.2">
      <c r="A34" s="292" t="s">
        <v>1012</v>
      </c>
      <c r="B34" s="291" t="s">
        <v>1289</v>
      </c>
      <c r="C34" s="290">
        <v>269.39999999999998</v>
      </c>
      <c r="D34" s="290">
        <v>269.39999999999998</v>
      </c>
    </row>
    <row r="35" spans="1:4" ht="15" x14ac:dyDescent="0.2">
      <c r="A35" s="292" t="s">
        <v>1020</v>
      </c>
      <c r="B35" s="291" t="s">
        <v>1290</v>
      </c>
      <c r="C35" s="290">
        <v>356.6</v>
      </c>
      <c r="D35" s="290">
        <v>356.6</v>
      </c>
    </row>
    <row r="36" spans="1:4" ht="15" x14ac:dyDescent="0.2">
      <c r="A36" s="292" t="s">
        <v>1029</v>
      </c>
      <c r="B36" s="291" t="s">
        <v>1291</v>
      </c>
      <c r="C36" s="290">
        <v>609.5</v>
      </c>
      <c r="D36" s="290">
        <v>609.5</v>
      </c>
    </row>
    <row r="37" spans="1:4" ht="15" x14ac:dyDescent="0.2">
      <c r="A37" s="292" t="s">
        <v>1037</v>
      </c>
      <c r="B37" s="291" t="s">
        <v>1292</v>
      </c>
      <c r="C37" s="290">
        <v>314.10000000000002</v>
      </c>
      <c r="D37" s="290">
        <v>314.10000000000002</v>
      </c>
    </row>
    <row r="38" spans="1:4" ht="15" x14ac:dyDescent="0.2">
      <c r="A38" s="292" t="s">
        <v>1057</v>
      </c>
      <c r="B38" s="291" t="s">
        <v>1293</v>
      </c>
      <c r="C38" s="290">
        <v>172.7</v>
      </c>
      <c r="D38" s="290">
        <v>172.7</v>
      </c>
    </row>
    <row r="39" spans="1:4" ht="15" x14ac:dyDescent="0.2">
      <c r="A39" s="292" t="s">
        <v>1064</v>
      </c>
      <c r="B39" s="291" t="s">
        <v>1294</v>
      </c>
      <c r="C39" s="290">
        <v>381</v>
      </c>
      <c r="D39" s="290">
        <v>381</v>
      </c>
    </row>
    <row r="40" spans="1:4" ht="15" x14ac:dyDescent="0.2">
      <c r="A40" s="292" t="s">
        <v>1074</v>
      </c>
      <c r="B40" s="291" t="s">
        <v>1295</v>
      </c>
      <c r="C40" s="290">
        <v>204.8</v>
      </c>
      <c r="D40" s="290">
        <v>204.8</v>
      </c>
    </row>
    <row r="41" spans="1:4" ht="15" x14ac:dyDescent="0.2">
      <c r="A41" s="292" t="s">
        <v>1081</v>
      </c>
      <c r="B41" s="291" t="s">
        <v>1296</v>
      </c>
      <c r="C41" s="290">
        <v>166.1</v>
      </c>
      <c r="D41" s="290">
        <v>166.1</v>
      </c>
    </row>
    <row r="42" spans="1:4" ht="15" x14ac:dyDescent="0.2">
      <c r="A42" s="292" t="s">
        <v>1088</v>
      </c>
      <c r="B42" s="291" t="s">
        <v>1297</v>
      </c>
      <c r="C42" s="290">
        <v>385.7</v>
      </c>
      <c r="D42" s="290">
        <v>385.7</v>
      </c>
    </row>
    <row r="43" spans="1:4" ht="15" x14ac:dyDescent="0.2">
      <c r="A43" s="292" t="s">
        <v>1098</v>
      </c>
      <c r="B43" s="291" t="s">
        <v>1298</v>
      </c>
      <c r="C43" s="290">
        <v>335.9</v>
      </c>
      <c r="D43" s="290">
        <v>335.9</v>
      </c>
    </row>
    <row r="44" spans="1:4" ht="15" x14ac:dyDescent="0.2">
      <c r="A44" s="292" t="s">
        <v>1105</v>
      </c>
      <c r="B44" s="291" t="s">
        <v>1299</v>
      </c>
      <c r="C44" s="290">
        <v>513.6</v>
      </c>
      <c r="D44" s="290">
        <v>513.6</v>
      </c>
    </row>
    <row r="45" spans="1:4" ht="15" x14ac:dyDescent="0.2">
      <c r="A45" s="292" t="s">
        <v>1116</v>
      </c>
      <c r="B45" s="291" t="s">
        <v>1304</v>
      </c>
      <c r="C45" s="290">
        <v>297.39999999999998</v>
      </c>
      <c r="D45" s="290">
        <v>297.39999999999998</v>
      </c>
    </row>
    <row r="46" spans="1:4" ht="15" x14ac:dyDescent="0.2">
      <c r="A46" s="292" t="s">
        <v>1300</v>
      </c>
      <c r="B46" s="291" t="s">
        <v>1305</v>
      </c>
      <c r="C46" s="290">
        <v>328.4</v>
      </c>
      <c r="D46" s="290">
        <v>328.4</v>
      </c>
    </row>
    <row r="47" spans="1:4" ht="15" x14ac:dyDescent="0.2">
      <c r="A47" s="292" t="s">
        <v>1302</v>
      </c>
      <c r="B47" s="291" t="s">
        <v>1306</v>
      </c>
      <c r="C47" s="290">
        <v>315.5</v>
      </c>
      <c r="D47" s="290">
        <v>315.5</v>
      </c>
    </row>
    <row r="48" spans="1:4" ht="15" x14ac:dyDescent="0.2">
      <c r="A48" s="292" t="s">
        <v>1136</v>
      </c>
      <c r="B48" s="291" t="s">
        <v>1307</v>
      </c>
      <c r="C48" s="290">
        <v>220.8</v>
      </c>
      <c r="D48" s="290">
        <v>220.8</v>
      </c>
    </row>
    <row r="49" spans="1:4" ht="15" x14ac:dyDescent="0.2">
      <c r="A49" s="292" t="s">
        <v>1146</v>
      </c>
      <c r="B49" s="291" t="s">
        <v>1308</v>
      </c>
      <c r="C49" s="290">
        <v>173.5</v>
      </c>
      <c r="D49" s="290">
        <v>173.5</v>
      </c>
    </row>
    <row r="50" spans="1:4" ht="15" x14ac:dyDescent="0.2">
      <c r="A50" s="292" t="s">
        <v>1153</v>
      </c>
      <c r="B50" s="291" t="s">
        <v>1309</v>
      </c>
      <c r="C50" s="290">
        <v>329.7</v>
      </c>
      <c r="D50" s="290">
        <v>329.7</v>
      </c>
    </row>
    <row r="51" spans="1:4" ht="15" x14ac:dyDescent="0.2">
      <c r="A51" s="303"/>
      <c r="B51" s="304" t="s">
        <v>1184</v>
      </c>
      <c r="C51" s="290">
        <v>16240.8</v>
      </c>
      <c r="D51" s="290">
        <v>16240.8</v>
      </c>
    </row>
    <row r="53" spans="1:4" ht="12.75" customHeight="1" x14ac:dyDescent="0.2"/>
    <row r="54" spans="1:4" ht="12.75" customHeight="1" x14ac:dyDescent="0.2"/>
    <row r="55" spans="1:4" ht="12.75" customHeight="1" x14ac:dyDescent="0.2"/>
    <row r="56" spans="1:4" ht="12.75" customHeight="1" x14ac:dyDescent="0.2"/>
    <row r="57" spans="1:4" ht="12.75" customHeight="1" x14ac:dyDescent="0.2"/>
  </sheetData>
  <mergeCells count="1">
    <mergeCell ref="A4:D4"/>
  </mergeCells>
  <pageMargins left="0.51181102362204722" right="0.31496062992125984" top="0.35433070866141736" bottom="0.55118110236220474" header="0.31496062992125984" footer="0.31496062992125984"/>
  <pageSetup paperSize="9" scale="96"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398"/>
  <sheetViews>
    <sheetView workbookViewId="0">
      <selection activeCell="D2" sqref="D2"/>
    </sheetView>
  </sheetViews>
  <sheetFormatPr defaultRowHeight="12.75" outlineLevelRow="3" x14ac:dyDescent="0.2"/>
  <cols>
    <col min="1" max="1" width="8.7109375" style="269" customWidth="1"/>
    <col min="2" max="2" width="46" style="269" customWidth="1"/>
    <col min="3" max="4" width="15.42578125" style="269" customWidth="1"/>
    <col min="5" max="5" width="9.140625" style="269" customWidth="1"/>
    <col min="6" max="6" width="13.140625" style="269" customWidth="1"/>
    <col min="7" max="9" width="9.140625" style="269" customWidth="1"/>
    <col min="10" max="256" width="9.140625" style="269"/>
    <col min="257" max="257" width="8.7109375" style="269" customWidth="1"/>
    <col min="258" max="258" width="46" style="269" customWidth="1"/>
    <col min="259" max="260" width="15.42578125" style="269" customWidth="1"/>
    <col min="261" max="261" width="9.140625" style="269" customWidth="1"/>
    <col min="262" max="262" width="13.140625" style="269" customWidth="1"/>
    <col min="263" max="265" width="9.140625" style="269" customWidth="1"/>
    <col min="266" max="512" width="9.140625" style="269"/>
    <col min="513" max="513" width="8.7109375" style="269" customWidth="1"/>
    <col min="514" max="514" width="46" style="269" customWidth="1"/>
    <col min="515" max="516" width="15.42578125" style="269" customWidth="1"/>
    <col min="517" max="517" width="9.140625" style="269" customWidth="1"/>
    <col min="518" max="518" width="13.140625" style="269" customWidth="1"/>
    <col min="519" max="521" width="9.140625" style="269" customWidth="1"/>
    <col min="522" max="768" width="9.140625" style="269"/>
    <col min="769" max="769" width="8.7109375" style="269" customWidth="1"/>
    <col min="770" max="770" width="46" style="269" customWidth="1"/>
    <col min="771" max="772" width="15.42578125" style="269" customWidth="1"/>
    <col min="773" max="773" width="9.140625" style="269" customWidth="1"/>
    <col min="774" max="774" width="13.140625" style="269" customWidth="1"/>
    <col min="775" max="777" width="9.140625" style="269" customWidth="1"/>
    <col min="778" max="1024" width="9.140625" style="269"/>
    <col min="1025" max="1025" width="8.7109375" style="269" customWidth="1"/>
    <col min="1026" max="1026" width="46" style="269" customWidth="1"/>
    <col min="1027" max="1028" width="15.42578125" style="269" customWidth="1"/>
    <col min="1029" max="1029" width="9.140625" style="269" customWidth="1"/>
    <col min="1030" max="1030" width="13.140625" style="269" customWidth="1"/>
    <col min="1031" max="1033" width="9.140625" style="269" customWidth="1"/>
    <col min="1034" max="1280" width="9.140625" style="269"/>
    <col min="1281" max="1281" width="8.7109375" style="269" customWidth="1"/>
    <col min="1282" max="1282" width="46" style="269" customWidth="1"/>
    <col min="1283" max="1284" width="15.42578125" style="269" customWidth="1"/>
    <col min="1285" max="1285" width="9.140625" style="269" customWidth="1"/>
    <col min="1286" max="1286" width="13.140625" style="269" customWidth="1"/>
    <col min="1287" max="1289" width="9.140625" style="269" customWidth="1"/>
    <col min="1290" max="1536" width="9.140625" style="269"/>
    <col min="1537" max="1537" width="8.7109375" style="269" customWidth="1"/>
    <col min="1538" max="1538" width="46" style="269" customWidth="1"/>
    <col min="1539" max="1540" width="15.42578125" style="269" customWidth="1"/>
    <col min="1541" max="1541" width="9.140625" style="269" customWidth="1"/>
    <col min="1542" max="1542" width="13.140625" style="269" customWidth="1"/>
    <col min="1543" max="1545" width="9.140625" style="269" customWidth="1"/>
    <col min="1546" max="1792" width="9.140625" style="269"/>
    <col min="1793" max="1793" width="8.7109375" style="269" customWidth="1"/>
    <col min="1794" max="1794" width="46" style="269" customWidth="1"/>
    <col min="1795" max="1796" width="15.42578125" style="269" customWidth="1"/>
    <col min="1797" max="1797" width="9.140625" style="269" customWidth="1"/>
    <col min="1798" max="1798" width="13.140625" style="269" customWidth="1"/>
    <col min="1799" max="1801" width="9.140625" style="269" customWidth="1"/>
    <col min="1802" max="2048" width="9.140625" style="269"/>
    <col min="2049" max="2049" width="8.7109375" style="269" customWidth="1"/>
    <col min="2050" max="2050" width="46" style="269" customWidth="1"/>
    <col min="2051" max="2052" width="15.42578125" style="269" customWidth="1"/>
    <col min="2053" max="2053" width="9.140625" style="269" customWidth="1"/>
    <col min="2054" max="2054" width="13.140625" style="269" customWidth="1"/>
    <col min="2055" max="2057" width="9.140625" style="269" customWidth="1"/>
    <col min="2058" max="2304" width="9.140625" style="269"/>
    <col min="2305" max="2305" width="8.7109375" style="269" customWidth="1"/>
    <col min="2306" max="2306" width="46" style="269" customWidth="1"/>
    <col min="2307" max="2308" width="15.42578125" style="269" customWidth="1"/>
    <col min="2309" max="2309" width="9.140625" style="269" customWidth="1"/>
    <col min="2310" max="2310" width="13.140625" style="269" customWidth="1"/>
    <col min="2311" max="2313" width="9.140625" style="269" customWidth="1"/>
    <col min="2314" max="2560" width="9.140625" style="269"/>
    <col min="2561" max="2561" width="8.7109375" style="269" customWidth="1"/>
    <col min="2562" max="2562" width="46" style="269" customWidth="1"/>
    <col min="2563" max="2564" width="15.42578125" style="269" customWidth="1"/>
    <col min="2565" max="2565" width="9.140625" style="269" customWidth="1"/>
    <col min="2566" max="2566" width="13.140625" style="269" customWidth="1"/>
    <col min="2567" max="2569" width="9.140625" style="269" customWidth="1"/>
    <col min="2570" max="2816" width="9.140625" style="269"/>
    <col min="2817" max="2817" width="8.7109375" style="269" customWidth="1"/>
    <col min="2818" max="2818" width="46" style="269" customWidth="1"/>
    <col min="2819" max="2820" width="15.42578125" style="269" customWidth="1"/>
    <col min="2821" max="2821" width="9.140625" style="269" customWidth="1"/>
    <col min="2822" max="2822" width="13.140625" style="269" customWidth="1"/>
    <col min="2823" max="2825" width="9.140625" style="269" customWidth="1"/>
    <col min="2826" max="3072" width="9.140625" style="269"/>
    <col min="3073" max="3073" width="8.7109375" style="269" customWidth="1"/>
    <col min="3074" max="3074" width="46" style="269" customWidth="1"/>
    <col min="3075" max="3076" width="15.42578125" style="269" customWidth="1"/>
    <col min="3077" max="3077" width="9.140625" style="269" customWidth="1"/>
    <col min="3078" max="3078" width="13.140625" style="269" customWidth="1"/>
    <col min="3079" max="3081" width="9.140625" style="269" customWidth="1"/>
    <col min="3082" max="3328" width="9.140625" style="269"/>
    <col min="3329" max="3329" width="8.7109375" style="269" customWidth="1"/>
    <col min="3330" max="3330" width="46" style="269" customWidth="1"/>
    <col min="3331" max="3332" width="15.42578125" style="269" customWidth="1"/>
    <col min="3333" max="3333" width="9.140625" style="269" customWidth="1"/>
    <col min="3334" max="3334" width="13.140625" style="269" customWidth="1"/>
    <col min="3335" max="3337" width="9.140625" style="269" customWidth="1"/>
    <col min="3338" max="3584" width="9.140625" style="269"/>
    <col min="3585" max="3585" width="8.7109375" style="269" customWidth="1"/>
    <col min="3586" max="3586" width="46" style="269" customWidth="1"/>
    <col min="3587" max="3588" width="15.42578125" style="269" customWidth="1"/>
    <col min="3589" max="3589" width="9.140625" style="269" customWidth="1"/>
    <col min="3590" max="3590" width="13.140625" style="269" customWidth="1"/>
    <col min="3591" max="3593" width="9.140625" style="269" customWidth="1"/>
    <col min="3594" max="3840" width="9.140625" style="269"/>
    <col min="3841" max="3841" width="8.7109375" style="269" customWidth="1"/>
    <col min="3842" max="3842" width="46" style="269" customWidth="1"/>
    <col min="3843" max="3844" width="15.42578125" style="269" customWidth="1"/>
    <col min="3845" max="3845" width="9.140625" style="269" customWidth="1"/>
    <col min="3846" max="3846" width="13.140625" style="269" customWidth="1"/>
    <col min="3847" max="3849" width="9.140625" style="269" customWidth="1"/>
    <col min="3850" max="4096" width="9.140625" style="269"/>
    <col min="4097" max="4097" width="8.7109375" style="269" customWidth="1"/>
    <col min="4098" max="4098" width="46" style="269" customWidth="1"/>
    <col min="4099" max="4100" width="15.42578125" style="269" customWidth="1"/>
    <col min="4101" max="4101" width="9.140625" style="269" customWidth="1"/>
    <col min="4102" max="4102" width="13.140625" style="269" customWidth="1"/>
    <col min="4103" max="4105" width="9.140625" style="269" customWidth="1"/>
    <col min="4106" max="4352" width="9.140625" style="269"/>
    <col min="4353" max="4353" width="8.7109375" style="269" customWidth="1"/>
    <col min="4354" max="4354" width="46" style="269" customWidth="1"/>
    <col min="4355" max="4356" width="15.42578125" style="269" customWidth="1"/>
    <col min="4357" max="4357" width="9.140625" style="269" customWidth="1"/>
    <col min="4358" max="4358" width="13.140625" style="269" customWidth="1"/>
    <col min="4359" max="4361" width="9.140625" style="269" customWidth="1"/>
    <col min="4362" max="4608" width="9.140625" style="269"/>
    <col min="4609" max="4609" width="8.7109375" style="269" customWidth="1"/>
    <col min="4610" max="4610" width="46" style="269" customWidth="1"/>
    <col min="4611" max="4612" width="15.42578125" style="269" customWidth="1"/>
    <col min="4613" max="4613" width="9.140625" style="269" customWidth="1"/>
    <col min="4614" max="4614" width="13.140625" style="269" customWidth="1"/>
    <col min="4615" max="4617" width="9.140625" style="269" customWidth="1"/>
    <col min="4618" max="4864" width="9.140625" style="269"/>
    <col min="4865" max="4865" width="8.7109375" style="269" customWidth="1"/>
    <col min="4866" max="4866" width="46" style="269" customWidth="1"/>
    <col min="4867" max="4868" width="15.42578125" style="269" customWidth="1"/>
    <col min="4869" max="4869" width="9.140625" style="269" customWidth="1"/>
    <col min="4870" max="4870" width="13.140625" style="269" customWidth="1"/>
    <col min="4871" max="4873" width="9.140625" style="269" customWidth="1"/>
    <col min="4874" max="5120" width="9.140625" style="269"/>
    <col min="5121" max="5121" width="8.7109375" style="269" customWidth="1"/>
    <col min="5122" max="5122" width="46" style="269" customWidth="1"/>
    <col min="5123" max="5124" width="15.42578125" style="269" customWidth="1"/>
    <col min="5125" max="5125" width="9.140625" style="269" customWidth="1"/>
    <col min="5126" max="5126" width="13.140625" style="269" customWidth="1"/>
    <col min="5127" max="5129" width="9.140625" style="269" customWidth="1"/>
    <col min="5130" max="5376" width="9.140625" style="269"/>
    <col min="5377" max="5377" width="8.7109375" style="269" customWidth="1"/>
    <col min="5378" max="5378" width="46" style="269" customWidth="1"/>
    <col min="5379" max="5380" width="15.42578125" style="269" customWidth="1"/>
    <col min="5381" max="5381" width="9.140625" style="269" customWidth="1"/>
    <col min="5382" max="5382" width="13.140625" style="269" customWidth="1"/>
    <col min="5383" max="5385" width="9.140625" style="269" customWidth="1"/>
    <col min="5386" max="5632" width="9.140625" style="269"/>
    <col min="5633" max="5633" width="8.7109375" style="269" customWidth="1"/>
    <col min="5634" max="5634" width="46" style="269" customWidth="1"/>
    <col min="5635" max="5636" width="15.42578125" style="269" customWidth="1"/>
    <col min="5637" max="5637" width="9.140625" style="269" customWidth="1"/>
    <col min="5638" max="5638" width="13.140625" style="269" customWidth="1"/>
    <col min="5639" max="5641" width="9.140625" style="269" customWidth="1"/>
    <col min="5642" max="5888" width="9.140625" style="269"/>
    <col min="5889" max="5889" width="8.7109375" style="269" customWidth="1"/>
    <col min="5890" max="5890" width="46" style="269" customWidth="1"/>
    <col min="5891" max="5892" width="15.42578125" style="269" customWidth="1"/>
    <col min="5893" max="5893" width="9.140625" style="269" customWidth="1"/>
    <col min="5894" max="5894" width="13.140625" style="269" customWidth="1"/>
    <col min="5895" max="5897" width="9.140625" style="269" customWidth="1"/>
    <col min="5898" max="6144" width="9.140625" style="269"/>
    <col min="6145" max="6145" width="8.7109375" style="269" customWidth="1"/>
    <col min="6146" max="6146" width="46" style="269" customWidth="1"/>
    <col min="6147" max="6148" width="15.42578125" style="269" customWidth="1"/>
    <col min="6149" max="6149" width="9.140625" style="269" customWidth="1"/>
    <col min="6150" max="6150" width="13.140625" style="269" customWidth="1"/>
    <col min="6151" max="6153" width="9.140625" style="269" customWidth="1"/>
    <col min="6154" max="6400" width="9.140625" style="269"/>
    <col min="6401" max="6401" width="8.7109375" style="269" customWidth="1"/>
    <col min="6402" max="6402" width="46" style="269" customWidth="1"/>
    <col min="6403" max="6404" width="15.42578125" style="269" customWidth="1"/>
    <col min="6405" max="6405" width="9.140625" style="269" customWidth="1"/>
    <col min="6406" max="6406" width="13.140625" style="269" customWidth="1"/>
    <col min="6407" max="6409" width="9.140625" style="269" customWidth="1"/>
    <col min="6410" max="6656" width="9.140625" style="269"/>
    <col min="6657" max="6657" width="8.7109375" style="269" customWidth="1"/>
    <col min="6658" max="6658" width="46" style="269" customWidth="1"/>
    <col min="6659" max="6660" width="15.42578125" style="269" customWidth="1"/>
    <col min="6661" max="6661" width="9.140625" style="269" customWidth="1"/>
    <col min="6662" max="6662" width="13.140625" style="269" customWidth="1"/>
    <col min="6663" max="6665" width="9.140625" style="269" customWidth="1"/>
    <col min="6666" max="6912" width="9.140625" style="269"/>
    <col min="6913" max="6913" width="8.7109375" style="269" customWidth="1"/>
    <col min="6914" max="6914" width="46" style="269" customWidth="1"/>
    <col min="6915" max="6916" width="15.42578125" style="269" customWidth="1"/>
    <col min="6917" max="6917" width="9.140625" style="269" customWidth="1"/>
    <col min="6918" max="6918" width="13.140625" style="269" customWidth="1"/>
    <col min="6919" max="6921" width="9.140625" style="269" customWidth="1"/>
    <col min="6922" max="7168" width="9.140625" style="269"/>
    <col min="7169" max="7169" width="8.7109375" style="269" customWidth="1"/>
    <col min="7170" max="7170" width="46" style="269" customWidth="1"/>
    <col min="7171" max="7172" width="15.42578125" style="269" customWidth="1"/>
    <col min="7173" max="7173" width="9.140625" style="269" customWidth="1"/>
    <col min="7174" max="7174" width="13.140625" style="269" customWidth="1"/>
    <col min="7175" max="7177" width="9.140625" style="269" customWidth="1"/>
    <col min="7178" max="7424" width="9.140625" style="269"/>
    <col min="7425" max="7425" width="8.7109375" style="269" customWidth="1"/>
    <col min="7426" max="7426" width="46" style="269" customWidth="1"/>
    <col min="7427" max="7428" width="15.42578125" style="269" customWidth="1"/>
    <col min="7429" max="7429" width="9.140625" style="269" customWidth="1"/>
    <col min="7430" max="7430" width="13.140625" style="269" customWidth="1"/>
    <col min="7431" max="7433" width="9.140625" style="269" customWidth="1"/>
    <col min="7434" max="7680" width="9.140625" style="269"/>
    <col min="7681" max="7681" width="8.7109375" style="269" customWidth="1"/>
    <col min="7682" max="7682" width="46" style="269" customWidth="1"/>
    <col min="7683" max="7684" width="15.42578125" style="269" customWidth="1"/>
    <col min="7685" max="7685" width="9.140625" style="269" customWidth="1"/>
    <col min="7686" max="7686" width="13.140625" style="269" customWidth="1"/>
    <col min="7687" max="7689" width="9.140625" style="269" customWidth="1"/>
    <col min="7690" max="7936" width="9.140625" style="269"/>
    <col min="7937" max="7937" width="8.7109375" style="269" customWidth="1"/>
    <col min="7938" max="7938" width="46" style="269" customWidth="1"/>
    <col min="7939" max="7940" width="15.42578125" style="269" customWidth="1"/>
    <col min="7941" max="7941" width="9.140625" style="269" customWidth="1"/>
    <col min="7942" max="7942" width="13.140625" style="269" customWidth="1"/>
    <col min="7943" max="7945" width="9.140625" style="269" customWidth="1"/>
    <col min="7946" max="8192" width="9.140625" style="269"/>
    <col min="8193" max="8193" width="8.7109375" style="269" customWidth="1"/>
    <col min="8194" max="8194" width="46" style="269" customWidth="1"/>
    <col min="8195" max="8196" width="15.42578125" style="269" customWidth="1"/>
    <col min="8197" max="8197" width="9.140625" style="269" customWidth="1"/>
    <col min="8198" max="8198" width="13.140625" style="269" customWidth="1"/>
    <col min="8199" max="8201" width="9.140625" style="269" customWidth="1"/>
    <col min="8202" max="8448" width="9.140625" style="269"/>
    <col min="8449" max="8449" width="8.7109375" style="269" customWidth="1"/>
    <col min="8450" max="8450" width="46" style="269" customWidth="1"/>
    <col min="8451" max="8452" width="15.42578125" style="269" customWidth="1"/>
    <col min="8453" max="8453" width="9.140625" style="269" customWidth="1"/>
    <col min="8454" max="8454" width="13.140625" style="269" customWidth="1"/>
    <col min="8455" max="8457" width="9.140625" style="269" customWidth="1"/>
    <col min="8458" max="8704" width="9.140625" style="269"/>
    <col min="8705" max="8705" width="8.7109375" style="269" customWidth="1"/>
    <col min="8706" max="8706" width="46" style="269" customWidth="1"/>
    <col min="8707" max="8708" width="15.42578125" style="269" customWidth="1"/>
    <col min="8709" max="8709" width="9.140625" style="269" customWidth="1"/>
    <col min="8710" max="8710" width="13.140625" style="269" customWidth="1"/>
    <col min="8711" max="8713" width="9.140625" style="269" customWidth="1"/>
    <col min="8714" max="8960" width="9.140625" style="269"/>
    <col min="8961" max="8961" width="8.7109375" style="269" customWidth="1"/>
    <col min="8962" max="8962" width="46" style="269" customWidth="1"/>
    <col min="8963" max="8964" width="15.42578125" style="269" customWidth="1"/>
    <col min="8965" max="8965" width="9.140625" style="269" customWidth="1"/>
    <col min="8966" max="8966" width="13.140625" style="269" customWidth="1"/>
    <col min="8967" max="8969" width="9.140625" style="269" customWidth="1"/>
    <col min="8970" max="9216" width="9.140625" style="269"/>
    <col min="9217" max="9217" width="8.7109375" style="269" customWidth="1"/>
    <col min="9218" max="9218" width="46" style="269" customWidth="1"/>
    <col min="9219" max="9220" width="15.42578125" style="269" customWidth="1"/>
    <col min="9221" max="9221" width="9.140625" style="269" customWidth="1"/>
    <col min="9222" max="9222" width="13.140625" style="269" customWidth="1"/>
    <col min="9223" max="9225" width="9.140625" style="269" customWidth="1"/>
    <col min="9226" max="9472" width="9.140625" style="269"/>
    <col min="9473" max="9473" width="8.7109375" style="269" customWidth="1"/>
    <col min="9474" max="9474" width="46" style="269" customWidth="1"/>
    <col min="9475" max="9476" width="15.42578125" style="269" customWidth="1"/>
    <col min="9477" max="9477" width="9.140625" style="269" customWidth="1"/>
    <col min="9478" max="9478" width="13.140625" style="269" customWidth="1"/>
    <col min="9479" max="9481" width="9.140625" style="269" customWidth="1"/>
    <col min="9482" max="9728" width="9.140625" style="269"/>
    <col min="9729" max="9729" width="8.7109375" style="269" customWidth="1"/>
    <col min="9730" max="9730" width="46" style="269" customWidth="1"/>
    <col min="9731" max="9732" width="15.42578125" style="269" customWidth="1"/>
    <col min="9733" max="9733" width="9.140625" style="269" customWidth="1"/>
    <col min="9734" max="9734" width="13.140625" style="269" customWidth="1"/>
    <col min="9735" max="9737" width="9.140625" style="269" customWidth="1"/>
    <col min="9738" max="9984" width="9.140625" style="269"/>
    <col min="9985" max="9985" width="8.7109375" style="269" customWidth="1"/>
    <col min="9986" max="9986" width="46" style="269" customWidth="1"/>
    <col min="9987" max="9988" width="15.42578125" style="269" customWidth="1"/>
    <col min="9989" max="9989" width="9.140625" style="269" customWidth="1"/>
    <col min="9990" max="9990" width="13.140625" style="269" customWidth="1"/>
    <col min="9991" max="9993" width="9.140625" style="269" customWidth="1"/>
    <col min="9994" max="10240" width="9.140625" style="269"/>
    <col min="10241" max="10241" width="8.7109375" style="269" customWidth="1"/>
    <col min="10242" max="10242" width="46" style="269" customWidth="1"/>
    <col min="10243" max="10244" width="15.42578125" style="269" customWidth="1"/>
    <col min="10245" max="10245" width="9.140625" style="269" customWidth="1"/>
    <col min="10246" max="10246" width="13.140625" style="269" customWidth="1"/>
    <col min="10247" max="10249" width="9.140625" style="269" customWidth="1"/>
    <col min="10250" max="10496" width="9.140625" style="269"/>
    <col min="10497" max="10497" width="8.7109375" style="269" customWidth="1"/>
    <col min="10498" max="10498" width="46" style="269" customWidth="1"/>
    <col min="10499" max="10500" width="15.42578125" style="269" customWidth="1"/>
    <col min="10501" max="10501" width="9.140625" style="269" customWidth="1"/>
    <col min="10502" max="10502" width="13.140625" style="269" customWidth="1"/>
    <col min="10503" max="10505" width="9.140625" style="269" customWidth="1"/>
    <col min="10506" max="10752" width="9.140625" style="269"/>
    <col min="10753" max="10753" width="8.7109375" style="269" customWidth="1"/>
    <col min="10754" max="10754" width="46" style="269" customWidth="1"/>
    <col min="10755" max="10756" width="15.42578125" style="269" customWidth="1"/>
    <col min="10757" max="10757" width="9.140625" style="269" customWidth="1"/>
    <col min="10758" max="10758" width="13.140625" style="269" customWidth="1"/>
    <col min="10759" max="10761" width="9.140625" style="269" customWidth="1"/>
    <col min="10762" max="11008" width="9.140625" style="269"/>
    <col min="11009" max="11009" width="8.7109375" style="269" customWidth="1"/>
    <col min="11010" max="11010" width="46" style="269" customWidth="1"/>
    <col min="11011" max="11012" width="15.42578125" style="269" customWidth="1"/>
    <col min="11013" max="11013" width="9.140625" style="269" customWidth="1"/>
    <col min="11014" max="11014" width="13.140625" style="269" customWidth="1"/>
    <col min="11015" max="11017" width="9.140625" style="269" customWidth="1"/>
    <col min="11018" max="11264" width="9.140625" style="269"/>
    <col min="11265" max="11265" width="8.7109375" style="269" customWidth="1"/>
    <col min="11266" max="11266" width="46" style="269" customWidth="1"/>
    <col min="11267" max="11268" width="15.42578125" style="269" customWidth="1"/>
    <col min="11269" max="11269" width="9.140625" style="269" customWidth="1"/>
    <col min="11270" max="11270" width="13.140625" style="269" customWidth="1"/>
    <col min="11271" max="11273" width="9.140625" style="269" customWidth="1"/>
    <col min="11274" max="11520" width="9.140625" style="269"/>
    <col min="11521" max="11521" width="8.7109375" style="269" customWidth="1"/>
    <col min="11522" max="11522" width="46" style="269" customWidth="1"/>
    <col min="11523" max="11524" width="15.42578125" style="269" customWidth="1"/>
    <col min="11525" max="11525" width="9.140625" style="269" customWidth="1"/>
    <col min="11526" max="11526" width="13.140625" style="269" customWidth="1"/>
    <col min="11527" max="11529" width="9.140625" style="269" customWidth="1"/>
    <col min="11530" max="11776" width="9.140625" style="269"/>
    <col min="11777" max="11777" width="8.7109375" style="269" customWidth="1"/>
    <col min="11778" max="11778" width="46" style="269" customWidth="1"/>
    <col min="11779" max="11780" width="15.42578125" style="269" customWidth="1"/>
    <col min="11781" max="11781" width="9.140625" style="269" customWidth="1"/>
    <col min="11782" max="11782" width="13.140625" style="269" customWidth="1"/>
    <col min="11783" max="11785" width="9.140625" style="269" customWidth="1"/>
    <col min="11786" max="12032" width="9.140625" style="269"/>
    <col min="12033" max="12033" width="8.7109375" style="269" customWidth="1"/>
    <col min="12034" max="12034" width="46" style="269" customWidth="1"/>
    <col min="12035" max="12036" width="15.42578125" style="269" customWidth="1"/>
    <col min="12037" max="12037" width="9.140625" style="269" customWidth="1"/>
    <col min="12038" max="12038" width="13.140625" style="269" customWidth="1"/>
    <col min="12039" max="12041" width="9.140625" style="269" customWidth="1"/>
    <col min="12042" max="12288" width="9.140625" style="269"/>
    <col min="12289" max="12289" width="8.7109375" style="269" customWidth="1"/>
    <col min="12290" max="12290" width="46" style="269" customWidth="1"/>
    <col min="12291" max="12292" width="15.42578125" style="269" customWidth="1"/>
    <col min="12293" max="12293" width="9.140625" style="269" customWidth="1"/>
    <col min="12294" max="12294" width="13.140625" style="269" customWidth="1"/>
    <col min="12295" max="12297" width="9.140625" style="269" customWidth="1"/>
    <col min="12298" max="12544" width="9.140625" style="269"/>
    <col min="12545" max="12545" width="8.7109375" style="269" customWidth="1"/>
    <col min="12546" max="12546" width="46" style="269" customWidth="1"/>
    <col min="12547" max="12548" width="15.42578125" style="269" customWidth="1"/>
    <col min="12549" max="12549" width="9.140625" style="269" customWidth="1"/>
    <col min="12550" max="12550" width="13.140625" style="269" customWidth="1"/>
    <col min="12551" max="12553" width="9.140625" style="269" customWidth="1"/>
    <col min="12554" max="12800" width="9.140625" style="269"/>
    <col min="12801" max="12801" width="8.7109375" style="269" customWidth="1"/>
    <col min="12802" max="12802" width="46" style="269" customWidth="1"/>
    <col min="12803" max="12804" width="15.42578125" style="269" customWidth="1"/>
    <col min="12805" max="12805" width="9.140625" style="269" customWidth="1"/>
    <col min="12806" max="12806" width="13.140625" style="269" customWidth="1"/>
    <col min="12807" max="12809" width="9.140625" style="269" customWidth="1"/>
    <col min="12810" max="13056" width="9.140625" style="269"/>
    <col min="13057" max="13057" width="8.7109375" style="269" customWidth="1"/>
    <col min="13058" max="13058" width="46" style="269" customWidth="1"/>
    <col min="13059" max="13060" width="15.42578125" style="269" customWidth="1"/>
    <col min="13061" max="13061" width="9.140625" style="269" customWidth="1"/>
    <col min="13062" max="13062" width="13.140625" style="269" customWidth="1"/>
    <col min="13063" max="13065" width="9.140625" style="269" customWidth="1"/>
    <col min="13066" max="13312" width="9.140625" style="269"/>
    <col min="13313" max="13313" width="8.7109375" style="269" customWidth="1"/>
    <col min="13314" max="13314" width="46" style="269" customWidth="1"/>
    <col min="13315" max="13316" width="15.42578125" style="269" customWidth="1"/>
    <col min="13317" max="13317" width="9.140625" style="269" customWidth="1"/>
    <col min="13318" max="13318" width="13.140625" style="269" customWidth="1"/>
    <col min="13319" max="13321" width="9.140625" style="269" customWidth="1"/>
    <col min="13322" max="13568" width="9.140625" style="269"/>
    <col min="13569" max="13569" width="8.7109375" style="269" customWidth="1"/>
    <col min="13570" max="13570" width="46" style="269" customWidth="1"/>
    <col min="13571" max="13572" width="15.42578125" style="269" customWidth="1"/>
    <col min="13573" max="13573" width="9.140625" style="269" customWidth="1"/>
    <col min="13574" max="13574" width="13.140625" style="269" customWidth="1"/>
    <col min="13575" max="13577" width="9.140625" style="269" customWidth="1"/>
    <col min="13578" max="13824" width="9.140625" style="269"/>
    <col min="13825" max="13825" width="8.7109375" style="269" customWidth="1"/>
    <col min="13826" max="13826" width="46" style="269" customWidth="1"/>
    <col min="13827" max="13828" width="15.42578125" style="269" customWidth="1"/>
    <col min="13829" max="13829" width="9.140625" style="269" customWidth="1"/>
    <col min="13830" max="13830" width="13.140625" style="269" customWidth="1"/>
    <col min="13831" max="13833" width="9.140625" style="269" customWidth="1"/>
    <col min="13834" max="14080" width="9.140625" style="269"/>
    <col min="14081" max="14081" width="8.7109375" style="269" customWidth="1"/>
    <col min="14082" max="14082" width="46" style="269" customWidth="1"/>
    <col min="14083" max="14084" width="15.42578125" style="269" customWidth="1"/>
    <col min="14085" max="14085" width="9.140625" style="269" customWidth="1"/>
    <col min="14086" max="14086" width="13.140625" style="269" customWidth="1"/>
    <col min="14087" max="14089" width="9.140625" style="269" customWidth="1"/>
    <col min="14090" max="14336" width="9.140625" style="269"/>
    <col min="14337" max="14337" width="8.7109375" style="269" customWidth="1"/>
    <col min="14338" max="14338" width="46" style="269" customWidth="1"/>
    <col min="14339" max="14340" width="15.42578125" style="269" customWidth="1"/>
    <col min="14341" max="14341" width="9.140625" style="269" customWidth="1"/>
    <col min="14342" max="14342" width="13.140625" style="269" customWidth="1"/>
    <col min="14343" max="14345" width="9.140625" style="269" customWidth="1"/>
    <col min="14346" max="14592" width="9.140625" style="269"/>
    <col min="14593" max="14593" width="8.7109375" style="269" customWidth="1"/>
    <col min="14594" max="14594" width="46" style="269" customWidth="1"/>
    <col min="14595" max="14596" width="15.42578125" style="269" customWidth="1"/>
    <col min="14597" max="14597" width="9.140625" style="269" customWidth="1"/>
    <col min="14598" max="14598" width="13.140625" style="269" customWidth="1"/>
    <col min="14599" max="14601" width="9.140625" style="269" customWidth="1"/>
    <col min="14602" max="14848" width="9.140625" style="269"/>
    <col min="14849" max="14849" width="8.7109375" style="269" customWidth="1"/>
    <col min="14850" max="14850" width="46" style="269" customWidth="1"/>
    <col min="14851" max="14852" width="15.42578125" style="269" customWidth="1"/>
    <col min="14853" max="14853" width="9.140625" style="269" customWidth="1"/>
    <col min="14854" max="14854" width="13.140625" style="269" customWidth="1"/>
    <col min="14855" max="14857" width="9.140625" style="269" customWidth="1"/>
    <col min="14858" max="15104" width="9.140625" style="269"/>
    <col min="15105" max="15105" width="8.7109375" style="269" customWidth="1"/>
    <col min="15106" max="15106" width="46" style="269" customWidth="1"/>
    <col min="15107" max="15108" width="15.42578125" style="269" customWidth="1"/>
    <col min="15109" max="15109" width="9.140625" style="269" customWidth="1"/>
    <col min="15110" max="15110" width="13.140625" style="269" customWidth="1"/>
    <col min="15111" max="15113" width="9.140625" style="269" customWidth="1"/>
    <col min="15114" max="15360" width="9.140625" style="269"/>
    <col min="15361" max="15361" width="8.7109375" style="269" customWidth="1"/>
    <col min="15362" max="15362" width="46" style="269" customWidth="1"/>
    <col min="15363" max="15364" width="15.42578125" style="269" customWidth="1"/>
    <col min="15365" max="15365" width="9.140625" style="269" customWidth="1"/>
    <col min="15366" max="15366" width="13.140625" style="269" customWidth="1"/>
    <col min="15367" max="15369" width="9.140625" style="269" customWidth="1"/>
    <col min="15370" max="15616" width="9.140625" style="269"/>
    <col min="15617" max="15617" width="8.7109375" style="269" customWidth="1"/>
    <col min="15618" max="15618" width="46" style="269" customWidth="1"/>
    <col min="15619" max="15620" width="15.42578125" style="269" customWidth="1"/>
    <col min="15621" max="15621" width="9.140625" style="269" customWidth="1"/>
    <col min="15622" max="15622" width="13.140625" style="269" customWidth="1"/>
    <col min="15623" max="15625" width="9.140625" style="269" customWidth="1"/>
    <col min="15626" max="15872" width="9.140625" style="269"/>
    <col min="15873" max="15873" width="8.7109375" style="269" customWidth="1"/>
    <col min="15874" max="15874" width="46" style="269" customWidth="1"/>
    <col min="15875" max="15876" width="15.42578125" style="269" customWidth="1"/>
    <col min="15877" max="15877" width="9.140625" style="269" customWidth="1"/>
    <col min="15878" max="15878" width="13.140625" style="269" customWidth="1"/>
    <col min="15879" max="15881" width="9.140625" style="269" customWidth="1"/>
    <col min="15882" max="16128" width="9.140625" style="269"/>
    <col min="16129" max="16129" width="8.7109375" style="269" customWidth="1"/>
    <col min="16130" max="16130" width="46" style="269" customWidth="1"/>
    <col min="16131" max="16132" width="15.42578125" style="269" customWidth="1"/>
    <col min="16133" max="16133" width="9.140625" style="269" customWidth="1"/>
    <col min="16134" max="16134" width="13.140625" style="269" customWidth="1"/>
    <col min="16135" max="16137" width="9.140625" style="269" customWidth="1"/>
    <col min="16138" max="16384" width="9.140625" style="269"/>
  </cols>
  <sheetData>
    <row r="1" spans="1:4" ht="15" x14ac:dyDescent="0.25">
      <c r="A1" s="299"/>
      <c r="B1" s="299"/>
      <c r="C1" s="321"/>
      <c r="D1" s="321" t="s">
        <v>3377</v>
      </c>
    </row>
    <row r="2" spans="1:4" ht="15" x14ac:dyDescent="0.25">
      <c r="A2" s="297"/>
      <c r="B2" s="297"/>
      <c r="C2" s="321"/>
      <c r="D2" s="321" t="s">
        <v>3300</v>
      </c>
    </row>
    <row r="3" spans="1:4" ht="52.5" customHeight="1" x14ac:dyDescent="0.2">
      <c r="A3" s="352" t="s">
        <v>3358</v>
      </c>
      <c r="B3" s="352"/>
      <c r="C3" s="352"/>
      <c r="D3" s="352"/>
    </row>
    <row r="4" spans="1:4" ht="39.6" customHeight="1" x14ac:dyDescent="0.2">
      <c r="A4" s="294" t="s">
        <v>687</v>
      </c>
      <c r="B4" s="294" t="s">
        <v>767</v>
      </c>
      <c r="C4" s="294" t="s">
        <v>637</v>
      </c>
      <c r="D4" s="294" t="s">
        <v>638</v>
      </c>
    </row>
    <row r="5" spans="1:4" ht="15" x14ac:dyDescent="0.2">
      <c r="A5" s="294" t="s">
        <v>629</v>
      </c>
      <c r="B5" s="294" t="s">
        <v>630</v>
      </c>
      <c r="C5" s="294" t="s">
        <v>631</v>
      </c>
      <c r="D5" s="294" t="s">
        <v>685</v>
      </c>
    </row>
    <row r="6" spans="1:4" ht="15" outlineLevel="2" x14ac:dyDescent="0.2">
      <c r="A6" s="292" t="s">
        <v>629</v>
      </c>
      <c r="B6" s="291" t="s">
        <v>1256</v>
      </c>
      <c r="C6" s="290">
        <v>621.9</v>
      </c>
      <c r="D6" s="290">
        <v>621.9</v>
      </c>
    </row>
    <row r="7" spans="1:4" ht="15" outlineLevel="2" x14ac:dyDescent="0.2">
      <c r="A7" s="292" t="s">
        <v>630</v>
      </c>
      <c r="B7" s="291" t="s">
        <v>1257</v>
      </c>
      <c r="C7" s="290">
        <v>20</v>
      </c>
      <c r="D7" s="290">
        <v>20</v>
      </c>
    </row>
    <row r="8" spans="1:4" ht="15" outlineLevel="3" x14ac:dyDescent="0.2">
      <c r="A8" s="292"/>
      <c r="B8" s="291" t="s">
        <v>1257</v>
      </c>
      <c r="C8" s="290">
        <v>5.9</v>
      </c>
      <c r="D8" s="290">
        <v>5.9</v>
      </c>
    </row>
    <row r="9" spans="1:4" ht="15" outlineLevel="3" x14ac:dyDescent="0.2">
      <c r="A9" s="292"/>
      <c r="B9" s="291" t="s">
        <v>776</v>
      </c>
      <c r="C9" s="290">
        <v>6.7</v>
      </c>
      <c r="D9" s="290">
        <v>6.7</v>
      </c>
    </row>
    <row r="10" spans="1:4" ht="15" outlineLevel="3" x14ac:dyDescent="0.2">
      <c r="A10" s="292"/>
      <c r="B10" s="291" t="s">
        <v>777</v>
      </c>
      <c r="C10" s="290">
        <v>2.4</v>
      </c>
      <c r="D10" s="290">
        <v>2.4</v>
      </c>
    </row>
    <row r="11" spans="1:4" ht="15" outlineLevel="3" x14ac:dyDescent="0.2">
      <c r="A11" s="292"/>
      <c r="B11" s="291" t="s">
        <v>778</v>
      </c>
      <c r="C11" s="290">
        <v>4.9000000000000004</v>
      </c>
      <c r="D11" s="290">
        <v>4.9000000000000004</v>
      </c>
    </row>
    <row r="12" spans="1:4" ht="15" outlineLevel="3" x14ac:dyDescent="0.2">
      <c r="A12" s="292"/>
      <c r="B12" s="291" t="s">
        <v>779</v>
      </c>
      <c r="C12" s="290">
        <v>0.1</v>
      </c>
      <c r="D12" s="290">
        <v>0.1</v>
      </c>
    </row>
    <row r="13" spans="1:4" ht="15" outlineLevel="2" x14ac:dyDescent="0.2">
      <c r="A13" s="292" t="s">
        <v>631</v>
      </c>
      <c r="B13" s="291" t="s">
        <v>1258</v>
      </c>
      <c r="C13" s="290">
        <v>89</v>
      </c>
      <c r="D13" s="290">
        <v>89</v>
      </c>
    </row>
    <row r="14" spans="1:4" ht="15" outlineLevel="2" x14ac:dyDescent="0.2">
      <c r="A14" s="292" t="s">
        <v>685</v>
      </c>
      <c r="B14" s="291" t="s">
        <v>1259</v>
      </c>
      <c r="C14" s="290">
        <v>8.1999999999999993</v>
      </c>
      <c r="D14" s="290">
        <v>8.1999999999999993</v>
      </c>
    </row>
    <row r="15" spans="1:4" ht="15" outlineLevel="3" x14ac:dyDescent="0.2">
      <c r="A15" s="292"/>
      <c r="B15" s="291" t="s">
        <v>1259</v>
      </c>
      <c r="C15" s="290">
        <v>2.4</v>
      </c>
      <c r="D15" s="290">
        <v>2.4</v>
      </c>
    </row>
    <row r="16" spans="1:4" ht="15" outlineLevel="3" x14ac:dyDescent="0.2">
      <c r="A16" s="292"/>
      <c r="B16" s="291" t="s">
        <v>783</v>
      </c>
      <c r="C16" s="290">
        <v>4.5</v>
      </c>
      <c r="D16" s="290">
        <v>4.5</v>
      </c>
    </row>
    <row r="17" spans="1:4" ht="15" outlineLevel="3" x14ac:dyDescent="0.2">
      <c r="A17" s="292"/>
      <c r="B17" s="291" t="s">
        <v>784</v>
      </c>
      <c r="C17" s="290">
        <v>0.2</v>
      </c>
      <c r="D17" s="290">
        <v>0.2</v>
      </c>
    </row>
    <row r="18" spans="1:4" ht="15" outlineLevel="3" x14ac:dyDescent="0.2">
      <c r="A18" s="292"/>
      <c r="B18" s="291" t="s">
        <v>785</v>
      </c>
      <c r="C18" s="290">
        <v>0.5</v>
      </c>
      <c r="D18" s="290">
        <v>0.5</v>
      </c>
    </row>
    <row r="19" spans="1:4" ht="15" outlineLevel="3" x14ac:dyDescent="0.2">
      <c r="A19" s="292"/>
      <c r="B19" s="291" t="s">
        <v>786</v>
      </c>
      <c r="C19" s="290">
        <v>0.6</v>
      </c>
      <c r="D19" s="290">
        <v>0.6</v>
      </c>
    </row>
    <row r="20" spans="1:4" ht="15" outlineLevel="2" x14ac:dyDescent="0.2">
      <c r="A20" s="292" t="s">
        <v>1260</v>
      </c>
      <c r="B20" s="291" t="s">
        <v>1261</v>
      </c>
      <c r="C20" s="290">
        <v>14.8</v>
      </c>
      <c r="D20" s="290">
        <v>14.8</v>
      </c>
    </row>
    <row r="21" spans="1:4" ht="15" outlineLevel="2" x14ac:dyDescent="0.2">
      <c r="A21" s="292" t="s">
        <v>788</v>
      </c>
      <c r="B21" s="291" t="s">
        <v>1262</v>
      </c>
      <c r="C21" s="290">
        <v>38.5</v>
      </c>
      <c r="D21" s="290">
        <v>38.5</v>
      </c>
    </row>
    <row r="22" spans="1:4" ht="15" outlineLevel="3" x14ac:dyDescent="0.2">
      <c r="A22" s="292"/>
      <c r="B22" s="291" t="s">
        <v>1262</v>
      </c>
      <c r="C22" s="290">
        <v>11.3</v>
      </c>
      <c r="D22" s="290">
        <v>11.3</v>
      </c>
    </row>
    <row r="23" spans="1:4" ht="15" outlineLevel="3" x14ac:dyDescent="0.2">
      <c r="A23" s="292"/>
      <c r="B23" s="291" t="s">
        <v>791</v>
      </c>
      <c r="C23" s="290">
        <v>16.2</v>
      </c>
      <c r="D23" s="290">
        <v>16.2</v>
      </c>
    </row>
    <row r="24" spans="1:4" ht="15" outlineLevel="3" x14ac:dyDescent="0.2">
      <c r="A24" s="292"/>
      <c r="B24" s="291" t="s">
        <v>792</v>
      </c>
      <c r="C24" s="290">
        <v>6.4</v>
      </c>
      <c r="D24" s="290">
        <v>6.4</v>
      </c>
    </row>
    <row r="25" spans="1:4" ht="15" outlineLevel="3" x14ac:dyDescent="0.2">
      <c r="A25" s="292"/>
      <c r="B25" s="291" t="s">
        <v>793</v>
      </c>
      <c r="C25" s="290">
        <v>0.7</v>
      </c>
      <c r="D25" s="290">
        <v>0.7</v>
      </c>
    </row>
    <row r="26" spans="1:4" ht="15" outlineLevel="3" x14ac:dyDescent="0.2">
      <c r="A26" s="292"/>
      <c r="B26" s="291" t="s">
        <v>794</v>
      </c>
      <c r="C26" s="290">
        <v>0.6</v>
      </c>
      <c r="D26" s="290">
        <v>0.6</v>
      </c>
    </row>
    <row r="27" spans="1:4" ht="15" outlineLevel="3" x14ac:dyDescent="0.2">
      <c r="A27" s="292"/>
      <c r="B27" s="291" t="s">
        <v>795</v>
      </c>
      <c r="C27" s="290">
        <v>0.9</v>
      </c>
      <c r="D27" s="290">
        <v>0.9</v>
      </c>
    </row>
    <row r="28" spans="1:4" ht="15" outlineLevel="3" x14ac:dyDescent="0.2">
      <c r="A28" s="292"/>
      <c r="B28" s="291" t="s">
        <v>796</v>
      </c>
      <c r="C28" s="290">
        <v>1.1000000000000001</v>
      </c>
      <c r="D28" s="290">
        <v>1.1000000000000001</v>
      </c>
    </row>
    <row r="29" spans="1:4" ht="15" outlineLevel="3" x14ac:dyDescent="0.2">
      <c r="A29" s="292"/>
      <c r="B29" s="291" t="s">
        <v>797</v>
      </c>
      <c r="C29" s="290">
        <v>0.7</v>
      </c>
      <c r="D29" s="290">
        <v>0.7</v>
      </c>
    </row>
    <row r="30" spans="1:4" ht="15" outlineLevel="3" x14ac:dyDescent="0.2">
      <c r="A30" s="292"/>
      <c r="B30" s="291" t="s">
        <v>798</v>
      </c>
      <c r="C30" s="290">
        <v>0.6</v>
      </c>
      <c r="D30" s="290">
        <v>0.6</v>
      </c>
    </row>
    <row r="31" spans="1:4" ht="15" outlineLevel="2" x14ac:dyDescent="0.2">
      <c r="A31" s="292" t="s">
        <v>799</v>
      </c>
      <c r="B31" s="291" t="s">
        <v>1263</v>
      </c>
      <c r="C31" s="290">
        <v>15.2</v>
      </c>
      <c r="D31" s="290">
        <v>15.2</v>
      </c>
    </row>
    <row r="32" spans="1:4" ht="15" outlineLevel="3" x14ac:dyDescent="0.2">
      <c r="A32" s="292"/>
      <c r="B32" s="291" t="s">
        <v>1263</v>
      </c>
      <c r="C32" s="290">
        <v>4.4000000000000004</v>
      </c>
      <c r="D32" s="290">
        <v>4.4000000000000004</v>
      </c>
    </row>
    <row r="33" spans="1:4" ht="15" outlineLevel="3" x14ac:dyDescent="0.2">
      <c r="A33" s="292"/>
      <c r="B33" s="291" t="s">
        <v>802</v>
      </c>
      <c r="C33" s="290">
        <v>8</v>
      </c>
      <c r="D33" s="290">
        <v>8</v>
      </c>
    </row>
    <row r="34" spans="1:4" ht="15" outlineLevel="3" x14ac:dyDescent="0.2">
      <c r="A34" s="292"/>
      <c r="B34" s="291" t="s">
        <v>803</v>
      </c>
      <c r="C34" s="290">
        <v>0.7</v>
      </c>
      <c r="D34" s="290">
        <v>0.7</v>
      </c>
    </row>
    <row r="35" spans="1:4" ht="15" outlineLevel="3" x14ac:dyDescent="0.2">
      <c r="A35" s="292"/>
      <c r="B35" s="291" t="s">
        <v>804</v>
      </c>
      <c r="C35" s="290">
        <v>0.8</v>
      </c>
      <c r="D35" s="290">
        <v>0.8</v>
      </c>
    </row>
    <row r="36" spans="1:4" ht="15" outlineLevel="3" x14ac:dyDescent="0.2">
      <c r="A36" s="292"/>
      <c r="B36" s="291" t="s">
        <v>805</v>
      </c>
      <c r="C36" s="290">
        <v>0.7</v>
      </c>
      <c r="D36" s="290">
        <v>0.7</v>
      </c>
    </row>
    <row r="37" spans="1:4" ht="15" outlineLevel="3" x14ac:dyDescent="0.2">
      <c r="A37" s="292"/>
      <c r="B37" s="291" t="s">
        <v>806</v>
      </c>
      <c r="C37" s="290">
        <v>0.6</v>
      </c>
      <c r="D37" s="290">
        <v>0.6</v>
      </c>
    </row>
    <row r="38" spans="1:4" ht="15" outlineLevel="2" x14ac:dyDescent="0.2">
      <c r="A38" s="292" t="s">
        <v>807</v>
      </c>
      <c r="B38" s="291" t="s">
        <v>1264</v>
      </c>
      <c r="C38" s="290">
        <v>49.9</v>
      </c>
      <c r="D38" s="290">
        <v>49.9</v>
      </c>
    </row>
    <row r="39" spans="1:4" ht="15" outlineLevel="3" x14ac:dyDescent="0.2">
      <c r="A39" s="292"/>
      <c r="B39" s="291" t="s">
        <v>1264</v>
      </c>
      <c r="C39" s="290">
        <v>14.7</v>
      </c>
      <c r="D39" s="290">
        <v>14.7</v>
      </c>
    </row>
    <row r="40" spans="1:4" ht="15" outlineLevel="3" x14ac:dyDescent="0.2">
      <c r="A40" s="292"/>
      <c r="B40" s="291" t="s">
        <v>810</v>
      </c>
      <c r="C40" s="290">
        <v>25.9</v>
      </c>
      <c r="D40" s="290">
        <v>25.9</v>
      </c>
    </row>
    <row r="41" spans="1:4" ht="15" outlineLevel="3" x14ac:dyDescent="0.2">
      <c r="A41" s="292"/>
      <c r="B41" s="291" t="s">
        <v>811</v>
      </c>
      <c r="C41" s="290">
        <v>5</v>
      </c>
      <c r="D41" s="290">
        <v>5</v>
      </c>
    </row>
    <row r="42" spans="1:4" ht="15" outlineLevel="3" x14ac:dyDescent="0.2">
      <c r="A42" s="292"/>
      <c r="B42" s="291" t="s">
        <v>812</v>
      </c>
      <c r="C42" s="290">
        <v>3.4</v>
      </c>
      <c r="D42" s="290">
        <v>3.4</v>
      </c>
    </row>
    <row r="43" spans="1:4" ht="15" outlineLevel="3" x14ac:dyDescent="0.2">
      <c r="A43" s="292"/>
      <c r="B43" s="291" t="s">
        <v>813</v>
      </c>
      <c r="C43" s="290">
        <v>0.9</v>
      </c>
      <c r="D43" s="290">
        <v>0.9</v>
      </c>
    </row>
    <row r="44" spans="1:4" ht="15" outlineLevel="2" x14ac:dyDescent="0.2">
      <c r="A44" s="292" t="s">
        <v>1265</v>
      </c>
      <c r="B44" s="291" t="s">
        <v>1266</v>
      </c>
      <c r="C44" s="290">
        <v>46.6</v>
      </c>
      <c r="D44" s="290">
        <v>46.6</v>
      </c>
    </row>
    <row r="45" spans="1:4" ht="15" outlineLevel="2" x14ac:dyDescent="0.2">
      <c r="A45" s="292" t="s">
        <v>1267</v>
      </c>
      <c r="B45" s="291" t="s">
        <v>1268</v>
      </c>
      <c r="C45" s="290">
        <v>38.1</v>
      </c>
      <c r="D45" s="290">
        <v>38.1</v>
      </c>
    </row>
    <row r="46" spans="1:4" ht="15" outlineLevel="2" x14ac:dyDescent="0.2">
      <c r="A46" s="292" t="s">
        <v>1269</v>
      </c>
      <c r="B46" s="291" t="s">
        <v>1270</v>
      </c>
      <c r="C46" s="290">
        <v>57.3</v>
      </c>
      <c r="D46" s="290">
        <v>57.3</v>
      </c>
    </row>
    <row r="47" spans="1:4" ht="15" outlineLevel="2" x14ac:dyDescent="0.2">
      <c r="A47" s="292" t="s">
        <v>817</v>
      </c>
      <c r="B47" s="291" t="s">
        <v>1271</v>
      </c>
      <c r="C47" s="290">
        <v>71.3</v>
      </c>
      <c r="D47" s="290">
        <v>71.3</v>
      </c>
    </row>
    <row r="48" spans="1:4" ht="15" outlineLevel="3" x14ac:dyDescent="0.2">
      <c r="A48" s="292"/>
      <c r="B48" s="291" t="s">
        <v>1271</v>
      </c>
      <c r="C48" s="290">
        <v>21</v>
      </c>
      <c r="D48" s="290">
        <v>21</v>
      </c>
    </row>
    <row r="49" spans="1:4" ht="15" outlineLevel="3" x14ac:dyDescent="0.2">
      <c r="A49" s="292"/>
      <c r="B49" s="291" t="s">
        <v>820</v>
      </c>
      <c r="C49" s="290">
        <v>39.9</v>
      </c>
      <c r="D49" s="290">
        <v>39.9</v>
      </c>
    </row>
    <row r="50" spans="1:4" ht="15" outlineLevel="3" x14ac:dyDescent="0.2">
      <c r="A50" s="292"/>
      <c r="B50" s="291" t="s">
        <v>821</v>
      </c>
      <c r="C50" s="290">
        <v>0.6</v>
      </c>
      <c r="D50" s="290">
        <v>0.6</v>
      </c>
    </row>
    <row r="51" spans="1:4" ht="15" outlineLevel="3" x14ac:dyDescent="0.2">
      <c r="A51" s="292"/>
      <c r="B51" s="291" t="s">
        <v>822</v>
      </c>
      <c r="C51" s="290">
        <v>0.6</v>
      </c>
      <c r="D51" s="290">
        <v>0.6</v>
      </c>
    </row>
    <row r="52" spans="1:4" ht="15" outlineLevel="3" x14ac:dyDescent="0.2">
      <c r="A52" s="292"/>
      <c r="B52" s="291" t="s">
        <v>823</v>
      </c>
      <c r="C52" s="290">
        <v>1</v>
      </c>
      <c r="D52" s="290">
        <v>1</v>
      </c>
    </row>
    <row r="53" spans="1:4" ht="15" outlineLevel="3" x14ac:dyDescent="0.2">
      <c r="A53" s="292"/>
      <c r="B53" s="291" t="s">
        <v>824</v>
      </c>
      <c r="C53" s="290">
        <v>0.6</v>
      </c>
      <c r="D53" s="290">
        <v>0.6</v>
      </c>
    </row>
    <row r="54" spans="1:4" ht="15" outlineLevel="3" x14ac:dyDescent="0.2">
      <c r="A54" s="292"/>
      <c r="B54" s="291" t="s">
        <v>825</v>
      </c>
      <c r="C54" s="290">
        <v>1.9</v>
      </c>
      <c r="D54" s="290">
        <v>1.9</v>
      </c>
    </row>
    <row r="55" spans="1:4" ht="15" outlineLevel="3" x14ac:dyDescent="0.2">
      <c r="A55" s="292"/>
      <c r="B55" s="291" t="s">
        <v>826</v>
      </c>
      <c r="C55" s="290">
        <v>1.6</v>
      </c>
      <c r="D55" s="290">
        <v>1.6</v>
      </c>
    </row>
    <row r="56" spans="1:4" ht="15" outlineLevel="3" x14ac:dyDescent="0.2">
      <c r="A56" s="292"/>
      <c r="B56" s="291" t="s">
        <v>827</v>
      </c>
      <c r="C56" s="290">
        <v>0.8</v>
      </c>
      <c r="D56" s="290">
        <v>0.8</v>
      </c>
    </row>
    <row r="57" spans="1:4" ht="15" outlineLevel="3" x14ac:dyDescent="0.2">
      <c r="A57" s="292"/>
      <c r="B57" s="291" t="s">
        <v>828</v>
      </c>
      <c r="C57" s="290">
        <v>0.5</v>
      </c>
      <c r="D57" s="290">
        <v>0.5</v>
      </c>
    </row>
    <row r="58" spans="1:4" ht="15" outlineLevel="3" x14ac:dyDescent="0.2">
      <c r="A58" s="292"/>
      <c r="B58" s="291" t="s">
        <v>829</v>
      </c>
      <c r="C58" s="290">
        <v>2.8</v>
      </c>
      <c r="D58" s="290">
        <v>2.8</v>
      </c>
    </row>
    <row r="59" spans="1:4" ht="15" outlineLevel="2" x14ac:dyDescent="0.2">
      <c r="A59" s="292" t="s">
        <v>830</v>
      </c>
      <c r="B59" s="291" t="s">
        <v>1272</v>
      </c>
      <c r="C59" s="290">
        <v>46.9</v>
      </c>
      <c r="D59" s="290">
        <v>46.9</v>
      </c>
    </row>
    <row r="60" spans="1:4" ht="15" outlineLevel="3" x14ac:dyDescent="0.2">
      <c r="A60" s="292"/>
      <c r="B60" s="291" t="s">
        <v>1272</v>
      </c>
      <c r="C60" s="290">
        <v>13.8</v>
      </c>
      <c r="D60" s="290">
        <v>13.8</v>
      </c>
    </row>
    <row r="61" spans="1:4" ht="15" outlineLevel="3" x14ac:dyDescent="0.2">
      <c r="A61" s="292"/>
      <c r="B61" s="291" t="s">
        <v>833</v>
      </c>
      <c r="C61" s="290">
        <v>24.1</v>
      </c>
      <c r="D61" s="290">
        <v>24.1</v>
      </c>
    </row>
    <row r="62" spans="1:4" ht="15" outlineLevel="3" x14ac:dyDescent="0.2">
      <c r="A62" s="292"/>
      <c r="B62" s="291" t="s">
        <v>834</v>
      </c>
      <c r="C62" s="290">
        <v>1.2</v>
      </c>
      <c r="D62" s="290">
        <v>1.2</v>
      </c>
    </row>
    <row r="63" spans="1:4" ht="15" outlineLevel="3" x14ac:dyDescent="0.2">
      <c r="A63" s="292"/>
      <c r="B63" s="291" t="s">
        <v>835</v>
      </c>
      <c r="C63" s="290">
        <v>1.2</v>
      </c>
      <c r="D63" s="290">
        <v>1.2</v>
      </c>
    </row>
    <row r="64" spans="1:4" ht="15" outlineLevel="3" x14ac:dyDescent="0.2">
      <c r="A64" s="292"/>
      <c r="B64" s="291" t="s">
        <v>836</v>
      </c>
      <c r="C64" s="290">
        <v>3.3</v>
      </c>
      <c r="D64" s="290">
        <v>3.3</v>
      </c>
    </row>
    <row r="65" spans="1:4" ht="30" outlineLevel="3" x14ac:dyDescent="0.2">
      <c r="A65" s="292"/>
      <c r="B65" s="291" t="s">
        <v>837</v>
      </c>
      <c r="C65" s="290">
        <v>1.1000000000000001</v>
      </c>
      <c r="D65" s="290">
        <v>1.1000000000000001</v>
      </c>
    </row>
    <row r="66" spans="1:4" ht="15" outlineLevel="3" x14ac:dyDescent="0.2">
      <c r="A66" s="292"/>
      <c r="B66" s="291" t="s">
        <v>838</v>
      </c>
      <c r="C66" s="290">
        <v>1.1000000000000001</v>
      </c>
      <c r="D66" s="290">
        <v>1.1000000000000001</v>
      </c>
    </row>
    <row r="67" spans="1:4" ht="15" outlineLevel="3" x14ac:dyDescent="0.2">
      <c r="A67" s="292"/>
      <c r="B67" s="291" t="s">
        <v>839</v>
      </c>
      <c r="C67" s="290">
        <v>0.5</v>
      </c>
      <c r="D67" s="290">
        <v>0.5</v>
      </c>
    </row>
    <row r="68" spans="1:4" ht="15" outlineLevel="3" x14ac:dyDescent="0.2">
      <c r="A68" s="292"/>
      <c r="B68" s="291" t="s">
        <v>840</v>
      </c>
      <c r="C68" s="290">
        <v>0.6</v>
      </c>
      <c r="D68" s="290">
        <v>0.6</v>
      </c>
    </row>
    <row r="69" spans="1:4" ht="15" outlineLevel="2" x14ac:dyDescent="0.2">
      <c r="A69" s="292" t="s">
        <v>841</v>
      </c>
      <c r="B69" s="291" t="s">
        <v>1273</v>
      </c>
      <c r="C69" s="290">
        <v>17.2</v>
      </c>
      <c r="D69" s="290">
        <v>17.2</v>
      </c>
    </row>
    <row r="70" spans="1:4" ht="15" outlineLevel="3" x14ac:dyDescent="0.2">
      <c r="A70" s="292"/>
      <c r="B70" s="291" t="s">
        <v>1273</v>
      </c>
      <c r="C70" s="290">
        <v>5.0999999999999996</v>
      </c>
      <c r="D70" s="290">
        <v>5.0999999999999996</v>
      </c>
    </row>
    <row r="71" spans="1:4" ht="15" outlineLevel="3" x14ac:dyDescent="0.2">
      <c r="A71" s="292"/>
      <c r="B71" s="291" t="s">
        <v>844</v>
      </c>
      <c r="C71" s="290">
        <v>4.7</v>
      </c>
      <c r="D71" s="290">
        <v>4.7</v>
      </c>
    </row>
    <row r="72" spans="1:4" ht="15" outlineLevel="3" x14ac:dyDescent="0.2">
      <c r="A72" s="292"/>
      <c r="B72" s="291" t="s">
        <v>845</v>
      </c>
      <c r="C72" s="290">
        <v>0.6</v>
      </c>
      <c r="D72" s="290">
        <v>0.6</v>
      </c>
    </row>
    <row r="73" spans="1:4" ht="15" outlineLevel="3" x14ac:dyDescent="0.2">
      <c r="A73" s="292"/>
      <c r="B73" s="291" t="s">
        <v>846</v>
      </c>
      <c r="C73" s="290">
        <v>0.8</v>
      </c>
      <c r="D73" s="290">
        <v>0.8</v>
      </c>
    </row>
    <row r="74" spans="1:4" ht="15" outlineLevel="3" x14ac:dyDescent="0.2">
      <c r="A74" s="292"/>
      <c r="B74" s="291" t="s">
        <v>847</v>
      </c>
      <c r="C74" s="290">
        <v>0.4</v>
      </c>
      <c r="D74" s="290">
        <v>0.4</v>
      </c>
    </row>
    <row r="75" spans="1:4" ht="15" outlineLevel="3" x14ac:dyDescent="0.2">
      <c r="A75" s="292"/>
      <c r="B75" s="291" t="s">
        <v>848</v>
      </c>
      <c r="C75" s="290">
        <v>0.9</v>
      </c>
      <c r="D75" s="290">
        <v>0.9</v>
      </c>
    </row>
    <row r="76" spans="1:4" ht="15" outlineLevel="3" x14ac:dyDescent="0.2">
      <c r="A76" s="292"/>
      <c r="B76" s="291" t="s">
        <v>849</v>
      </c>
      <c r="C76" s="290">
        <v>1.1000000000000001</v>
      </c>
      <c r="D76" s="290">
        <v>1.1000000000000001</v>
      </c>
    </row>
    <row r="77" spans="1:4" ht="15" outlineLevel="3" x14ac:dyDescent="0.2">
      <c r="A77" s="292"/>
      <c r="B77" s="291" t="s">
        <v>850</v>
      </c>
      <c r="C77" s="290">
        <v>0.2</v>
      </c>
      <c r="D77" s="290">
        <v>0.2</v>
      </c>
    </row>
    <row r="78" spans="1:4" ht="15" outlineLevel="3" x14ac:dyDescent="0.2">
      <c r="A78" s="292"/>
      <c r="B78" s="291" t="s">
        <v>851</v>
      </c>
      <c r="C78" s="290">
        <v>0.8</v>
      </c>
      <c r="D78" s="290">
        <v>0.8</v>
      </c>
    </row>
    <row r="79" spans="1:4" ht="15" outlineLevel="3" x14ac:dyDescent="0.2">
      <c r="A79" s="292"/>
      <c r="B79" s="291" t="s">
        <v>852</v>
      </c>
      <c r="C79" s="290">
        <v>1.2</v>
      </c>
      <c r="D79" s="290">
        <v>1.2</v>
      </c>
    </row>
    <row r="80" spans="1:4" ht="15" outlineLevel="3" x14ac:dyDescent="0.2">
      <c r="A80" s="292"/>
      <c r="B80" s="291" t="s">
        <v>853</v>
      </c>
      <c r="C80" s="290">
        <v>0.6</v>
      </c>
      <c r="D80" s="290">
        <v>0.6</v>
      </c>
    </row>
    <row r="81" spans="1:4" ht="15" outlineLevel="3" x14ac:dyDescent="0.2">
      <c r="A81" s="292"/>
      <c r="B81" s="291" t="s">
        <v>854</v>
      </c>
      <c r="C81" s="290">
        <v>0.6</v>
      </c>
      <c r="D81" s="290">
        <v>0.6</v>
      </c>
    </row>
    <row r="82" spans="1:4" ht="15" outlineLevel="3" x14ac:dyDescent="0.2">
      <c r="A82" s="292"/>
      <c r="B82" s="291" t="s">
        <v>855</v>
      </c>
      <c r="C82" s="290">
        <v>0.2</v>
      </c>
      <c r="D82" s="290">
        <v>0.2</v>
      </c>
    </row>
    <row r="83" spans="1:4" ht="15" outlineLevel="2" x14ac:dyDescent="0.2">
      <c r="A83" s="292" t="s">
        <v>856</v>
      </c>
      <c r="B83" s="291" t="s">
        <v>1274</v>
      </c>
      <c r="C83" s="290">
        <v>10.7</v>
      </c>
      <c r="D83" s="290">
        <v>10.7</v>
      </c>
    </row>
    <row r="84" spans="1:4" ht="15" outlineLevel="3" x14ac:dyDescent="0.2">
      <c r="A84" s="292"/>
      <c r="B84" s="291" t="s">
        <v>1274</v>
      </c>
      <c r="C84" s="290">
        <v>3.2</v>
      </c>
      <c r="D84" s="290">
        <v>3.2</v>
      </c>
    </row>
    <row r="85" spans="1:4" ht="15" outlineLevel="3" x14ac:dyDescent="0.2">
      <c r="A85" s="292"/>
      <c r="B85" s="291" t="s">
        <v>859</v>
      </c>
      <c r="C85" s="290">
        <v>3.6</v>
      </c>
      <c r="D85" s="290">
        <v>3.6</v>
      </c>
    </row>
    <row r="86" spans="1:4" ht="15" outlineLevel="3" x14ac:dyDescent="0.2">
      <c r="A86" s="292"/>
      <c r="B86" s="291" t="s">
        <v>860</v>
      </c>
      <c r="C86" s="290">
        <v>1</v>
      </c>
      <c r="D86" s="290">
        <v>1</v>
      </c>
    </row>
    <row r="87" spans="1:4" ht="15" outlineLevel="3" x14ac:dyDescent="0.2">
      <c r="A87" s="292"/>
      <c r="B87" s="291" t="s">
        <v>861</v>
      </c>
      <c r="C87" s="290">
        <v>0.5</v>
      </c>
      <c r="D87" s="290">
        <v>0.5</v>
      </c>
    </row>
    <row r="88" spans="1:4" ht="15" outlineLevel="3" x14ac:dyDescent="0.2">
      <c r="A88" s="292"/>
      <c r="B88" s="291" t="s">
        <v>827</v>
      </c>
      <c r="C88" s="290">
        <v>0.4</v>
      </c>
      <c r="D88" s="290">
        <v>0.4</v>
      </c>
    </row>
    <row r="89" spans="1:4" ht="15" outlineLevel="3" x14ac:dyDescent="0.2">
      <c r="A89" s="292"/>
      <c r="B89" s="291" t="s">
        <v>862</v>
      </c>
      <c r="C89" s="290">
        <v>0.5</v>
      </c>
      <c r="D89" s="290">
        <v>0.5</v>
      </c>
    </row>
    <row r="90" spans="1:4" ht="15" outlineLevel="3" x14ac:dyDescent="0.2">
      <c r="A90" s="292"/>
      <c r="B90" s="291" t="s">
        <v>863</v>
      </c>
      <c r="C90" s="290">
        <v>0.7</v>
      </c>
      <c r="D90" s="290">
        <v>0.7</v>
      </c>
    </row>
    <row r="91" spans="1:4" ht="15" outlineLevel="3" x14ac:dyDescent="0.2">
      <c r="A91" s="292"/>
      <c r="B91" s="291" t="s">
        <v>864</v>
      </c>
      <c r="C91" s="290">
        <v>0.8</v>
      </c>
      <c r="D91" s="290">
        <v>0.8</v>
      </c>
    </row>
    <row r="92" spans="1:4" ht="15" outlineLevel="2" x14ac:dyDescent="0.2">
      <c r="A92" s="292" t="s">
        <v>865</v>
      </c>
      <c r="B92" s="291" t="s">
        <v>1275</v>
      </c>
      <c r="C92" s="290">
        <v>8.8000000000000007</v>
      </c>
      <c r="D92" s="290">
        <v>8.8000000000000007</v>
      </c>
    </row>
    <row r="93" spans="1:4" ht="15" outlineLevel="3" x14ac:dyDescent="0.2">
      <c r="A93" s="292"/>
      <c r="B93" s="291" t="s">
        <v>1275</v>
      </c>
      <c r="C93" s="290">
        <v>2.6</v>
      </c>
      <c r="D93" s="290">
        <v>2.6</v>
      </c>
    </row>
    <row r="94" spans="1:4" ht="15" outlineLevel="3" x14ac:dyDescent="0.2">
      <c r="A94" s="292"/>
      <c r="B94" s="291" t="s">
        <v>868</v>
      </c>
      <c r="C94" s="290">
        <v>2.9</v>
      </c>
      <c r="D94" s="290">
        <v>2.9</v>
      </c>
    </row>
    <row r="95" spans="1:4" ht="15" outlineLevel="3" x14ac:dyDescent="0.2">
      <c r="A95" s="292"/>
      <c r="B95" s="291" t="s">
        <v>869</v>
      </c>
      <c r="C95" s="290">
        <v>0.4</v>
      </c>
      <c r="D95" s="290">
        <v>0.4</v>
      </c>
    </row>
    <row r="96" spans="1:4" ht="15" outlineLevel="3" x14ac:dyDescent="0.2">
      <c r="A96" s="292"/>
      <c r="B96" s="291" t="s">
        <v>870</v>
      </c>
      <c r="C96" s="290">
        <v>0.2</v>
      </c>
      <c r="D96" s="290">
        <v>0.2</v>
      </c>
    </row>
    <row r="97" spans="1:4" ht="15" outlineLevel="3" x14ac:dyDescent="0.2">
      <c r="A97" s="292"/>
      <c r="B97" s="291" t="s">
        <v>871</v>
      </c>
      <c r="C97" s="290">
        <v>0.4</v>
      </c>
      <c r="D97" s="290">
        <v>0.4</v>
      </c>
    </row>
    <row r="98" spans="1:4" ht="15" outlineLevel="3" x14ac:dyDescent="0.2">
      <c r="A98" s="292"/>
      <c r="B98" s="291" t="s">
        <v>872</v>
      </c>
      <c r="C98" s="290">
        <v>0.9</v>
      </c>
      <c r="D98" s="290">
        <v>0.9</v>
      </c>
    </row>
    <row r="99" spans="1:4" ht="15" outlineLevel="3" x14ac:dyDescent="0.2">
      <c r="A99" s="292"/>
      <c r="B99" s="291" t="s">
        <v>873</v>
      </c>
      <c r="C99" s="290">
        <v>0.3</v>
      </c>
      <c r="D99" s="290">
        <v>0.3</v>
      </c>
    </row>
    <row r="100" spans="1:4" ht="15" outlineLevel="3" x14ac:dyDescent="0.2">
      <c r="A100" s="292"/>
      <c r="B100" s="291" t="s">
        <v>874</v>
      </c>
      <c r="C100" s="290">
        <v>1.1000000000000001</v>
      </c>
      <c r="D100" s="290">
        <v>1.1000000000000001</v>
      </c>
    </row>
    <row r="101" spans="1:4" ht="15" outlineLevel="2" x14ac:dyDescent="0.2">
      <c r="A101" s="292" t="s">
        <v>875</v>
      </c>
      <c r="B101" s="291" t="s">
        <v>1276</v>
      </c>
      <c r="C101" s="290">
        <v>27.8</v>
      </c>
      <c r="D101" s="290">
        <v>27.8</v>
      </c>
    </row>
    <row r="102" spans="1:4" ht="15" outlineLevel="3" x14ac:dyDescent="0.2">
      <c r="A102" s="292"/>
      <c r="B102" s="291" t="s">
        <v>1276</v>
      </c>
      <c r="C102" s="290">
        <v>8.1999999999999993</v>
      </c>
      <c r="D102" s="290">
        <v>8.1999999999999993</v>
      </c>
    </row>
    <row r="103" spans="1:4" ht="15" outlineLevel="3" x14ac:dyDescent="0.2">
      <c r="A103" s="292"/>
      <c r="B103" s="291" t="s">
        <v>878</v>
      </c>
      <c r="C103" s="290">
        <v>11.3</v>
      </c>
      <c r="D103" s="290">
        <v>11.3</v>
      </c>
    </row>
    <row r="104" spans="1:4" ht="15" outlineLevel="3" x14ac:dyDescent="0.2">
      <c r="A104" s="292"/>
      <c r="B104" s="291" t="s">
        <v>879</v>
      </c>
      <c r="C104" s="290">
        <v>0.5</v>
      </c>
      <c r="D104" s="290">
        <v>0.5</v>
      </c>
    </row>
    <row r="105" spans="1:4" ht="15" outlineLevel="3" x14ac:dyDescent="0.2">
      <c r="A105" s="292"/>
      <c r="B105" s="291" t="s">
        <v>880</v>
      </c>
      <c r="C105" s="290">
        <v>1.6</v>
      </c>
      <c r="D105" s="290">
        <v>1.6</v>
      </c>
    </row>
    <row r="106" spans="1:4" ht="15" outlineLevel="3" x14ac:dyDescent="0.2">
      <c r="A106" s="292"/>
      <c r="B106" s="291" t="s">
        <v>881</v>
      </c>
      <c r="C106" s="290">
        <v>2.4</v>
      </c>
      <c r="D106" s="290">
        <v>2.4</v>
      </c>
    </row>
    <row r="107" spans="1:4" ht="15" outlineLevel="3" x14ac:dyDescent="0.2">
      <c r="A107" s="292"/>
      <c r="B107" s="291" t="s">
        <v>882</v>
      </c>
      <c r="C107" s="290">
        <v>0.8</v>
      </c>
      <c r="D107" s="290">
        <v>0.8</v>
      </c>
    </row>
    <row r="108" spans="1:4" ht="15" outlineLevel="3" x14ac:dyDescent="0.2">
      <c r="A108" s="292"/>
      <c r="B108" s="291" t="s">
        <v>883</v>
      </c>
      <c r="C108" s="290">
        <v>1.4</v>
      </c>
      <c r="D108" s="290">
        <v>1.4</v>
      </c>
    </row>
    <row r="109" spans="1:4" ht="15" outlineLevel="3" x14ac:dyDescent="0.2">
      <c r="A109" s="292"/>
      <c r="B109" s="291" t="s">
        <v>884</v>
      </c>
      <c r="C109" s="290">
        <v>1.6</v>
      </c>
      <c r="D109" s="290">
        <v>1.6</v>
      </c>
    </row>
    <row r="110" spans="1:4" ht="15" outlineLevel="2" x14ac:dyDescent="0.2">
      <c r="A110" s="292" t="s">
        <v>885</v>
      </c>
      <c r="B110" s="291" t="s">
        <v>1277</v>
      </c>
      <c r="C110" s="290">
        <v>16.8</v>
      </c>
      <c r="D110" s="290">
        <v>16.8</v>
      </c>
    </row>
    <row r="111" spans="1:4" ht="15" outlineLevel="3" x14ac:dyDescent="0.2">
      <c r="A111" s="292"/>
      <c r="B111" s="291" t="s">
        <v>1277</v>
      </c>
      <c r="C111" s="290">
        <v>4.9000000000000004</v>
      </c>
      <c r="D111" s="290">
        <v>4.9000000000000004</v>
      </c>
    </row>
    <row r="112" spans="1:4" ht="15" outlineLevel="3" x14ac:dyDescent="0.2">
      <c r="A112" s="292"/>
      <c r="B112" s="291" t="s">
        <v>888</v>
      </c>
      <c r="C112" s="290">
        <v>5.8</v>
      </c>
      <c r="D112" s="290">
        <v>5.8</v>
      </c>
    </row>
    <row r="113" spans="1:4" ht="15" outlineLevel="3" x14ac:dyDescent="0.2">
      <c r="A113" s="292"/>
      <c r="B113" s="291" t="s">
        <v>889</v>
      </c>
      <c r="C113" s="290">
        <v>0.6</v>
      </c>
      <c r="D113" s="290">
        <v>0.6</v>
      </c>
    </row>
    <row r="114" spans="1:4" ht="15" outlineLevel="3" x14ac:dyDescent="0.2">
      <c r="A114" s="292"/>
      <c r="B114" s="291" t="s">
        <v>890</v>
      </c>
      <c r="C114" s="290">
        <v>1</v>
      </c>
      <c r="D114" s="290">
        <v>1</v>
      </c>
    </row>
    <row r="115" spans="1:4" ht="15" outlineLevel="3" x14ac:dyDescent="0.2">
      <c r="A115" s="292"/>
      <c r="B115" s="291" t="s">
        <v>891</v>
      </c>
      <c r="C115" s="290">
        <v>1.9</v>
      </c>
      <c r="D115" s="290">
        <v>1.9</v>
      </c>
    </row>
    <row r="116" spans="1:4" ht="15" outlineLevel="3" x14ac:dyDescent="0.2">
      <c r="A116" s="292"/>
      <c r="B116" s="291" t="s">
        <v>892</v>
      </c>
      <c r="C116" s="290">
        <v>0.5</v>
      </c>
      <c r="D116" s="290">
        <v>0.5</v>
      </c>
    </row>
    <row r="117" spans="1:4" ht="15" outlineLevel="3" x14ac:dyDescent="0.2">
      <c r="A117" s="292"/>
      <c r="B117" s="291" t="s">
        <v>893</v>
      </c>
      <c r="C117" s="290">
        <v>1.7</v>
      </c>
      <c r="D117" s="290">
        <v>1.7</v>
      </c>
    </row>
    <row r="118" spans="1:4" ht="15" outlineLevel="3" x14ac:dyDescent="0.2">
      <c r="A118" s="292"/>
      <c r="B118" s="291" t="s">
        <v>894</v>
      </c>
      <c r="C118" s="290">
        <v>0.4</v>
      </c>
      <c r="D118" s="290">
        <v>0.4</v>
      </c>
    </row>
    <row r="119" spans="1:4" ht="15" outlineLevel="2" x14ac:dyDescent="0.2">
      <c r="A119" s="292" t="s">
        <v>895</v>
      </c>
      <c r="B119" s="291" t="s">
        <v>1278</v>
      </c>
      <c r="C119" s="290">
        <v>6.5</v>
      </c>
      <c r="D119" s="290">
        <v>6.5</v>
      </c>
    </row>
    <row r="120" spans="1:4" ht="15" outlineLevel="3" x14ac:dyDescent="0.2">
      <c r="A120" s="292"/>
      <c r="B120" s="291" t="s">
        <v>1278</v>
      </c>
      <c r="C120" s="290">
        <v>1.9</v>
      </c>
      <c r="D120" s="290">
        <v>1.9</v>
      </c>
    </row>
    <row r="121" spans="1:4" ht="15" outlineLevel="3" x14ac:dyDescent="0.2">
      <c r="A121" s="292"/>
      <c r="B121" s="291" t="s">
        <v>898</v>
      </c>
      <c r="C121" s="290">
        <v>2.9</v>
      </c>
      <c r="D121" s="290">
        <v>2.9</v>
      </c>
    </row>
    <row r="122" spans="1:4" ht="15" outlineLevel="3" x14ac:dyDescent="0.2">
      <c r="A122" s="292"/>
      <c r="B122" s="291" t="s">
        <v>899</v>
      </c>
      <c r="C122" s="290">
        <v>0.7</v>
      </c>
      <c r="D122" s="290">
        <v>0.7</v>
      </c>
    </row>
    <row r="123" spans="1:4" ht="15" outlineLevel="3" x14ac:dyDescent="0.2">
      <c r="A123" s="292"/>
      <c r="B123" s="291" t="s">
        <v>900</v>
      </c>
      <c r="C123" s="290">
        <v>0.5</v>
      </c>
      <c r="D123" s="290">
        <v>0.5</v>
      </c>
    </row>
    <row r="124" spans="1:4" ht="15" outlineLevel="3" x14ac:dyDescent="0.2">
      <c r="A124" s="292"/>
      <c r="B124" s="291" t="s">
        <v>901</v>
      </c>
      <c r="C124" s="290">
        <v>0.3</v>
      </c>
      <c r="D124" s="290">
        <v>0.3</v>
      </c>
    </row>
    <row r="125" spans="1:4" ht="15" outlineLevel="3" x14ac:dyDescent="0.2">
      <c r="A125" s="292"/>
      <c r="B125" s="291" t="s">
        <v>902</v>
      </c>
      <c r="C125" s="290">
        <v>0.2</v>
      </c>
      <c r="D125" s="290">
        <v>0.2</v>
      </c>
    </row>
    <row r="126" spans="1:4" ht="15" outlineLevel="2" x14ac:dyDescent="0.2">
      <c r="A126" s="292" t="s">
        <v>903</v>
      </c>
      <c r="B126" s="291" t="s">
        <v>1279</v>
      </c>
      <c r="C126" s="290">
        <v>13.1</v>
      </c>
      <c r="D126" s="290">
        <v>13.1</v>
      </c>
    </row>
    <row r="127" spans="1:4" ht="15" outlineLevel="3" x14ac:dyDescent="0.2">
      <c r="A127" s="292"/>
      <c r="B127" s="291" t="s">
        <v>1279</v>
      </c>
      <c r="C127" s="290">
        <v>3.8</v>
      </c>
      <c r="D127" s="290">
        <v>3.8</v>
      </c>
    </row>
    <row r="128" spans="1:4" ht="15" outlineLevel="3" x14ac:dyDescent="0.2">
      <c r="A128" s="292"/>
      <c r="B128" s="291" t="s">
        <v>906</v>
      </c>
      <c r="C128" s="290">
        <v>3.7</v>
      </c>
      <c r="D128" s="290">
        <v>3.7</v>
      </c>
    </row>
    <row r="129" spans="1:4" ht="15" outlineLevel="3" x14ac:dyDescent="0.2">
      <c r="A129" s="292"/>
      <c r="B129" s="291" t="s">
        <v>907</v>
      </c>
      <c r="C129" s="290">
        <v>1.9</v>
      </c>
      <c r="D129" s="290">
        <v>1.9</v>
      </c>
    </row>
    <row r="130" spans="1:4" ht="15" outlineLevel="3" x14ac:dyDescent="0.2">
      <c r="A130" s="292"/>
      <c r="B130" s="291" t="s">
        <v>908</v>
      </c>
      <c r="C130" s="290">
        <v>0.5</v>
      </c>
      <c r="D130" s="290">
        <v>0.5</v>
      </c>
    </row>
    <row r="131" spans="1:4" ht="15" outlineLevel="3" x14ac:dyDescent="0.2">
      <c r="A131" s="292"/>
      <c r="B131" s="291" t="s">
        <v>909</v>
      </c>
      <c r="C131" s="290">
        <v>0.8</v>
      </c>
      <c r="D131" s="290">
        <v>0.8</v>
      </c>
    </row>
    <row r="132" spans="1:4" ht="15" outlineLevel="3" x14ac:dyDescent="0.2">
      <c r="A132" s="292"/>
      <c r="B132" s="291" t="s">
        <v>910</v>
      </c>
      <c r="C132" s="290">
        <v>0.5</v>
      </c>
      <c r="D132" s="290">
        <v>0.5</v>
      </c>
    </row>
    <row r="133" spans="1:4" ht="15" outlineLevel="3" x14ac:dyDescent="0.2">
      <c r="A133" s="292"/>
      <c r="B133" s="291" t="s">
        <v>911</v>
      </c>
      <c r="C133" s="290">
        <v>1.5</v>
      </c>
      <c r="D133" s="290">
        <v>1.5</v>
      </c>
    </row>
    <row r="134" spans="1:4" ht="15" outlineLevel="3" x14ac:dyDescent="0.2">
      <c r="A134" s="292"/>
      <c r="B134" s="291" t="s">
        <v>912</v>
      </c>
      <c r="C134" s="290">
        <v>0.4</v>
      </c>
      <c r="D134" s="290">
        <v>0.4</v>
      </c>
    </row>
    <row r="135" spans="1:4" ht="15" outlineLevel="2" x14ac:dyDescent="0.2">
      <c r="A135" s="292" t="s">
        <v>913</v>
      </c>
      <c r="B135" s="291" t="s">
        <v>1280</v>
      </c>
      <c r="C135" s="290">
        <v>14.7</v>
      </c>
      <c r="D135" s="290">
        <v>14.7</v>
      </c>
    </row>
    <row r="136" spans="1:4" ht="15" outlineLevel="3" x14ac:dyDescent="0.2">
      <c r="A136" s="292"/>
      <c r="B136" s="291" t="s">
        <v>1280</v>
      </c>
      <c r="C136" s="290">
        <v>4.3</v>
      </c>
      <c r="D136" s="290">
        <v>4.3</v>
      </c>
    </row>
    <row r="137" spans="1:4" ht="15" outlineLevel="3" x14ac:dyDescent="0.2">
      <c r="A137" s="292"/>
      <c r="B137" s="291" t="s">
        <v>916</v>
      </c>
      <c r="C137" s="290">
        <v>4.0999999999999996</v>
      </c>
      <c r="D137" s="290">
        <v>4.0999999999999996</v>
      </c>
    </row>
    <row r="138" spans="1:4" ht="15" outlineLevel="3" x14ac:dyDescent="0.2">
      <c r="A138" s="292"/>
      <c r="B138" s="291" t="s">
        <v>917</v>
      </c>
      <c r="C138" s="290">
        <v>0.5</v>
      </c>
      <c r="D138" s="290">
        <v>0.5</v>
      </c>
    </row>
    <row r="139" spans="1:4" ht="15" outlineLevel="3" x14ac:dyDescent="0.2">
      <c r="A139" s="292"/>
      <c r="B139" s="291" t="s">
        <v>918</v>
      </c>
      <c r="C139" s="290">
        <v>2.8</v>
      </c>
      <c r="D139" s="290">
        <v>2.8</v>
      </c>
    </row>
    <row r="140" spans="1:4" ht="15" outlineLevel="3" x14ac:dyDescent="0.2">
      <c r="A140" s="292"/>
      <c r="B140" s="291" t="s">
        <v>919</v>
      </c>
      <c r="C140" s="290">
        <v>1</v>
      </c>
      <c r="D140" s="290">
        <v>1</v>
      </c>
    </row>
    <row r="141" spans="1:4" ht="15" outlineLevel="3" x14ac:dyDescent="0.2">
      <c r="A141" s="292"/>
      <c r="B141" s="291" t="s">
        <v>920</v>
      </c>
      <c r="C141" s="290">
        <v>0.6</v>
      </c>
      <c r="D141" s="290">
        <v>0.6</v>
      </c>
    </row>
    <row r="142" spans="1:4" ht="15" outlineLevel="3" x14ac:dyDescent="0.2">
      <c r="A142" s="292"/>
      <c r="B142" s="291" t="s">
        <v>921</v>
      </c>
      <c r="C142" s="290">
        <v>0.6</v>
      </c>
      <c r="D142" s="290">
        <v>0.6</v>
      </c>
    </row>
    <row r="143" spans="1:4" ht="15" outlineLevel="3" x14ac:dyDescent="0.2">
      <c r="A143" s="292"/>
      <c r="B143" s="291" t="s">
        <v>922</v>
      </c>
      <c r="C143" s="290">
        <v>0.8</v>
      </c>
      <c r="D143" s="290">
        <v>0.8</v>
      </c>
    </row>
    <row r="144" spans="1:4" ht="15" outlineLevel="2" x14ac:dyDescent="0.2">
      <c r="A144" s="292" t="s">
        <v>923</v>
      </c>
      <c r="B144" s="291" t="s">
        <v>1281</v>
      </c>
      <c r="C144" s="290">
        <v>8.1999999999999993</v>
      </c>
      <c r="D144" s="290">
        <v>8.1999999999999993</v>
      </c>
    </row>
    <row r="145" spans="1:4" ht="15" outlineLevel="3" x14ac:dyDescent="0.2">
      <c r="A145" s="292"/>
      <c r="B145" s="291" t="s">
        <v>1281</v>
      </c>
      <c r="C145" s="290">
        <v>2.4</v>
      </c>
      <c r="D145" s="290">
        <v>2.4</v>
      </c>
    </row>
    <row r="146" spans="1:4" ht="15" outlineLevel="3" x14ac:dyDescent="0.2">
      <c r="A146" s="292"/>
      <c r="B146" s="291" t="s">
        <v>3324</v>
      </c>
      <c r="C146" s="290">
        <v>2.7</v>
      </c>
      <c r="D146" s="290">
        <v>2.7</v>
      </c>
    </row>
    <row r="147" spans="1:4" ht="15" outlineLevel="3" x14ac:dyDescent="0.2">
      <c r="A147" s="292"/>
      <c r="B147" s="291" t="s">
        <v>927</v>
      </c>
      <c r="C147" s="290">
        <v>0.8</v>
      </c>
      <c r="D147" s="290">
        <v>0.8</v>
      </c>
    </row>
    <row r="148" spans="1:4" ht="15" outlineLevel="3" x14ac:dyDescent="0.2">
      <c r="A148" s="292"/>
      <c r="B148" s="291" t="s">
        <v>3325</v>
      </c>
      <c r="C148" s="290">
        <v>0.6</v>
      </c>
      <c r="D148" s="290">
        <v>0.6</v>
      </c>
    </row>
    <row r="149" spans="1:4" ht="15" outlineLevel="3" x14ac:dyDescent="0.2">
      <c r="A149" s="292"/>
      <c r="B149" s="291" t="s">
        <v>929</v>
      </c>
      <c r="C149" s="290">
        <v>1</v>
      </c>
      <c r="D149" s="290">
        <v>1</v>
      </c>
    </row>
    <row r="150" spans="1:4" ht="15" outlineLevel="3" x14ac:dyDescent="0.2">
      <c r="A150" s="292"/>
      <c r="B150" s="291" t="s">
        <v>930</v>
      </c>
      <c r="C150" s="290">
        <v>0.7</v>
      </c>
      <c r="D150" s="290">
        <v>0.7</v>
      </c>
    </row>
    <row r="151" spans="1:4" ht="15" outlineLevel="2" x14ac:dyDescent="0.2">
      <c r="A151" s="292" t="s">
        <v>931</v>
      </c>
      <c r="B151" s="291" t="s">
        <v>1282</v>
      </c>
      <c r="C151" s="290">
        <v>17.5</v>
      </c>
      <c r="D151" s="290">
        <v>17.5</v>
      </c>
    </row>
    <row r="152" spans="1:4" ht="15" outlineLevel="3" x14ac:dyDescent="0.2">
      <c r="A152" s="292"/>
      <c r="B152" s="291" t="s">
        <v>1282</v>
      </c>
      <c r="C152" s="290">
        <v>5.0999999999999996</v>
      </c>
      <c r="D152" s="290">
        <v>5.0999999999999996</v>
      </c>
    </row>
    <row r="153" spans="1:4" ht="15" outlineLevel="3" x14ac:dyDescent="0.2">
      <c r="A153" s="292"/>
      <c r="B153" s="291" t="s">
        <v>3326</v>
      </c>
      <c r="C153" s="290">
        <v>5.6</v>
      </c>
      <c r="D153" s="290">
        <v>5.6</v>
      </c>
    </row>
    <row r="154" spans="1:4" ht="15" outlineLevel="3" x14ac:dyDescent="0.2">
      <c r="A154" s="292"/>
      <c r="B154" s="291" t="s">
        <v>935</v>
      </c>
      <c r="C154" s="290">
        <v>0.5</v>
      </c>
      <c r="D154" s="290">
        <v>0.5</v>
      </c>
    </row>
    <row r="155" spans="1:4" ht="15" outlineLevel="3" x14ac:dyDescent="0.2">
      <c r="A155" s="292"/>
      <c r="B155" s="291" t="s">
        <v>936</v>
      </c>
      <c r="C155" s="290">
        <v>1.4</v>
      </c>
      <c r="D155" s="290">
        <v>1.4</v>
      </c>
    </row>
    <row r="156" spans="1:4" ht="15" outlineLevel="3" x14ac:dyDescent="0.2">
      <c r="A156" s="292"/>
      <c r="B156" s="291" t="s">
        <v>937</v>
      </c>
      <c r="C156" s="290">
        <v>0.5</v>
      </c>
      <c r="D156" s="290">
        <v>0.5</v>
      </c>
    </row>
    <row r="157" spans="1:4" ht="15" outlineLevel="3" x14ac:dyDescent="0.2">
      <c r="A157" s="292"/>
      <c r="B157" s="291" t="s">
        <v>938</v>
      </c>
      <c r="C157" s="290">
        <v>1.1000000000000001</v>
      </c>
      <c r="D157" s="290">
        <v>1.1000000000000001</v>
      </c>
    </row>
    <row r="158" spans="1:4" ht="15" outlineLevel="3" x14ac:dyDescent="0.2">
      <c r="A158" s="292"/>
      <c r="B158" s="291" t="s">
        <v>939</v>
      </c>
      <c r="C158" s="290">
        <v>0.5</v>
      </c>
      <c r="D158" s="290">
        <v>0.5</v>
      </c>
    </row>
    <row r="159" spans="1:4" ht="15" outlineLevel="3" x14ac:dyDescent="0.2">
      <c r="A159" s="292"/>
      <c r="B159" s="291" t="s">
        <v>940</v>
      </c>
      <c r="C159" s="290">
        <v>0.8</v>
      </c>
      <c r="D159" s="290">
        <v>0.8</v>
      </c>
    </row>
    <row r="160" spans="1:4" ht="15" outlineLevel="3" x14ac:dyDescent="0.2">
      <c r="A160" s="292"/>
      <c r="B160" s="291" t="s">
        <v>941</v>
      </c>
      <c r="C160" s="290">
        <v>0.3</v>
      </c>
      <c r="D160" s="290">
        <v>0.3</v>
      </c>
    </row>
    <row r="161" spans="1:4" ht="15" outlineLevel="3" x14ac:dyDescent="0.2">
      <c r="A161" s="292"/>
      <c r="B161" s="291" t="s">
        <v>942</v>
      </c>
      <c r="C161" s="290">
        <v>0.6</v>
      </c>
      <c r="D161" s="290">
        <v>0.6</v>
      </c>
    </row>
    <row r="162" spans="1:4" ht="15" outlineLevel="3" x14ac:dyDescent="0.2">
      <c r="A162" s="292"/>
      <c r="B162" s="291" t="s">
        <v>943</v>
      </c>
      <c r="C162" s="290">
        <v>1.1000000000000001</v>
      </c>
      <c r="D162" s="290">
        <v>1.1000000000000001</v>
      </c>
    </row>
    <row r="163" spans="1:4" ht="15" outlineLevel="2" x14ac:dyDescent="0.2">
      <c r="A163" s="292" t="s">
        <v>944</v>
      </c>
      <c r="B163" s="291" t="s">
        <v>1283</v>
      </c>
      <c r="C163" s="290">
        <v>28.9</v>
      </c>
      <c r="D163" s="290">
        <v>28.9</v>
      </c>
    </row>
    <row r="164" spans="1:4" ht="15" outlineLevel="3" x14ac:dyDescent="0.2">
      <c r="A164" s="292"/>
      <c r="B164" s="291" t="s">
        <v>1283</v>
      </c>
      <c r="C164" s="290">
        <v>8.5</v>
      </c>
      <c r="D164" s="290">
        <v>8.5</v>
      </c>
    </row>
    <row r="165" spans="1:4" ht="15" outlineLevel="3" x14ac:dyDescent="0.2">
      <c r="A165" s="292"/>
      <c r="B165" s="291" t="s">
        <v>947</v>
      </c>
      <c r="C165" s="290">
        <v>0.6</v>
      </c>
      <c r="D165" s="290">
        <v>0.6</v>
      </c>
    </row>
    <row r="166" spans="1:4" ht="15" outlineLevel="3" x14ac:dyDescent="0.2">
      <c r="A166" s="292"/>
      <c r="B166" s="291" t="s">
        <v>948</v>
      </c>
      <c r="C166" s="290">
        <v>0.9</v>
      </c>
      <c r="D166" s="290">
        <v>0.9</v>
      </c>
    </row>
    <row r="167" spans="1:4" ht="15" outlineLevel="3" x14ac:dyDescent="0.2">
      <c r="A167" s="292"/>
      <c r="B167" s="291" t="s">
        <v>949</v>
      </c>
      <c r="C167" s="290">
        <v>1</v>
      </c>
      <c r="D167" s="290">
        <v>1</v>
      </c>
    </row>
    <row r="168" spans="1:4" ht="15" outlineLevel="3" x14ac:dyDescent="0.2">
      <c r="A168" s="292"/>
      <c r="B168" s="291" t="s">
        <v>950</v>
      </c>
      <c r="C168" s="290">
        <v>1.3</v>
      </c>
      <c r="D168" s="290">
        <v>1.3</v>
      </c>
    </row>
    <row r="169" spans="1:4" ht="15" outlineLevel="3" x14ac:dyDescent="0.2">
      <c r="A169" s="292"/>
      <c r="B169" s="291" t="s">
        <v>951</v>
      </c>
      <c r="C169" s="290">
        <v>1.6</v>
      </c>
      <c r="D169" s="290">
        <v>1.6</v>
      </c>
    </row>
    <row r="170" spans="1:4" ht="15" outlineLevel="3" x14ac:dyDescent="0.2">
      <c r="A170" s="292"/>
      <c r="B170" s="291" t="s">
        <v>952</v>
      </c>
      <c r="C170" s="290">
        <v>1.1000000000000001</v>
      </c>
      <c r="D170" s="290">
        <v>1.1000000000000001</v>
      </c>
    </row>
    <row r="171" spans="1:4" ht="15" outlineLevel="3" x14ac:dyDescent="0.2">
      <c r="A171" s="292"/>
      <c r="B171" s="291" t="s">
        <v>953</v>
      </c>
      <c r="C171" s="290">
        <v>1.3</v>
      </c>
      <c r="D171" s="290">
        <v>1.3</v>
      </c>
    </row>
    <row r="172" spans="1:4" ht="15" outlineLevel="3" x14ac:dyDescent="0.2">
      <c r="A172" s="292"/>
      <c r="B172" s="291" t="s">
        <v>954</v>
      </c>
      <c r="C172" s="290">
        <v>0.6</v>
      </c>
      <c r="D172" s="290">
        <v>0.6</v>
      </c>
    </row>
    <row r="173" spans="1:4" ht="15" outlineLevel="3" x14ac:dyDescent="0.2">
      <c r="A173" s="292"/>
      <c r="B173" s="291" t="s">
        <v>955</v>
      </c>
      <c r="C173" s="290">
        <v>1.3</v>
      </c>
      <c r="D173" s="290">
        <v>1.3</v>
      </c>
    </row>
    <row r="174" spans="1:4" ht="15" outlineLevel="3" x14ac:dyDescent="0.2">
      <c r="A174" s="292"/>
      <c r="B174" s="291" t="s">
        <v>956</v>
      </c>
      <c r="C174" s="290">
        <v>0.4</v>
      </c>
      <c r="D174" s="290">
        <v>0.4</v>
      </c>
    </row>
    <row r="175" spans="1:4" ht="15" outlineLevel="3" x14ac:dyDescent="0.2">
      <c r="A175" s="292"/>
      <c r="B175" s="291" t="s">
        <v>957</v>
      </c>
      <c r="C175" s="290">
        <v>1.2</v>
      </c>
      <c r="D175" s="290">
        <v>1.2</v>
      </c>
    </row>
    <row r="176" spans="1:4" ht="15" outlineLevel="3" x14ac:dyDescent="0.2">
      <c r="A176" s="292"/>
      <c r="B176" s="291" t="s">
        <v>958</v>
      </c>
      <c r="C176" s="290">
        <v>1.5</v>
      </c>
      <c r="D176" s="290">
        <v>1.5</v>
      </c>
    </row>
    <row r="177" spans="1:4" ht="15" outlineLevel="3" x14ac:dyDescent="0.2">
      <c r="A177" s="292"/>
      <c r="B177" s="291" t="s">
        <v>959</v>
      </c>
      <c r="C177" s="290">
        <v>1</v>
      </c>
      <c r="D177" s="290">
        <v>1</v>
      </c>
    </row>
    <row r="178" spans="1:4" ht="15" outlineLevel="3" x14ac:dyDescent="0.2">
      <c r="A178" s="292"/>
      <c r="B178" s="291" t="s">
        <v>960</v>
      </c>
      <c r="C178" s="290">
        <v>1.2</v>
      </c>
      <c r="D178" s="290">
        <v>1.2</v>
      </c>
    </row>
    <row r="179" spans="1:4" ht="15" outlineLevel="3" x14ac:dyDescent="0.2">
      <c r="A179" s="292"/>
      <c r="B179" s="291" t="s">
        <v>961</v>
      </c>
      <c r="C179" s="290">
        <v>1</v>
      </c>
      <c r="D179" s="290">
        <v>1</v>
      </c>
    </row>
    <row r="180" spans="1:4" ht="15" outlineLevel="3" x14ac:dyDescent="0.2">
      <c r="A180" s="292"/>
      <c r="B180" s="291" t="s">
        <v>962</v>
      </c>
      <c r="C180" s="290">
        <v>1.7</v>
      </c>
      <c r="D180" s="290">
        <v>1.7</v>
      </c>
    </row>
    <row r="181" spans="1:4" ht="15" outlineLevel="3" x14ac:dyDescent="0.2">
      <c r="A181" s="292"/>
      <c r="B181" s="291" t="s">
        <v>963</v>
      </c>
      <c r="C181" s="290">
        <v>1.1000000000000001</v>
      </c>
      <c r="D181" s="290">
        <v>1.1000000000000001</v>
      </c>
    </row>
    <row r="182" spans="1:4" ht="15" outlineLevel="3" x14ac:dyDescent="0.2">
      <c r="A182" s="292"/>
      <c r="B182" s="291" t="s">
        <v>964</v>
      </c>
      <c r="C182" s="290">
        <v>1</v>
      </c>
      <c r="D182" s="290">
        <v>1</v>
      </c>
    </row>
    <row r="183" spans="1:4" ht="15" outlineLevel="3" x14ac:dyDescent="0.2">
      <c r="A183" s="292"/>
      <c r="B183" s="291" t="s">
        <v>965</v>
      </c>
      <c r="C183" s="290">
        <v>0.6</v>
      </c>
      <c r="D183" s="290">
        <v>0.6</v>
      </c>
    </row>
    <row r="184" spans="1:4" ht="15" outlineLevel="2" x14ac:dyDescent="0.2">
      <c r="A184" s="292" t="s">
        <v>966</v>
      </c>
      <c r="B184" s="291" t="s">
        <v>1284</v>
      </c>
      <c r="C184" s="290">
        <v>14.3</v>
      </c>
      <c r="D184" s="290">
        <v>14.3</v>
      </c>
    </row>
    <row r="185" spans="1:4" ht="15" outlineLevel="3" x14ac:dyDescent="0.2">
      <c r="A185" s="292"/>
      <c r="B185" s="291" t="s">
        <v>1284</v>
      </c>
      <c r="C185" s="290">
        <v>4.2</v>
      </c>
      <c r="D185" s="290">
        <v>4.2</v>
      </c>
    </row>
    <row r="186" spans="1:4" ht="15" outlineLevel="3" x14ac:dyDescent="0.2">
      <c r="A186" s="292"/>
      <c r="B186" s="291" t="s">
        <v>969</v>
      </c>
      <c r="C186" s="290">
        <v>7.8</v>
      </c>
      <c r="D186" s="290">
        <v>7.8</v>
      </c>
    </row>
    <row r="187" spans="1:4" ht="15" outlineLevel="3" x14ac:dyDescent="0.2">
      <c r="A187" s="292"/>
      <c r="B187" s="291" t="s">
        <v>970</v>
      </c>
      <c r="C187" s="290">
        <v>1.2</v>
      </c>
      <c r="D187" s="290">
        <v>1.2</v>
      </c>
    </row>
    <row r="188" spans="1:4" ht="15" outlineLevel="3" x14ac:dyDescent="0.2">
      <c r="A188" s="292"/>
      <c r="B188" s="291" t="s">
        <v>971</v>
      </c>
      <c r="C188" s="290">
        <v>0.2</v>
      </c>
      <c r="D188" s="290">
        <v>0.2</v>
      </c>
    </row>
    <row r="189" spans="1:4" ht="15" outlineLevel="3" x14ac:dyDescent="0.2">
      <c r="A189" s="292"/>
      <c r="B189" s="291" t="s">
        <v>972</v>
      </c>
      <c r="C189" s="290">
        <v>0.3</v>
      </c>
      <c r="D189" s="290">
        <v>0.3</v>
      </c>
    </row>
    <row r="190" spans="1:4" ht="15" outlineLevel="3" x14ac:dyDescent="0.2">
      <c r="A190" s="292"/>
      <c r="B190" s="291" t="s">
        <v>973</v>
      </c>
      <c r="C190" s="290">
        <v>0.6</v>
      </c>
      <c r="D190" s="290">
        <v>0.6</v>
      </c>
    </row>
    <row r="191" spans="1:4" ht="15" outlineLevel="2" x14ac:dyDescent="0.2">
      <c r="A191" s="292" t="s">
        <v>974</v>
      </c>
      <c r="B191" s="291" t="s">
        <v>1285</v>
      </c>
      <c r="C191" s="290">
        <v>28.9</v>
      </c>
      <c r="D191" s="290">
        <v>28.9</v>
      </c>
    </row>
    <row r="192" spans="1:4" ht="15" outlineLevel="3" x14ac:dyDescent="0.2">
      <c r="A192" s="292"/>
      <c r="B192" s="291" t="s">
        <v>1285</v>
      </c>
      <c r="C192" s="290">
        <v>8.5</v>
      </c>
      <c r="D192" s="290">
        <v>8.5</v>
      </c>
    </row>
    <row r="193" spans="1:4" ht="15" outlineLevel="3" x14ac:dyDescent="0.2">
      <c r="A193" s="292"/>
      <c r="B193" s="291" t="s">
        <v>977</v>
      </c>
      <c r="C193" s="290">
        <v>9.4</v>
      </c>
      <c r="D193" s="290">
        <v>9.4</v>
      </c>
    </row>
    <row r="194" spans="1:4" ht="15" outlineLevel="3" x14ac:dyDescent="0.2">
      <c r="A194" s="292"/>
      <c r="B194" s="291" t="s">
        <v>978</v>
      </c>
      <c r="C194" s="290">
        <v>1.7</v>
      </c>
      <c r="D194" s="290">
        <v>1.7</v>
      </c>
    </row>
    <row r="195" spans="1:4" ht="15" outlineLevel="3" x14ac:dyDescent="0.2">
      <c r="A195" s="292"/>
      <c r="B195" s="291" t="s">
        <v>979</v>
      </c>
      <c r="C195" s="290">
        <v>3.8</v>
      </c>
      <c r="D195" s="290">
        <v>3.8</v>
      </c>
    </row>
    <row r="196" spans="1:4" ht="15" outlineLevel="3" x14ac:dyDescent="0.2">
      <c r="A196" s="292"/>
      <c r="B196" s="291" t="s">
        <v>980</v>
      </c>
      <c r="C196" s="290">
        <v>1.6</v>
      </c>
      <c r="D196" s="290">
        <v>1.6</v>
      </c>
    </row>
    <row r="197" spans="1:4" ht="15" outlineLevel="3" x14ac:dyDescent="0.2">
      <c r="A197" s="292"/>
      <c r="B197" s="291" t="s">
        <v>981</v>
      </c>
      <c r="C197" s="290">
        <v>0.4</v>
      </c>
      <c r="D197" s="290">
        <v>0.4</v>
      </c>
    </row>
    <row r="198" spans="1:4" ht="15" outlineLevel="3" x14ac:dyDescent="0.2">
      <c r="A198" s="292"/>
      <c r="B198" s="291" t="s">
        <v>982</v>
      </c>
      <c r="C198" s="290">
        <v>1.8</v>
      </c>
      <c r="D198" s="290">
        <v>1.8</v>
      </c>
    </row>
    <row r="199" spans="1:4" ht="15" outlineLevel="3" x14ac:dyDescent="0.2">
      <c r="A199" s="292"/>
      <c r="B199" s="291" t="s">
        <v>983</v>
      </c>
      <c r="C199" s="290">
        <v>0.5</v>
      </c>
      <c r="D199" s="290">
        <v>0.5</v>
      </c>
    </row>
    <row r="200" spans="1:4" ht="15" outlineLevel="3" x14ac:dyDescent="0.2">
      <c r="A200" s="292"/>
      <c r="B200" s="291" t="s">
        <v>984</v>
      </c>
      <c r="C200" s="290">
        <v>1.2</v>
      </c>
      <c r="D200" s="290">
        <v>1.2</v>
      </c>
    </row>
    <row r="201" spans="1:4" ht="15" outlineLevel="2" x14ac:dyDescent="0.2">
      <c r="A201" s="292" t="s">
        <v>985</v>
      </c>
      <c r="B201" s="291" t="s">
        <v>1286</v>
      </c>
      <c r="C201" s="290">
        <v>19.399999999999999</v>
      </c>
      <c r="D201" s="290">
        <v>19.399999999999999</v>
      </c>
    </row>
    <row r="202" spans="1:4" ht="15" outlineLevel="3" x14ac:dyDescent="0.2">
      <c r="A202" s="292"/>
      <c r="B202" s="291" t="s">
        <v>1286</v>
      </c>
      <c r="C202" s="290">
        <v>5.7</v>
      </c>
      <c r="D202" s="290">
        <v>5.7</v>
      </c>
    </row>
    <row r="203" spans="1:4" ht="15" outlineLevel="3" x14ac:dyDescent="0.2">
      <c r="A203" s="292"/>
      <c r="B203" s="291" t="s">
        <v>988</v>
      </c>
      <c r="C203" s="290">
        <v>5.3</v>
      </c>
      <c r="D203" s="290">
        <v>5.3</v>
      </c>
    </row>
    <row r="204" spans="1:4" ht="15" outlineLevel="3" x14ac:dyDescent="0.2">
      <c r="A204" s="292"/>
      <c r="B204" s="291" t="s">
        <v>989</v>
      </c>
      <c r="C204" s="290">
        <v>2.6</v>
      </c>
      <c r="D204" s="290">
        <v>2.6</v>
      </c>
    </row>
    <row r="205" spans="1:4" ht="15" outlineLevel="3" x14ac:dyDescent="0.2">
      <c r="A205" s="292"/>
      <c r="B205" s="291" t="s">
        <v>990</v>
      </c>
      <c r="C205" s="290">
        <v>0.4</v>
      </c>
      <c r="D205" s="290">
        <v>0.4</v>
      </c>
    </row>
    <row r="206" spans="1:4" ht="15" outlineLevel="3" x14ac:dyDescent="0.2">
      <c r="A206" s="292"/>
      <c r="B206" s="291" t="s">
        <v>991</v>
      </c>
      <c r="C206" s="290">
        <v>0.7</v>
      </c>
      <c r="D206" s="290">
        <v>0.7</v>
      </c>
    </row>
    <row r="207" spans="1:4" ht="15" outlineLevel="3" x14ac:dyDescent="0.2">
      <c r="A207" s="292"/>
      <c r="B207" s="291" t="s">
        <v>992</v>
      </c>
      <c r="C207" s="290">
        <v>0.4</v>
      </c>
      <c r="D207" s="290">
        <v>0.4</v>
      </c>
    </row>
    <row r="208" spans="1:4" ht="15" outlineLevel="3" x14ac:dyDescent="0.2">
      <c r="A208" s="292"/>
      <c r="B208" s="291" t="s">
        <v>993</v>
      </c>
      <c r="C208" s="290">
        <v>0.7</v>
      </c>
      <c r="D208" s="290">
        <v>0.7</v>
      </c>
    </row>
    <row r="209" spans="1:4" ht="15" outlineLevel="3" x14ac:dyDescent="0.2">
      <c r="A209" s="292"/>
      <c r="B209" s="291" t="s">
        <v>994</v>
      </c>
      <c r="C209" s="290">
        <v>0.3</v>
      </c>
      <c r="D209" s="290">
        <v>0.3</v>
      </c>
    </row>
    <row r="210" spans="1:4" ht="15" outlineLevel="3" x14ac:dyDescent="0.2">
      <c r="A210" s="292"/>
      <c r="B210" s="291" t="s">
        <v>995</v>
      </c>
      <c r="C210" s="290">
        <v>0.5</v>
      </c>
      <c r="D210" s="290">
        <v>0.5</v>
      </c>
    </row>
    <row r="211" spans="1:4" ht="15" outlineLevel="3" x14ac:dyDescent="0.2">
      <c r="A211" s="292"/>
      <c r="B211" s="291" t="s">
        <v>996</v>
      </c>
      <c r="C211" s="290">
        <v>0.5</v>
      </c>
      <c r="D211" s="290">
        <v>0.5</v>
      </c>
    </row>
    <row r="212" spans="1:4" ht="15" outlineLevel="3" x14ac:dyDescent="0.2">
      <c r="A212" s="292"/>
      <c r="B212" s="291" t="s">
        <v>997</v>
      </c>
      <c r="C212" s="290">
        <v>0.5</v>
      </c>
      <c r="D212" s="290">
        <v>0.5</v>
      </c>
    </row>
    <row r="213" spans="1:4" ht="15" outlineLevel="3" x14ac:dyDescent="0.2">
      <c r="A213" s="292"/>
      <c r="B213" s="291" t="s">
        <v>871</v>
      </c>
      <c r="C213" s="290">
        <v>0.4</v>
      </c>
      <c r="D213" s="290">
        <v>0.4</v>
      </c>
    </row>
    <row r="214" spans="1:4" ht="15" outlineLevel="3" x14ac:dyDescent="0.2">
      <c r="A214" s="292"/>
      <c r="B214" s="291" t="s">
        <v>998</v>
      </c>
      <c r="C214" s="290">
        <v>0.4</v>
      </c>
      <c r="D214" s="290">
        <v>0.4</v>
      </c>
    </row>
    <row r="215" spans="1:4" ht="15" outlineLevel="3" x14ac:dyDescent="0.2">
      <c r="A215" s="292"/>
      <c r="B215" s="291" t="s">
        <v>3327</v>
      </c>
      <c r="C215" s="290">
        <v>1</v>
      </c>
      <c r="D215" s="290">
        <v>1</v>
      </c>
    </row>
    <row r="216" spans="1:4" ht="15" outlineLevel="2" x14ac:dyDescent="0.2">
      <c r="A216" s="292" t="s">
        <v>1000</v>
      </c>
      <c r="B216" s="291" t="s">
        <v>1287</v>
      </c>
      <c r="C216" s="290">
        <v>17.7</v>
      </c>
      <c r="D216" s="290">
        <v>17.7</v>
      </c>
    </row>
    <row r="217" spans="1:4" ht="15" outlineLevel="3" x14ac:dyDescent="0.2">
      <c r="A217" s="292"/>
      <c r="B217" s="291" t="s">
        <v>1287</v>
      </c>
      <c r="C217" s="290">
        <v>3.8</v>
      </c>
      <c r="D217" s="290">
        <v>3.8</v>
      </c>
    </row>
    <row r="218" spans="1:4" ht="15" outlineLevel="3" x14ac:dyDescent="0.2">
      <c r="A218" s="292"/>
      <c r="B218" s="291" t="s">
        <v>1003</v>
      </c>
      <c r="C218" s="290">
        <v>10.5</v>
      </c>
      <c r="D218" s="290">
        <v>10.5</v>
      </c>
    </row>
    <row r="219" spans="1:4" ht="15" outlineLevel="3" x14ac:dyDescent="0.2">
      <c r="A219" s="292"/>
      <c r="B219" s="291" t="s">
        <v>1004</v>
      </c>
      <c r="C219" s="290">
        <v>0.3</v>
      </c>
      <c r="D219" s="290">
        <v>0.3</v>
      </c>
    </row>
    <row r="220" spans="1:4" ht="15" outlineLevel="3" x14ac:dyDescent="0.2">
      <c r="A220" s="292"/>
      <c r="B220" s="291" t="s">
        <v>1005</v>
      </c>
      <c r="C220" s="290">
        <v>0.3</v>
      </c>
      <c r="D220" s="290">
        <v>0.3</v>
      </c>
    </row>
    <row r="221" spans="1:4" ht="15" outlineLevel="3" x14ac:dyDescent="0.2">
      <c r="A221" s="292"/>
      <c r="B221" s="291" t="s">
        <v>1006</v>
      </c>
      <c r="C221" s="290">
        <v>0.5</v>
      </c>
      <c r="D221" s="290">
        <v>0.5</v>
      </c>
    </row>
    <row r="222" spans="1:4" ht="15" outlineLevel="3" x14ac:dyDescent="0.2">
      <c r="A222" s="292"/>
      <c r="B222" s="291" t="s">
        <v>1007</v>
      </c>
      <c r="C222" s="290">
        <v>0.4</v>
      </c>
      <c r="D222" s="290">
        <v>0.4</v>
      </c>
    </row>
    <row r="223" spans="1:4" ht="15" outlineLevel="3" x14ac:dyDescent="0.2">
      <c r="A223" s="292"/>
      <c r="B223" s="291" t="s">
        <v>1008</v>
      </c>
      <c r="C223" s="290">
        <v>0.8</v>
      </c>
      <c r="D223" s="290">
        <v>0.8</v>
      </c>
    </row>
    <row r="224" spans="1:4" ht="15" outlineLevel="3" x14ac:dyDescent="0.2">
      <c r="A224" s="292"/>
      <c r="B224" s="291" t="s">
        <v>1009</v>
      </c>
      <c r="C224" s="290">
        <v>0.3</v>
      </c>
      <c r="D224" s="290">
        <v>0.3</v>
      </c>
    </row>
    <row r="225" spans="1:4" ht="15" outlineLevel="3" x14ac:dyDescent="0.2">
      <c r="A225" s="292"/>
      <c r="B225" s="291" t="s">
        <v>1010</v>
      </c>
      <c r="C225" s="290">
        <v>0.5</v>
      </c>
      <c r="D225" s="290">
        <v>0.5</v>
      </c>
    </row>
    <row r="226" spans="1:4" ht="15" outlineLevel="3" x14ac:dyDescent="0.2">
      <c r="A226" s="292"/>
      <c r="B226" s="291" t="s">
        <v>1011</v>
      </c>
      <c r="C226" s="290">
        <v>0.3</v>
      </c>
      <c r="D226" s="290">
        <v>0.3</v>
      </c>
    </row>
    <row r="227" spans="1:4" ht="15" outlineLevel="2" x14ac:dyDescent="0.2">
      <c r="A227" s="292" t="s">
        <v>1012</v>
      </c>
      <c r="B227" s="291" t="s">
        <v>1288</v>
      </c>
      <c r="C227" s="290">
        <v>10.3</v>
      </c>
      <c r="D227" s="290">
        <v>10.3</v>
      </c>
    </row>
    <row r="228" spans="1:4" ht="15" outlineLevel="3" x14ac:dyDescent="0.2">
      <c r="A228" s="292"/>
      <c r="B228" s="291" t="s">
        <v>1288</v>
      </c>
      <c r="C228" s="290">
        <v>3</v>
      </c>
      <c r="D228" s="290">
        <v>3</v>
      </c>
    </row>
    <row r="229" spans="1:4" ht="15" outlineLevel="3" x14ac:dyDescent="0.2">
      <c r="A229" s="292"/>
      <c r="B229" s="291" t="s">
        <v>1015</v>
      </c>
      <c r="C229" s="290">
        <v>2.8</v>
      </c>
      <c r="D229" s="290">
        <v>2.8</v>
      </c>
    </row>
    <row r="230" spans="1:4" ht="15" outlineLevel="3" x14ac:dyDescent="0.2">
      <c r="A230" s="292"/>
      <c r="B230" s="291" t="s">
        <v>1016</v>
      </c>
      <c r="C230" s="290">
        <v>1.1000000000000001</v>
      </c>
      <c r="D230" s="290">
        <v>1.1000000000000001</v>
      </c>
    </row>
    <row r="231" spans="1:4" ht="15" outlineLevel="3" x14ac:dyDescent="0.2">
      <c r="A231" s="292"/>
      <c r="B231" s="291" t="s">
        <v>1017</v>
      </c>
      <c r="C231" s="290">
        <v>0.9</v>
      </c>
      <c r="D231" s="290">
        <v>0.9</v>
      </c>
    </row>
    <row r="232" spans="1:4" ht="15" outlineLevel="3" x14ac:dyDescent="0.2">
      <c r="A232" s="292"/>
      <c r="B232" s="291" t="s">
        <v>1018</v>
      </c>
      <c r="C232" s="290">
        <v>0.9</v>
      </c>
      <c r="D232" s="290">
        <v>0.9</v>
      </c>
    </row>
    <row r="233" spans="1:4" ht="15" outlineLevel="3" x14ac:dyDescent="0.2">
      <c r="A233" s="292"/>
      <c r="B233" s="291" t="s">
        <v>1019</v>
      </c>
      <c r="C233" s="290">
        <v>1.6</v>
      </c>
      <c r="D233" s="290">
        <v>1.6</v>
      </c>
    </row>
    <row r="234" spans="1:4" ht="15" outlineLevel="2" x14ac:dyDescent="0.2">
      <c r="A234" s="292" t="s">
        <v>1020</v>
      </c>
      <c r="B234" s="291" t="s">
        <v>1289</v>
      </c>
      <c r="C234" s="290">
        <v>10.9</v>
      </c>
      <c r="D234" s="290">
        <v>10.9</v>
      </c>
    </row>
    <row r="235" spans="1:4" ht="15" outlineLevel="3" x14ac:dyDescent="0.2">
      <c r="A235" s="292"/>
      <c r="B235" s="291" t="s">
        <v>1289</v>
      </c>
      <c r="C235" s="290">
        <v>3.2</v>
      </c>
      <c r="D235" s="290">
        <v>3.2</v>
      </c>
    </row>
    <row r="236" spans="1:4" ht="15" outlineLevel="3" x14ac:dyDescent="0.2">
      <c r="A236" s="292"/>
      <c r="B236" s="291" t="s">
        <v>1023</v>
      </c>
      <c r="C236" s="290">
        <v>3.4</v>
      </c>
      <c r="D236" s="290">
        <v>3.4</v>
      </c>
    </row>
    <row r="237" spans="1:4" ht="15" outlineLevel="3" x14ac:dyDescent="0.2">
      <c r="A237" s="292"/>
      <c r="B237" s="291" t="s">
        <v>927</v>
      </c>
      <c r="C237" s="290">
        <v>0.4</v>
      </c>
      <c r="D237" s="290">
        <v>0.4</v>
      </c>
    </row>
    <row r="238" spans="1:4" ht="15" outlineLevel="3" x14ac:dyDescent="0.2">
      <c r="A238" s="292"/>
      <c r="B238" s="291" t="s">
        <v>1024</v>
      </c>
      <c r="C238" s="290">
        <v>0.4</v>
      </c>
      <c r="D238" s="290">
        <v>0.4</v>
      </c>
    </row>
    <row r="239" spans="1:4" ht="15" outlineLevel="3" x14ac:dyDescent="0.2">
      <c r="A239" s="292"/>
      <c r="B239" s="291" t="s">
        <v>900</v>
      </c>
      <c r="C239" s="290">
        <v>1</v>
      </c>
      <c r="D239" s="290">
        <v>1</v>
      </c>
    </row>
    <row r="240" spans="1:4" ht="15" outlineLevel="3" x14ac:dyDescent="0.2">
      <c r="A240" s="292"/>
      <c r="B240" s="291" t="s">
        <v>1025</v>
      </c>
      <c r="C240" s="290">
        <v>0.4</v>
      </c>
      <c r="D240" s="290">
        <v>0.4</v>
      </c>
    </row>
    <row r="241" spans="1:4" ht="15" outlineLevel="3" x14ac:dyDescent="0.2">
      <c r="A241" s="292"/>
      <c r="B241" s="291" t="s">
        <v>1026</v>
      </c>
      <c r="C241" s="290">
        <v>0.8</v>
      </c>
      <c r="D241" s="290">
        <v>0.8</v>
      </c>
    </row>
    <row r="242" spans="1:4" ht="15" outlineLevel="3" x14ac:dyDescent="0.2">
      <c r="A242" s="292"/>
      <c r="B242" s="291" t="s">
        <v>1027</v>
      </c>
      <c r="C242" s="290">
        <v>0.7</v>
      </c>
      <c r="D242" s="290">
        <v>0.7</v>
      </c>
    </row>
    <row r="243" spans="1:4" ht="15" outlineLevel="3" x14ac:dyDescent="0.2">
      <c r="A243" s="292"/>
      <c r="B243" s="291" t="s">
        <v>1028</v>
      </c>
      <c r="C243" s="290">
        <v>0.6</v>
      </c>
      <c r="D243" s="290">
        <v>0.6</v>
      </c>
    </row>
    <row r="244" spans="1:4" ht="15" outlineLevel="2" x14ac:dyDescent="0.2">
      <c r="A244" s="292" t="s">
        <v>1029</v>
      </c>
      <c r="B244" s="291" t="s">
        <v>1290</v>
      </c>
      <c r="C244" s="290">
        <v>15.5</v>
      </c>
      <c r="D244" s="290">
        <v>15.5</v>
      </c>
    </row>
    <row r="245" spans="1:4" ht="15" outlineLevel="3" x14ac:dyDescent="0.2">
      <c r="A245" s="292"/>
      <c r="B245" s="291" t="s">
        <v>1290</v>
      </c>
      <c r="C245" s="290">
        <v>4.5999999999999996</v>
      </c>
      <c r="D245" s="290">
        <v>4.5999999999999996</v>
      </c>
    </row>
    <row r="246" spans="1:4" ht="15" outlineLevel="3" x14ac:dyDescent="0.2">
      <c r="A246" s="292"/>
      <c r="B246" s="291" t="s">
        <v>1032</v>
      </c>
      <c r="C246" s="290">
        <v>6.8</v>
      </c>
      <c r="D246" s="290">
        <v>6.8</v>
      </c>
    </row>
    <row r="247" spans="1:4" ht="15" outlineLevel="3" x14ac:dyDescent="0.2">
      <c r="A247" s="292"/>
      <c r="B247" s="291" t="s">
        <v>1033</v>
      </c>
      <c r="C247" s="290">
        <v>2.2000000000000002</v>
      </c>
      <c r="D247" s="290">
        <v>2.2000000000000002</v>
      </c>
    </row>
    <row r="248" spans="1:4" ht="15" outlineLevel="3" x14ac:dyDescent="0.2">
      <c r="A248" s="292"/>
      <c r="B248" s="291" t="s">
        <v>1034</v>
      </c>
      <c r="C248" s="290">
        <v>0.4</v>
      </c>
      <c r="D248" s="290">
        <v>0.4</v>
      </c>
    </row>
    <row r="249" spans="1:4" ht="15" outlineLevel="3" x14ac:dyDescent="0.2">
      <c r="A249" s="292"/>
      <c r="B249" s="291" t="s">
        <v>1035</v>
      </c>
      <c r="C249" s="290">
        <v>0.6</v>
      </c>
      <c r="D249" s="290">
        <v>0.6</v>
      </c>
    </row>
    <row r="250" spans="1:4" ht="15" outlineLevel="3" x14ac:dyDescent="0.2">
      <c r="A250" s="292"/>
      <c r="B250" s="291" t="s">
        <v>1036</v>
      </c>
      <c r="C250" s="290">
        <v>0.9</v>
      </c>
      <c r="D250" s="290">
        <v>0.9</v>
      </c>
    </row>
    <row r="251" spans="1:4" ht="15" outlineLevel="2" x14ac:dyDescent="0.2">
      <c r="A251" s="292" t="s">
        <v>1037</v>
      </c>
      <c r="B251" s="291" t="s">
        <v>1291</v>
      </c>
      <c r="C251" s="290">
        <v>72.400000000000006</v>
      </c>
      <c r="D251" s="290">
        <v>72.400000000000006</v>
      </c>
    </row>
    <row r="252" spans="1:4" ht="15" outlineLevel="3" x14ac:dyDescent="0.2">
      <c r="A252" s="292"/>
      <c r="B252" s="291" t="s">
        <v>1291</v>
      </c>
      <c r="C252" s="290">
        <v>21.2</v>
      </c>
      <c r="D252" s="290">
        <v>21.2</v>
      </c>
    </row>
    <row r="253" spans="1:4" ht="15" outlineLevel="3" x14ac:dyDescent="0.2">
      <c r="A253" s="292"/>
      <c r="B253" s="291" t="s">
        <v>3328</v>
      </c>
      <c r="C253" s="290">
        <v>4.9000000000000004</v>
      </c>
      <c r="D253" s="290">
        <v>4.9000000000000004</v>
      </c>
    </row>
    <row r="254" spans="1:4" ht="15" outlineLevel="3" x14ac:dyDescent="0.2">
      <c r="A254" s="292"/>
      <c r="B254" s="291" t="s">
        <v>1041</v>
      </c>
      <c r="C254" s="290">
        <v>4.5</v>
      </c>
      <c r="D254" s="290">
        <v>4.5</v>
      </c>
    </row>
    <row r="255" spans="1:4" ht="15" outlineLevel="3" x14ac:dyDescent="0.2">
      <c r="A255" s="292"/>
      <c r="B255" s="291" t="s">
        <v>1042</v>
      </c>
      <c r="C255" s="290">
        <v>1.9</v>
      </c>
      <c r="D255" s="290">
        <v>1.9</v>
      </c>
    </row>
    <row r="256" spans="1:4" ht="15" outlineLevel="3" x14ac:dyDescent="0.2">
      <c r="A256" s="292"/>
      <c r="B256" s="291" t="s">
        <v>1043</v>
      </c>
      <c r="C256" s="290">
        <v>3</v>
      </c>
      <c r="D256" s="290">
        <v>3</v>
      </c>
    </row>
    <row r="257" spans="1:4" ht="15" outlineLevel="3" x14ac:dyDescent="0.2">
      <c r="A257" s="292"/>
      <c r="B257" s="291" t="s">
        <v>1044</v>
      </c>
      <c r="C257" s="290">
        <v>4.2</v>
      </c>
      <c r="D257" s="290">
        <v>4.2</v>
      </c>
    </row>
    <row r="258" spans="1:4" ht="15" outlineLevel="3" x14ac:dyDescent="0.2">
      <c r="A258" s="292"/>
      <c r="B258" s="291" t="s">
        <v>1045</v>
      </c>
      <c r="C258" s="290">
        <v>0.7</v>
      </c>
      <c r="D258" s="290">
        <v>0.7</v>
      </c>
    </row>
    <row r="259" spans="1:4" ht="15" outlineLevel="3" x14ac:dyDescent="0.2">
      <c r="A259" s="292"/>
      <c r="B259" s="291" t="s">
        <v>1046</v>
      </c>
      <c r="C259" s="290">
        <v>5.3</v>
      </c>
      <c r="D259" s="290">
        <v>5.3</v>
      </c>
    </row>
    <row r="260" spans="1:4" ht="15" outlineLevel="3" x14ac:dyDescent="0.2">
      <c r="A260" s="292"/>
      <c r="B260" s="291" t="s">
        <v>1047</v>
      </c>
      <c r="C260" s="290">
        <v>4.4000000000000004</v>
      </c>
      <c r="D260" s="290">
        <v>4.4000000000000004</v>
      </c>
    </row>
    <row r="261" spans="1:4" ht="15" outlineLevel="3" x14ac:dyDescent="0.2">
      <c r="A261" s="292"/>
      <c r="B261" s="291" t="s">
        <v>1048</v>
      </c>
      <c r="C261" s="290">
        <v>5.5</v>
      </c>
      <c r="D261" s="290">
        <v>5.5</v>
      </c>
    </row>
    <row r="262" spans="1:4" ht="15" outlineLevel="3" x14ac:dyDescent="0.2">
      <c r="A262" s="292"/>
      <c r="B262" s="291" t="s">
        <v>1049</v>
      </c>
      <c r="C262" s="290">
        <v>4.7</v>
      </c>
      <c r="D262" s="290">
        <v>4.7</v>
      </c>
    </row>
    <row r="263" spans="1:4" ht="15" outlineLevel="3" x14ac:dyDescent="0.2">
      <c r="A263" s="292"/>
      <c r="B263" s="291" t="s">
        <v>1050</v>
      </c>
      <c r="C263" s="290">
        <v>0.8</v>
      </c>
      <c r="D263" s="290">
        <v>0.8</v>
      </c>
    </row>
    <row r="264" spans="1:4" ht="15" outlineLevel="3" x14ac:dyDescent="0.2">
      <c r="A264" s="292"/>
      <c r="B264" s="291" t="s">
        <v>1051</v>
      </c>
      <c r="C264" s="290">
        <v>1.2</v>
      </c>
      <c r="D264" s="290">
        <v>1.2</v>
      </c>
    </row>
    <row r="265" spans="1:4" ht="15" outlineLevel="3" x14ac:dyDescent="0.2">
      <c r="A265" s="292"/>
      <c r="B265" s="291" t="s">
        <v>1052</v>
      </c>
      <c r="C265" s="290">
        <v>3.3</v>
      </c>
      <c r="D265" s="290">
        <v>3.3</v>
      </c>
    </row>
    <row r="266" spans="1:4" ht="15" outlineLevel="3" x14ac:dyDescent="0.2">
      <c r="A266" s="292"/>
      <c r="B266" s="291" t="s">
        <v>1053</v>
      </c>
      <c r="C266" s="290">
        <v>2.8</v>
      </c>
      <c r="D266" s="290">
        <v>2.8</v>
      </c>
    </row>
    <row r="267" spans="1:4" ht="15" outlineLevel="3" x14ac:dyDescent="0.2">
      <c r="A267" s="292"/>
      <c r="B267" s="291" t="s">
        <v>1054</v>
      </c>
      <c r="C267" s="290">
        <v>2.2000000000000002</v>
      </c>
      <c r="D267" s="290">
        <v>2.2000000000000002</v>
      </c>
    </row>
    <row r="268" spans="1:4" ht="15" outlineLevel="3" x14ac:dyDescent="0.2">
      <c r="A268" s="292"/>
      <c r="B268" s="291" t="s">
        <v>1055</v>
      </c>
      <c r="C268" s="290">
        <v>0.6</v>
      </c>
      <c r="D268" s="290">
        <v>0.6</v>
      </c>
    </row>
    <row r="269" spans="1:4" ht="15" outlineLevel="3" x14ac:dyDescent="0.2">
      <c r="A269" s="292"/>
      <c r="B269" s="291" t="s">
        <v>1056</v>
      </c>
      <c r="C269" s="290">
        <v>1.2</v>
      </c>
      <c r="D269" s="290">
        <v>1.2</v>
      </c>
    </row>
    <row r="270" spans="1:4" ht="15" outlineLevel="2" x14ac:dyDescent="0.2">
      <c r="A270" s="292" t="s">
        <v>1057</v>
      </c>
      <c r="B270" s="291" t="s">
        <v>1292</v>
      </c>
      <c r="C270" s="290">
        <v>9.8000000000000007</v>
      </c>
      <c r="D270" s="290">
        <v>9.8000000000000007</v>
      </c>
    </row>
    <row r="271" spans="1:4" ht="15" outlineLevel="3" x14ac:dyDescent="0.2">
      <c r="A271" s="292"/>
      <c r="B271" s="291" t="s">
        <v>1292</v>
      </c>
      <c r="C271" s="290">
        <v>2.9</v>
      </c>
      <c r="D271" s="290">
        <v>2.9</v>
      </c>
    </row>
    <row r="272" spans="1:4" ht="15" outlineLevel="3" x14ac:dyDescent="0.2">
      <c r="A272" s="292"/>
      <c r="B272" s="291" t="s">
        <v>1060</v>
      </c>
      <c r="C272" s="290">
        <v>3.5</v>
      </c>
      <c r="D272" s="290">
        <v>3.5</v>
      </c>
    </row>
    <row r="273" spans="1:4" ht="15" outlineLevel="3" x14ac:dyDescent="0.2">
      <c r="A273" s="292"/>
      <c r="B273" s="291" t="s">
        <v>1061</v>
      </c>
      <c r="C273" s="290">
        <v>1.4</v>
      </c>
      <c r="D273" s="290">
        <v>1.4</v>
      </c>
    </row>
    <row r="274" spans="1:4" ht="15" outlineLevel="3" x14ac:dyDescent="0.2">
      <c r="A274" s="292"/>
      <c r="B274" s="291" t="s">
        <v>1062</v>
      </c>
      <c r="C274" s="290">
        <v>1</v>
      </c>
      <c r="D274" s="290">
        <v>1</v>
      </c>
    </row>
    <row r="275" spans="1:4" ht="15" outlineLevel="3" x14ac:dyDescent="0.2">
      <c r="A275" s="292"/>
      <c r="B275" s="291" t="s">
        <v>1063</v>
      </c>
      <c r="C275" s="290">
        <v>1</v>
      </c>
      <c r="D275" s="290">
        <v>1</v>
      </c>
    </row>
    <row r="276" spans="1:4" ht="15" outlineLevel="2" x14ac:dyDescent="0.2">
      <c r="A276" s="292" t="s">
        <v>1064</v>
      </c>
      <c r="B276" s="291" t="s">
        <v>1293</v>
      </c>
      <c r="C276" s="290">
        <v>11.4</v>
      </c>
      <c r="D276" s="290">
        <v>11.4</v>
      </c>
    </row>
    <row r="277" spans="1:4" ht="15" outlineLevel="3" x14ac:dyDescent="0.2">
      <c r="A277" s="292"/>
      <c r="B277" s="291" t="s">
        <v>1293</v>
      </c>
      <c r="C277" s="290">
        <v>3.3</v>
      </c>
      <c r="D277" s="290">
        <v>3.3</v>
      </c>
    </row>
    <row r="278" spans="1:4" ht="15" outlineLevel="3" x14ac:dyDescent="0.2">
      <c r="A278" s="292"/>
      <c r="B278" s="291" t="s">
        <v>1067</v>
      </c>
      <c r="C278" s="290">
        <v>0.3</v>
      </c>
      <c r="D278" s="290">
        <v>0.3</v>
      </c>
    </row>
    <row r="279" spans="1:4" ht="15" outlineLevel="3" x14ac:dyDescent="0.2">
      <c r="A279" s="292"/>
      <c r="B279" s="291" t="s">
        <v>1068</v>
      </c>
      <c r="C279" s="290">
        <v>0.6</v>
      </c>
      <c r="D279" s="290">
        <v>0.6</v>
      </c>
    </row>
    <row r="280" spans="1:4" ht="15" outlineLevel="3" x14ac:dyDescent="0.2">
      <c r="A280" s="292"/>
      <c r="B280" s="291" t="s">
        <v>1069</v>
      </c>
      <c r="C280" s="290">
        <v>1.5</v>
      </c>
      <c r="D280" s="290">
        <v>1.5</v>
      </c>
    </row>
    <row r="281" spans="1:4" ht="15" outlineLevel="3" x14ac:dyDescent="0.2">
      <c r="A281" s="292"/>
      <c r="B281" s="291" t="s">
        <v>1070</v>
      </c>
      <c r="C281" s="290">
        <v>1.8</v>
      </c>
      <c r="D281" s="290">
        <v>1.8</v>
      </c>
    </row>
    <row r="282" spans="1:4" ht="15" outlineLevel="3" x14ac:dyDescent="0.2">
      <c r="A282" s="292"/>
      <c r="B282" s="291" t="s">
        <v>1071</v>
      </c>
      <c r="C282" s="290">
        <v>1.1000000000000001</v>
      </c>
      <c r="D282" s="290">
        <v>1.1000000000000001</v>
      </c>
    </row>
    <row r="283" spans="1:4" ht="15" outlineLevel="3" x14ac:dyDescent="0.2">
      <c r="A283" s="292"/>
      <c r="B283" s="291" t="s">
        <v>1072</v>
      </c>
      <c r="C283" s="290">
        <v>1.4</v>
      </c>
      <c r="D283" s="290">
        <v>1.4</v>
      </c>
    </row>
    <row r="284" spans="1:4" ht="15" outlineLevel="3" x14ac:dyDescent="0.2">
      <c r="A284" s="292"/>
      <c r="B284" s="291" t="s">
        <v>1073</v>
      </c>
      <c r="C284" s="290">
        <v>1.4</v>
      </c>
      <c r="D284" s="290">
        <v>1.4</v>
      </c>
    </row>
    <row r="285" spans="1:4" ht="15" outlineLevel="2" x14ac:dyDescent="0.2">
      <c r="A285" s="292" t="s">
        <v>1074</v>
      </c>
      <c r="B285" s="291" t="s">
        <v>1294</v>
      </c>
      <c r="C285" s="290">
        <v>13.4</v>
      </c>
      <c r="D285" s="290">
        <v>13.4</v>
      </c>
    </row>
    <row r="286" spans="1:4" ht="15" outlineLevel="3" x14ac:dyDescent="0.2">
      <c r="A286" s="292"/>
      <c r="B286" s="291" t="s">
        <v>1294</v>
      </c>
      <c r="C286" s="290">
        <v>3.9</v>
      </c>
      <c r="D286" s="290">
        <v>3.9</v>
      </c>
    </row>
    <row r="287" spans="1:4" ht="15" outlineLevel="3" x14ac:dyDescent="0.2">
      <c r="A287" s="292"/>
      <c r="B287" s="291" t="s">
        <v>1077</v>
      </c>
      <c r="C287" s="290">
        <v>4</v>
      </c>
      <c r="D287" s="290">
        <v>4</v>
      </c>
    </row>
    <row r="288" spans="1:4" ht="15" outlineLevel="3" x14ac:dyDescent="0.2">
      <c r="A288" s="292"/>
      <c r="B288" s="291" t="s">
        <v>1078</v>
      </c>
      <c r="C288" s="290">
        <v>1.3</v>
      </c>
      <c r="D288" s="290">
        <v>1.3</v>
      </c>
    </row>
    <row r="289" spans="1:4" ht="15" outlineLevel="3" x14ac:dyDescent="0.2">
      <c r="A289" s="292"/>
      <c r="B289" s="291" t="s">
        <v>1079</v>
      </c>
      <c r="C289" s="290">
        <v>2.2999999999999998</v>
      </c>
      <c r="D289" s="290">
        <v>2.2999999999999998</v>
      </c>
    </row>
    <row r="290" spans="1:4" ht="15" outlineLevel="3" x14ac:dyDescent="0.2">
      <c r="A290" s="292"/>
      <c r="B290" s="291" t="s">
        <v>1080</v>
      </c>
      <c r="C290" s="290">
        <v>1.9</v>
      </c>
      <c r="D290" s="290">
        <v>1.9</v>
      </c>
    </row>
    <row r="291" spans="1:4" ht="15" outlineLevel="2" x14ac:dyDescent="0.2">
      <c r="A291" s="292" t="s">
        <v>1081</v>
      </c>
      <c r="B291" s="291" t="s">
        <v>1295</v>
      </c>
      <c r="C291" s="290">
        <v>9.6999999999999993</v>
      </c>
      <c r="D291" s="290">
        <v>9.6999999999999993</v>
      </c>
    </row>
    <row r="292" spans="1:4" ht="15" outlineLevel="3" x14ac:dyDescent="0.2">
      <c r="A292" s="292"/>
      <c r="B292" s="291" t="s">
        <v>1295</v>
      </c>
      <c r="C292" s="290">
        <v>2.8</v>
      </c>
      <c r="D292" s="290">
        <v>2.8</v>
      </c>
    </row>
    <row r="293" spans="1:4" ht="15" outlineLevel="3" x14ac:dyDescent="0.2">
      <c r="A293" s="292"/>
      <c r="B293" s="291" t="s">
        <v>1084</v>
      </c>
      <c r="C293" s="290">
        <v>4.3</v>
      </c>
      <c r="D293" s="290">
        <v>4.3</v>
      </c>
    </row>
    <row r="294" spans="1:4" ht="15" outlineLevel="3" x14ac:dyDescent="0.2">
      <c r="A294" s="292"/>
      <c r="B294" s="291" t="s">
        <v>1085</v>
      </c>
      <c r="C294" s="290">
        <v>1.1000000000000001</v>
      </c>
      <c r="D294" s="290">
        <v>1.1000000000000001</v>
      </c>
    </row>
    <row r="295" spans="1:4" ht="15" outlineLevel="3" x14ac:dyDescent="0.2">
      <c r="A295" s="292"/>
      <c r="B295" s="291" t="s">
        <v>1086</v>
      </c>
      <c r="C295" s="290">
        <v>0.6</v>
      </c>
      <c r="D295" s="290">
        <v>0.6</v>
      </c>
    </row>
    <row r="296" spans="1:4" ht="15" outlineLevel="3" x14ac:dyDescent="0.2">
      <c r="A296" s="292"/>
      <c r="B296" s="291" t="s">
        <v>1087</v>
      </c>
      <c r="C296" s="290">
        <v>0.9</v>
      </c>
      <c r="D296" s="290">
        <v>0.9</v>
      </c>
    </row>
    <row r="297" spans="1:4" ht="15" outlineLevel="2" x14ac:dyDescent="0.2">
      <c r="A297" s="292" t="s">
        <v>1088</v>
      </c>
      <c r="B297" s="291" t="s">
        <v>1296</v>
      </c>
      <c r="C297" s="290">
        <v>7.1</v>
      </c>
      <c r="D297" s="290">
        <v>7.1</v>
      </c>
    </row>
    <row r="298" spans="1:4" ht="15" outlineLevel="3" x14ac:dyDescent="0.2">
      <c r="A298" s="292"/>
      <c r="B298" s="291" t="s">
        <v>1296</v>
      </c>
      <c r="C298" s="290">
        <v>2.1</v>
      </c>
      <c r="D298" s="290">
        <v>2.1</v>
      </c>
    </row>
    <row r="299" spans="1:4" ht="15" outlineLevel="3" x14ac:dyDescent="0.2">
      <c r="A299" s="292"/>
      <c r="B299" s="291" t="s">
        <v>1091</v>
      </c>
      <c r="C299" s="290">
        <v>2.2000000000000002</v>
      </c>
      <c r="D299" s="290">
        <v>2.2000000000000002</v>
      </c>
    </row>
    <row r="300" spans="1:4" ht="15" outlineLevel="3" x14ac:dyDescent="0.2">
      <c r="A300" s="292"/>
      <c r="B300" s="291" t="s">
        <v>1092</v>
      </c>
      <c r="C300" s="290">
        <v>0.8</v>
      </c>
      <c r="D300" s="290">
        <v>0.8</v>
      </c>
    </row>
    <row r="301" spans="1:4" ht="15" outlineLevel="3" x14ac:dyDescent="0.2">
      <c r="A301" s="292"/>
      <c r="B301" s="291" t="s">
        <v>1093</v>
      </c>
      <c r="C301" s="290">
        <v>0.5</v>
      </c>
      <c r="D301" s="290">
        <v>0.5</v>
      </c>
    </row>
    <row r="302" spans="1:4" ht="15" outlineLevel="3" x14ac:dyDescent="0.2">
      <c r="A302" s="292"/>
      <c r="B302" s="291" t="s">
        <v>1094</v>
      </c>
      <c r="C302" s="290">
        <v>0.2</v>
      </c>
      <c r="D302" s="290">
        <v>0.2</v>
      </c>
    </row>
    <row r="303" spans="1:4" ht="15" outlineLevel="3" x14ac:dyDescent="0.2">
      <c r="A303" s="292"/>
      <c r="B303" s="291" t="s">
        <v>1095</v>
      </c>
      <c r="C303" s="290">
        <v>0.4</v>
      </c>
      <c r="D303" s="290">
        <v>0.4</v>
      </c>
    </row>
    <row r="304" spans="1:4" ht="15" outlineLevel="3" x14ac:dyDescent="0.2">
      <c r="A304" s="292"/>
      <c r="B304" s="291" t="s">
        <v>1096</v>
      </c>
      <c r="C304" s="290">
        <v>0.5</v>
      </c>
      <c r="D304" s="290">
        <v>0.5</v>
      </c>
    </row>
    <row r="305" spans="1:4" ht="15" outlineLevel="3" x14ac:dyDescent="0.2">
      <c r="A305" s="292"/>
      <c r="B305" s="291" t="s">
        <v>1097</v>
      </c>
      <c r="C305" s="290">
        <v>0.4</v>
      </c>
      <c r="D305" s="290">
        <v>0.4</v>
      </c>
    </row>
    <row r="306" spans="1:4" ht="15" outlineLevel="2" x14ac:dyDescent="0.2">
      <c r="A306" s="292" t="s">
        <v>1098</v>
      </c>
      <c r="B306" s="291" t="s">
        <v>1297</v>
      </c>
      <c r="C306" s="290">
        <v>8.6999999999999993</v>
      </c>
      <c r="D306" s="290">
        <v>8.6999999999999993</v>
      </c>
    </row>
    <row r="307" spans="1:4" ht="15" outlineLevel="3" x14ac:dyDescent="0.2">
      <c r="A307" s="292"/>
      <c r="B307" s="291" t="s">
        <v>1297</v>
      </c>
      <c r="C307" s="290">
        <v>2.6</v>
      </c>
      <c r="D307" s="290">
        <v>2.6</v>
      </c>
    </row>
    <row r="308" spans="1:4" ht="15" outlineLevel="3" x14ac:dyDescent="0.2">
      <c r="A308" s="292"/>
      <c r="B308" s="291" t="s">
        <v>1101</v>
      </c>
      <c r="C308" s="290">
        <v>3.3</v>
      </c>
      <c r="D308" s="290">
        <v>3.3</v>
      </c>
    </row>
    <row r="309" spans="1:4" ht="15" outlineLevel="3" x14ac:dyDescent="0.2">
      <c r="A309" s="292"/>
      <c r="B309" s="291" t="s">
        <v>1102</v>
      </c>
      <c r="C309" s="290">
        <v>0.6</v>
      </c>
      <c r="D309" s="290">
        <v>0.6</v>
      </c>
    </row>
    <row r="310" spans="1:4" ht="15" outlineLevel="3" x14ac:dyDescent="0.2">
      <c r="A310" s="292"/>
      <c r="B310" s="291" t="s">
        <v>1103</v>
      </c>
      <c r="C310" s="290">
        <v>1.1000000000000001</v>
      </c>
      <c r="D310" s="290">
        <v>1.1000000000000001</v>
      </c>
    </row>
    <row r="311" spans="1:4" ht="15" outlineLevel="3" x14ac:dyDescent="0.2">
      <c r="A311" s="292"/>
      <c r="B311" s="291" t="s">
        <v>1104</v>
      </c>
      <c r="C311" s="290">
        <v>1.1000000000000001</v>
      </c>
      <c r="D311" s="290">
        <v>1.1000000000000001</v>
      </c>
    </row>
    <row r="312" spans="1:4" ht="15" outlineLevel="2" x14ac:dyDescent="0.2">
      <c r="A312" s="292" t="s">
        <v>1105</v>
      </c>
      <c r="B312" s="291" t="s">
        <v>1298</v>
      </c>
      <c r="C312" s="290">
        <v>14.6</v>
      </c>
      <c r="D312" s="290">
        <v>14.6</v>
      </c>
    </row>
    <row r="313" spans="1:4" ht="15" outlineLevel="3" x14ac:dyDescent="0.2">
      <c r="A313" s="292"/>
      <c r="B313" s="291" t="s">
        <v>1298</v>
      </c>
      <c r="C313" s="290">
        <v>4.3</v>
      </c>
      <c r="D313" s="290">
        <v>4.3</v>
      </c>
    </row>
    <row r="314" spans="1:4" ht="15" outlineLevel="3" x14ac:dyDescent="0.2">
      <c r="A314" s="292"/>
      <c r="B314" s="291" t="s">
        <v>1108</v>
      </c>
      <c r="C314" s="290">
        <v>2.2000000000000002</v>
      </c>
      <c r="D314" s="290">
        <v>2.2000000000000002</v>
      </c>
    </row>
    <row r="315" spans="1:4" ht="15" outlineLevel="3" x14ac:dyDescent="0.2">
      <c r="A315" s="292"/>
      <c r="B315" s="291" t="s">
        <v>1109</v>
      </c>
      <c r="C315" s="290">
        <v>3.3</v>
      </c>
      <c r="D315" s="290">
        <v>3.3</v>
      </c>
    </row>
    <row r="316" spans="1:4" ht="15" outlineLevel="3" x14ac:dyDescent="0.2">
      <c r="A316" s="292"/>
      <c r="B316" s="291" t="s">
        <v>1110</v>
      </c>
      <c r="C316" s="290">
        <v>0.5</v>
      </c>
      <c r="D316" s="290">
        <v>0.5</v>
      </c>
    </row>
    <row r="317" spans="1:4" ht="15" outlineLevel="3" x14ac:dyDescent="0.2">
      <c r="A317" s="292"/>
      <c r="B317" s="291" t="s">
        <v>1111</v>
      </c>
      <c r="C317" s="290">
        <v>0.5</v>
      </c>
      <c r="D317" s="290">
        <v>0.5</v>
      </c>
    </row>
    <row r="318" spans="1:4" ht="15" outlineLevel="3" x14ac:dyDescent="0.2">
      <c r="A318" s="292"/>
      <c r="B318" s="291" t="s">
        <v>1112</v>
      </c>
      <c r="C318" s="290">
        <v>1.2</v>
      </c>
      <c r="D318" s="290">
        <v>1.2</v>
      </c>
    </row>
    <row r="319" spans="1:4" ht="15" outlineLevel="3" x14ac:dyDescent="0.2">
      <c r="A319" s="292"/>
      <c r="B319" s="291" t="s">
        <v>1113</v>
      </c>
      <c r="C319" s="290">
        <v>1</v>
      </c>
      <c r="D319" s="290">
        <v>1</v>
      </c>
    </row>
    <row r="320" spans="1:4" ht="15" outlineLevel="3" x14ac:dyDescent="0.2">
      <c r="A320" s="292"/>
      <c r="B320" s="291" t="s">
        <v>1114</v>
      </c>
      <c r="C320" s="290">
        <v>1.2</v>
      </c>
      <c r="D320" s="290">
        <v>1.2</v>
      </c>
    </row>
    <row r="321" spans="1:4" ht="15" outlineLevel="3" x14ac:dyDescent="0.2">
      <c r="A321" s="292"/>
      <c r="B321" s="291" t="s">
        <v>1115</v>
      </c>
      <c r="C321" s="290">
        <v>0.4</v>
      </c>
      <c r="D321" s="290">
        <v>0.4</v>
      </c>
    </row>
    <row r="322" spans="1:4" ht="15" outlineLevel="2" x14ac:dyDescent="0.2">
      <c r="A322" s="292" t="s">
        <v>1116</v>
      </c>
      <c r="B322" s="291" t="s">
        <v>1299</v>
      </c>
      <c r="C322" s="290">
        <v>34.299999999999997</v>
      </c>
      <c r="D322" s="290">
        <v>34.299999999999997</v>
      </c>
    </row>
    <row r="323" spans="1:4" ht="15" outlineLevel="3" x14ac:dyDescent="0.2">
      <c r="A323" s="292"/>
      <c r="B323" s="291" t="s">
        <v>1299</v>
      </c>
      <c r="C323" s="290">
        <v>10.1</v>
      </c>
      <c r="D323" s="290">
        <v>10.1</v>
      </c>
    </row>
    <row r="324" spans="1:4" ht="15" outlineLevel="3" x14ac:dyDescent="0.2">
      <c r="A324" s="292"/>
      <c r="B324" s="291" t="s">
        <v>3329</v>
      </c>
      <c r="C324" s="290">
        <v>16.399999999999999</v>
      </c>
      <c r="D324" s="290">
        <v>16.399999999999999</v>
      </c>
    </row>
    <row r="325" spans="1:4" ht="15" outlineLevel="3" x14ac:dyDescent="0.2">
      <c r="A325" s="292"/>
      <c r="B325" s="291" t="s">
        <v>1120</v>
      </c>
      <c r="C325" s="290">
        <v>0.5</v>
      </c>
      <c r="D325" s="290">
        <v>0.5</v>
      </c>
    </row>
    <row r="326" spans="1:4" ht="15" outlineLevel="3" x14ac:dyDescent="0.2">
      <c r="A326" s="292"/>
      <c r="B326" s="291" t="s">
        <v>1121</v>
      </c>
      <c r="C326" s="290">
        <v>0.4</v>
      </c>
      <c r="D326" s="290">
        <v>0.4</v>
      </c>
    </row>
    <row r="327" spans="1:4" ht="15" outlineLevel="3" x14ac:dyDescent="0.2">
      <c r="A327" s="292"/>
      <c r="B327" s="291" t="s">
        <v>1122</v>
      </c>
      <c r="C327" s="290">
        <v>0.5</v>
      </c>
      <c r="D327" s="290">
        <v>0.5</v>
      </c>
    </row>
    <row r="328" spans="1:4" ht="15" outlineLevel="3" x14ac:dyDescent="0.2">
      <c r="A328" s="292"/>
      <c r="B328" s="291" t="s">
        <v>1123</v>
      </c>
      <c r="C328" s="290">
        <v>0.5</v>
      </c>
      <c r="D328" s="290">
        <v>0.5</v>
      </c>
    </row>
    <row r="329" spans="1:4" ht="15" outlineLevel="3" x14ac:dyDescent="0.2">
      <c r="A329" s="292"/>
      <c r="B329" s="291" t="s">
        <v>1124</v>
      </c>
      <c r="C329" s="290">
        <v>0.3</v>
      </c>
      <c r="D329" s="290">
        <v>0.3</v>
      </c>
    </row>
    <row r="330" spans="1:4" ht="15" outlineLevel="3" x14ac:dyDescent="0.2">
      <c r="A330" s="292"/>
      <c r="B330" s="291" t="s">
        <v>1125</v>
      </c>
      <c r="C330" s="290">
        <v>0.3</v>
      </c>
      <c r="D330" s="290">
        <v>0.3</v>
      </c>
    </row>
    <row r="331" spans="1:4" ht="15" outlineLevel="3" x14ac:dyDescent="0.2">
      <c r="A331" s="292"/>
      <c r="B331" s="291" t="s">
        <v>1126</v>
      </c>
      <c r="C331" s="290">
        <v>0.8</v>
      </c>
      <c r="D331" s="290">
        <v>0.8</v>
      </c>
    </row>
    <row r="332" spans="1:4" ht="15" outlineLevel="3" x14ac:dyDescent="0.2">
      <c r="A332" s="292"/>
      <c r="B332" s="291" t="s">
        <v>1127</v>
      </c>
      <c r="C332" s="290">
        <v>1.1000000000000001</v>
      </c>
      <c r="D332" s="290">
        <v>1.1000000000000001</v>
      </c>
    </row>
    <row r="333" spans="1:4" ht="15" outlineLevel="3" x14ac:dyDescent="0.2">
      <c r="A333" s="292"/>
      <c r="B333" s="291" t="s">
        <v>1128</v>
      </c>
      <c r="C333" s="290">
        <v>0.7</v>
      </c>
      <c r="D333" s="290">
        <v>0.7</v>
      </c>
    </row>
    <row r="334" spans="1:4" ht="15" outlineLevel="3" x14ac:dyDescent="0.2">
      <c r="A334" s="292"/>
      <c r="B334" s="291" t="s">
        <v>1129</v>
      </c>
      <c r="C334" s="290">
        <v>0.6</v>
      </c>
      <c r="D334" s="290">
        <v>0.6</v>
      </c>
    </row>
    <row r="335" spans="1:4" ht="15" outlineLevel="3" x14ac:dyDescent="0.2">
      <c r="A335" s="292"/>
      <c r="B335" s="291" t="s">
        <v>1130</v>
      </c>
      <c r="C335" s="290">
        <v>0.6</v>
      </c>
      <c r="D335" s="290">
        <v>0.6</v>
      </c>
    </row>
    <row r="336" spans="1:4" ht="15" outlineLevel="3" x14ac:dyDescent="0.2">
      <c r="A336" s="292"/>
      <c r="B336" s="291" t="s">
        <v>1131</v>
      </c>
      <c r="C336" s="290">
        <v>0.5</v>
      </c>
      <c r="D336" s="290">
        <v>0.5</v>
      </c>
    </row>
    <row r="337" spans="1:4" ht="15" outlineLevel="3" x14ac:dyDescent="0.2">
      <c r="A337" s="292"/>
      <c r="B337" s="291" t="s">
        <v>1132</v>
      </c>
      <c r="C337" s="290">
        <v>0.5</v>
      </c>
      <c r="D337" s="290">
        <v>0.5</v>
      </c>
    </row>
    <row r="338" spans="1:4" ht="15" outlineLevel="3" x14ac:dyDescent="0.2">
      <c r="A338" s="292"/>
      <c r="B338" s="291" t="s">
        <v>1133</v>
      </c>
      <c r="C338" s="290">
        <v>0.5</v>
      </c>
      <c r="D338" s="290">
        <v>0.5</v>
      </c>
    </row>
    <row r="339" spans="1:4" ht="15" outlineLevel="2" x14ac:dyDescent="0.2">
      <c r="A339" s="292" t="s">
        <v>1300</v>
      </c>
      <c r="B339" s="291" t="s">
        <v>1301</v>
      </c>
      <c r="C339" s="290">
        <v>5.4</v>
      </c>
      <c r="D339" s="290">
        <v>5.4</v>
      </c>
    </row>
    <row r="340" spans="1:4" ht="15" outlineLevel="2" x14ac:dyDescent="0.2">
      <c r="A340" s="292" t="s">
        <v>1302</v>
      </c>
      <c r="B340" s="291" t="s">
        <v>1303</v>
      </c>
      <c r="C340" s="290">
        <v>21.5</v>
      </c>
      <c r="D340" s="290">
        <v>21.5</v>
      </c>
    </row>
    <row r="341" spans="1:4" ht="15" outlineLevel="2" x14ac:dyDescent="0.2">
      <c r="A341" s="292" t="s">
        <v>1136</v>
      </c>
      <c r="B341" s="291" t="s">
        <v>1304</v>
      </c>
      <c r="C341" s="290">
        <v>8.4</v>
      </c>
      <c r="D341" s="290">
        <v>8.4</v>
      </c>
    </row>
    <row r="342" spans="1:4" ht="15" outlineLevel="3" x14ac:dyDescent="0.2">
      <c r="A342" s="292"/>
      <c r="B342" s="291" t="s">
        <v>1304</v>
      </c>
      <c r="C342" s="290">
        <v>2.5</v>
      </c>
      <c r="D342" s="290">
        <v>2.5</v>
      </c>
    </row>
    <row r="343" spans="1:4" ht="15" outlineLevel="3" x14ac:dyDescent="0.2">
      <c r="A343" s="292"/>
      <c r="B343" s="291" t="s">
        <v>3330</v>
      </c>
      <c r="C343" s="290">
        <v>2.5</v>
      </c>
      <c r="D343" s="290">
        <v>2.5</v>
      </c>
    </row>
    <row r="344" spans="1:4" ht="15" outlineLevel="3" x14ac:dyDescent="0.2">
      <c r="A344" s="292"/>
      <c r="B344" s="291" t="s">
        <v>1140</v>
      </c>
      <c r="C344" s="290">
        <v>0.6</v>
      </c>
      <c r="D344" s="290">
        <v>0.6</v>
      </c>
    </row>
    <row r="345" spans="1:4" ht="15" outlineLevel="3" x14ac:dyDescent="0.2">
      <c r="A345" s="292"/>
      <c r="B345" s="291" t="s">
        <v>1141</v>
      </c>
      <c r="C345" s="290">
        <v>0.6</v>
      </c>
      <c r="D345" s="290">
        <v>0.6</v>
      </c>
    </row>
    <row r="346" spans="1:4" ht="15" outlineLevel="3" x14ac:dyDescent="0.2">
      <c r="A346" s="292"/>
      <c r="B346" s="291" t="s">
        <v>1142</v>
      </c>
      <c r="C346" s="290">
        <v>0.7</v>
      </c>
      <c r="D346" s="290">
        <v>0.7</v>
      </c>
    </row>
    <row r="347" spans="1:4" ht="15" outlineLevel="3" x14ac:dyDescent="0.2">
      <c r="A347" s="292"/>
      <c r="B347" s="291" t="s">
        <v>1143</v>
      </c>
      <c r="C347" s="290">
        <v>0.6</v>
      </c>
      <c r="D347" s="290">
        <v>0.6</v>
      </c>
    </row>
    <row r="348" spans="1:4" ht="15" outlineLevel="3" x14ac:dyDescent="0.2">
      <c r="A348" s="292"/>
      <c r="B348" s="291" t="s">
        <v>1144</v>
      </c>
      <c r="C348" s="290">
        <v>0.4</v>
      </c>
      <c r="D348" s="290">
        <v>0.4</v>
      </c>
    </row>
    <row r="349" spans="1:4" ht="15" outlineLevel="3" x14ac:dyDescent="0.2">
      <c r="A349" s="292"/>
      <c r="B349" s="291" t="s">
        <v>1145</v>
      </c>
      <c r="C349" s="290">
        <v>0.5</v>
      </c>
      <c r="D349" s="290">
        <v>0.5</v>
      </c>
    </row>
    <row r="350" spans="1:4" ht="15" outlineLevel="2" x14ac:dyDescent="0.2">
      <c r="A350" s="292" t="s">
        <v>1146</v>
      </c>
      <c r="B350" s="291" t="s">
        <v>1305</v>
      </c>
      <c r="C350" s="290">
        <v>4.5</v>
      </c>
      <c r="D350" s="290">
        <v>4.5</v>
      </c>
    </row>
    <row r="351" spans="1:4" ht="15" outlineLevel="3" x14ac:dyDescent="0.2">
      <c r="A351" s="292"/>
      <c r="B351" s="291" t="s">
        <v>1305</v>
      </c>
      <c r="C351" s="290">
        <v>1.3</v>
      </c>
      <c r="D351" s="290">
        <v>1.3</v>
      </c>
    </row>
    <row r="352" spans="1:4" ht="15" outlineLevel="3" x14ac:dyDescent="0.2">
      <c r="A352" s="292"/>
      <c r="B352" s="291" t="s">
        <v>1149</v>
      </c>
      <c r="C352" s="290">
        <v>2.2000000000000002</v>
      </c>
      <c r="D352" s="290">
        <v>2.2000000000000002</v>
      </c>
    </row>
    <row r="353" spans="1:4" ht="15" outlineLevel="3" x14ac:dyDescent="0.2">
      <c r="A353" s="292"/>
      <c r="B353" s="291" t="s">
        <v>1150</v>
      </c>
      <c r="C353" s="290">
        <v>0.3</v>
      </c>
      <c r="D353" s="290">
        <v>0.3</v>
      </c>
    </row>
    <row r="354" spans="1:4" ht="15" outlineLevel="3" x14ac:dyDescent="0.2">
      <c r="A354" s="292"/>
      <c r="B354" s="291" t="s">
        <v>1151</v>
      </c>
      <c r="C354" s="290">
        <v>0.3</v>
      </c>
      <c r="D354" s="290">
        <v>0.3</v>
      </c>
    </row>
    <row r="355" spans="1:4" ht="15" outlineLevel="3" x14ac:dyDescent="0.2">
      <c r="A355" s="292"/>
      <c r="B355" s="291" t="s">
        <v>1152</v>
      </c>
      <c r="C355" s="290">
        <v>0.4</v>
      </c>
      <c r="D355" s="290">
        <v>0.4</v>
      </c>
    </row>
    <row r="356" spans="1:4" ht="15" outlineLevel="2" x14ac:dyDescent="0.2">
      <c r="A356" s="292" t="s">
        <v>1153</v>
      </c>
      <c r="B356" s="291" t="s">
        <v>1306</v>
      </c>
      <c r="C356" s="290">
        <v>7.1</v>
      </c>
      <c r="D356" s="290">
        <v>7.1</v>
      </c>
    </row>
    <row r="357" spans="1:4" ht="15" outlineLevel="3" x14ac:dyDescent="0.2">
      <c r="A357" s="292"/>
      <c r="B357" s="291" t="s">
        <v>1306</v>
      </c>
      <c r="C357" s="290">
        <v>2.1</v>
      </c>
      <c r="D357" s="290">
        <v>2.1</v>
      </c>
    </row>
    <row r="358" spans="1:4" ht="15" outlineLevel="3" x14ac:dyDescent="0.2">
      <c r="A358" s="292"/>
      <c r="B358" s="291" t="s">
        <v>1156</v>
      </c>
      <c r="C358" s="290">
        <v>2.9</v>
      </c>
      <c r="D358" s="290">
        <v>2.9</v>
      </c>
    </row>
    <row r="359" spans="1:4" ht="15" outlineLevel="3" x14ac:dyDescent="0.2">
      <c r="A359" s="292"/>
      <c r="B359" s="291" t="s">
        <v>1157</v>
      </c>
      <c r="C359" s="290">
        <v>0.5</v>
      </c>
      <c r="D359" s="290">
        <v>0.5</v>
      </c>
    </row>
    <row r="360" spans="1:4" ht="15" outlineLevel="3" x14ac:dyDescent="0.2">
      <c r="A360" s="292"/>
      <c r="B360" s="291" t="s">
        <v>1158</v>
      </c>
      <c r="C360" s="290">
        <v>0.7</v>
      </c>
      <c r="D360" s="290">
        <v>0.7</v>
      </c>
    </row>
    <row r="361" spans="1:4" ht="15" outlineLevel="3" x14ac:dyDescent="0.2">
      <c r="A361" s="292"/>
      <c r="B361" s="291" t="s">
        <v>1159</v>
      </c>
      <c r="C361" s="290">
        <v>0.5</v>
      </c>
      <c r="D361" s="290">
        <v>0.5</v>
      </c>
    </row>
    <row r="362" spans="1:4" ht="15" outlineLevel="3" x14ac:dyDescent="0.2">
      <c r="A362" s="292"/>
      <c r="B362" s="291" t="s">
        <v>1160</v>
      </c>
      <c r="C362" s="290">
        <v>0.4</v>
      </c>
      <c r="D362" s="290">
        <v>0.4</v>
      </c>
    </row>
    <row r="363" spans="1:4" ht="15" outlineLevel="2" x14ac:dyDescent="0.2">
      <c r="A363" s="292" t="s">
        <v>1161</v>
      </c>
      <c r="B363" s="291" t="s">
        <v>1307</v>
      </c>
      <c r="C363" s="290">
        <v>16</v>
      </c>
      <c r="D363" s="290">
        <v>16</v>
      </c>
    </row>
    <row r="364" spans="1:4" ht="15" outlineLevel="3" x14ac:dyDescent="0.2">
      <c r="A364" s="292"/>
      <c r="B364" s="291" t="s">
        <v>1307</v>
      </c>
      <c r="C364" s="290">
        <v>4.7</v>
      </c>
      <c r="D364" s="290">
        <v>4.7</v>
      </c>
    </row>
    <row r="365" spans="1:4" ht="15" outlineLevel="3" x14ac:dyDescent="0.2">
      <c r="A365" s="292"/>
      <c r="B365" s="291" t="s">
        <v>1164</v>
      </c>
      <c r="C365" s="290">
        <v>2.2999999999999998</v>
      </c>
      <c r="D365" s="290">
        <v>2.2999999999999998</v>
      </c>
    </row>
    <row r="366" spans="1:4" ht="15" outlineLevel="3" x14ac:dyDescent="0.2">
      <c r="A366" s="292"/>
      <c r="B366" s="291" t="s">
        <v>1165</v>
      </c>
      <c r="C366" s="290">
        <v>2.2000000000000002</v>
      </c>
      <c r="D366" s="290">
        <v>2.2000000000000002</v>
      </c>
    </row>
    <row r="367" spans="1:4" ht="15" outlineLevel="3" x14ac:dyDescent="0.2">
      <c r="A367" s="292"/>
      <c r="B367" s="291" t="s">
        <v>1166</v>
      </c>
      <c r="C367" s="290">
        <v>1.3</v>
      </c>
      <c r="D367" s="290">
        <v>1.3</v>
      </c>
    </row>
    <row r="368" spans="1:4" ht="15" outlineLevel="3" x14ac:dyDescent="0.2">
      <c r="A368" s="292"/>
      <c r="B368" s="291" t="s">
        <v>1167</v>
      </c>
      <c r="C368" s="290">
        <v>1.3</v>
      </c>
      <c r="D368" s="290">
        <v>1.3</v>
      </c>
    </row>
    <row r="369" spans="1:4" ht="15" outlineLevel="3" x14ac:dyDescent="0.2">
      <c r="A369" s="292"/>
      <c r="B369" s="291" t="s">
        <v>1168</v>
      </c>
      <c r="C369" s="290">
        <v>2.5</v>
      </c>
      <c r="D369" s="290">
        <v>2.5</v>
      </c>
    </row>
    <row r="370" spans="1:4" ht="15" outlineLevel="3" x14ac:dyDescent="0.2">
      <c r="A370" s="292"/>
      <c r="B370" s="291" t="s">
        <v>1169</v>
      </c>
      <c r="C370" s="290">
        <v>1.7</v>
      </c>
      <c r="D370" s="290">
        <v>1.7</v>
      </c>
    </row>
    <row r="371" spans="1:4" ht="15" outlineLevel="2" x14ac:dyDescent="0.2">
      <c r="A371" s="292" t="s">
        <v>1170</v>
      </c>
      <c r="B371" s="291" t="s">
        <v>1308</v>
      </c>
      <c r="C371" s="290">
        <v>6</v>
      </c>
      <c r="D371" s="290">
        <v>6</v>
      </c>
    </row>
    <row r="372" spans="1:4" ht="15" outlineLevel="3" x14ac:dyDescent="0.2">
      <c r="A372" s="292"/>
      <c r="B372" s="291" t="s">
        <v>1308</v>
      </c>
      <c r="C372" s="290">
        <v>1.8</v>
      </c>
      <c r="D372" s="290">
        <v>1.8</v>
      </c>
    </row>
    <row r="373" spans="1:4" ht="15" outlineLevel="3" x14ac:dyDescent="0.2">
      <c r="A373" s="292"/>
      <c r="B373" s="291" t="s">
        <v>1173</v>
      </c>
      <c r="C373" s="290">
        <v>3.3</v>
      </c>
      <c r="D373" s="290">
        <v>3.3</v>
      </c>
    </row>
    <row r="374" spans="1:4" ht="15" outlineLevel="3" x14ac:dyDescent="0.2">
      <c r="A374" s="292"/>
      <c r="B374" s="291" t="s">
        <v>1174</v>
      </c>
      <c r="C374" s="290">
        <v>0.5</v>
      </c>
      <c r="D374" s="290">
        <v>0.5</v>
      </c>
    </row>
    <row r="375" spans="1:4" ht="15" outlineLevel="3" x14ac:dyDescent="0.2">
      <c r="A375" s="292"/>
      <c r="B375" s="291" t="s">
        <v>1175</v>
      </c>
      <c r="C375" s="290">
        <v>0.4</v>
      </c>
      <c r="D375" s="290">
        <v>0.4</v>
      </c>
    </row>
    <row r="376" spans="1:4" ht="15" outlineLevel="2" x14ac:dyDescent="0.2">
      <c r="A376" s="292" t="s">
        <v>1176</v>
      </c>
      <c r="B376" s="291" t="s">
        <v>1309</v>
      </c>
      <c r="C376" s="290">
        <v>12.5</v>
      </c>
      <c r="D376" s="290">
        <v>12.5</v>
      </c>
    </row>
    <row r="377" spans="1:4" ht="15" outlineLevel="3" x14ac:dyDescent="0.2">
      <c r="A377" s="292"/>
      <c r="B377" s="291" t="s">
        <v>1309</v>
      </c>
      <c r="C377" s="290">
        <v>3.7</v>
      </c>
      <c r="D377" s="290">
        <v>3.7</v>
      </c>
    </row>
    <row r="378" spans="1:4" ht="15" outlineLevel="3" x14ac:dyDescent="0.2">
      <c r="A378" s="292"/>
      <c r="B378" s="291" t="s">
        <v>1179</v>
      </c>
      <c r="C378" s="290">
        <v>3.2</v>
      </c>
      <c r="D378" s="290">
        <v>3.2</v>
      </c>
    </row>
    <row r="379" spans="1:4" ht="15" outlineLevel="3" x14ac:dyDescent="0.2">
      <c r="A379" s="292"/>
      <c r="B379" s="291" t="s">
        <v>1180</v>
      </c>
      <c r="C379" s="290">
        <v>1.4</v>
      </c>
      <c r="D379" s="290">
        <v>1.4</v>
      </c>
    </row>
    <row r="380" spans="1:4" ht="15" outlineLevel="3" x14ac:dyDescent="0.2">
      <c r="A380" s="292"/>
      <c r="B380" s="291" t="s">
        <v>1181</v>
      </c>
      <c r="C380" s="290">
        <v>1.8</v>
      </c>
      <c r="D380" s="290">
        <v>1.8</v>
      </c>
    </row>
    <row r="381" spans="1:4" ht="15" outlineLevel="3" x14ac:dyDescent="0.2">
      <c r="A381" s="292"/>
      <c r="B381" s="291" t="s">
        <v>1182</v>
      </c>
      <c r="C381" s="290">
        <v>1.2</v>
      </c>
      <c r="D381" s="290">
        <v>1.2</v>
      </c>
    </row>
    <row r="382" spans="1:4" ht="15" outlineLevel="3" x14ac:dyDescent="0.2">
      <c r="A382" s="292"/>
      <c r="B382" s="291" t="s">
        <v>1183</v>
      </c>
      <c r="C382" s="290">
        <v>1.2</v>
      </c>
      <c r="D382" s="290">
        <v>1.2</v>
      </c>
    </row>
    <row r="383" spans="1:4" ht="15" x14ac:dyDescent="0.2">
      <c r="A383" s="303"/>
      <c r="B383" s="304" t="s">
        <v>1184</v>
      </c>
      <c r="C383" s="290">
        <v>1667.7</v>
      </c>
      <c r="D383" s="290">
        <v>1667.7</v>
      </c>
    </row>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sheetData>
  <mergeCells count="1">
    <mergeCell ref="A3:D3"/>
  </mergeCells>
  <pageMargins left="0.51181102362204722" right="0.31496062992125984" top="0.35433070866141736" bottom="0.55118110236220474" header="0.31496062992125984" footer="0.31496062992125984"/>
  <pageSetup paperSize="9" fitToHeight="0"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48"/>
  <sheetViews>
    <sheetView workbookViewId="0">
      <selection activeCell="D2" sqref="D2"/>
    </sheetView>
  </sheetViews>
  <sheetFormatPr defaultRowHeight="12.75" outlineLevelRow="3" x14ac:dyDescent="0.2"/>
  <cols>
    <col min="1" max="1" width="8.7109375" style="269" customWidth="1"/>
    <col min="2" max="2" width="44.7109375" style="269" customWidth="1"/>
    <col min="3" max="4" width="15.42578125" style="269" customWidth="1"/>
    <col min="5" max="5" width="9.140625" style="269" customWidth="1"/>
    <col min="6" max="6" width="13.140625" style="269" customWidth="1"/>
    <col min="7" max="9" width="9.140625" style="269" customWidth="1"/>
    <col min="10" max="256" width="9.140625" style="269"/>
    <col min="257" max="257" width="8.7109375" style="269" customWidth="1"/>
    <col min="258" max="258" width="43.42578125" style="269" customWidth="1"/>
    <col min="259" max="260" width="15.42578125" style="269" customWidth="1"/>
    <col min="261" max="261" width="9.140625" style="269" customWidth="1"/>
    <col min="262" max="262" width="13.140625" style="269" customWidth="1"/>
    <col min="263" max="265" width="9.140625" style="269" customWidth="1"/>
    <col min="266" max="512" width="9.140625" style="269"/>
    <col min="513" max="513" width="8.7109375" style="269" customWidth="1"/>
    <col min="514" max="514" width="43.42578125" style="269" customWidth="1"/>
    <col min="515" max="516" width="15.42578125" style="269" customWidth="1"/>
    <col min="517" max="517" width="9.140625" style="269" customWidth="1"/>
    <col min="518" max="518" width="13.140625" style="269" customWidth="1"/>
    <col min="519" max="521" width="9.140625" style="269" customWidth="1"/>
    <col min="522" max="768" width="9.140625" style="269"/>
    <col min="769" max="769" width="8.7109375" style="269" customWidth="1"/>
    <col min="770" max="770" width="43.42578125" style="269" customWidth="1"/>
    <col min="771" max="772" width="15.42578125" style="269" customWidth="1"/>
    <col min="773" max="773" width="9.140625" style="269" customWidth="1"/>
    <col min="774" max="774" width="13.140625" style="269" customWidth="1"/>
    <col min="775" max="777" width="9.140625" style="269" customWidth="1"/>
    <col min="778" max="1024" width="9.140625" style="269"/>
    <col min="1025" max="1025" width="8.7109375" style="269" customWidth="1"/>
    <col min="1026" max="1026" width="43.42578125" style="269" customWidth="1"/>
    <col min="1027" max="1028" width="15.42578125" style="269" customWidth="1"/>
    <col min="1029" max="1029" width="9.140625" style="269" customWidth="1"/>
    <col min="1030" max="1030" width="13.140625" style="269" customWidth="1"/>
    <col min="1031" max="1033" width="9.140625" style="269" customWidth="1"/>
    <col min="1034" max="1280" width="9.140625" style="269"/>
    <col min="1281" max="1281" width="8.7109375" style="269" customWidth="1"/>
    <col min="1282" max="1282" width="43.42578125" style="269" customWidth="1"/>
    <col min="1283" max="1284" width="15.42578125" style="269" customWidth="1"/>
    <col min="1285" max="1285" width="9.140625" style="269" customWidth="1"/>
    <col min="1286" max="1286" width="13.140625" style="269" customWidth="1"/>
    <col min="1287" max="1289" width="9.140625" style="269" customWidth="1"/>
    <col min="1290" max="1536" width="9.140625" style="269"/>
    <col min="1537" max="1537" width="8.7109375" style="269" customWidth="1"/>
    <col min="1538" max="1538" width="43.42578125" style="269" customWidth="1"/>
    <col min="1539" max="1540" width="15.42578125" style="269" customWidth="1"/>
    <col min="1541" max="1541" width="9.140625" style="269" customWidth="1"/>
    <col min="1542" max="1542" width="13.140625" style="269" customWidth="1"/>
    <col min="1543" max="1545" width="9.140625" style="269" customWidth="1"/>
    <col min="1546" max="1792" width="9.140625" style="269"/>
    <col min="1793" max="1793" width="8.7109375" style="269" customWidth="1"/>
    <col min="1794" max="1794" width="43.42578125" style="269" customWidth="1"/>
    <col min="1795" max="1796" width="15.42578125" style="269" customWidth="1"/>
    <col min="1797" max="1797" width="9.140625" style="269" customWidth="1"/>
    <col min="1798" max="1798" width="13.140625" style="269" customWidth="1"/>
    <col min="1799" max="1801" width="9.140625" style="269" customWidth="1"/>
    <col min="1802" max="2048" width="9.140625" style="269"/>
    <col min="2049" max="2049" width="8.7109375" style="269" customWidth="1"/>
    <col min="2050" max="2050" width="43.42578125" style="269" customWidth="1"/>
    <col min="2051" max="2052" width="15.42578125" style="269" customWidth="1"/>
    <col min="2053" max="2053" width="9.140625" style="269" customWidth="1"/>
    <col min="2054" max="2054" width="13.140625" style="269" customWidth="1"/>
    <col min="2055" max="2057" width="9.140625" style="269" customWidth="1"/>
    <col min="2058" max="2304" width="9.140625" style="269"/>
    <col min="2305" max="2305" width="8.7109375" style="269" customWidth="1"/>
    <col min="2306" max="2306" width="43.42578125" style="269" customWidth="1"/>
    <col min="2307" max="2308" width="15.42578125" style="269" customWidth="1"/>
    <col min="2309" max="2309" width="9.140625" style="269" customWidth="1"/>
    <col min="2310" max="2310" width="13.140625" style="269" customWidth="1"/>
    <col min="2311" max="2313" width="9.140625" style="269" customWidth="1"/>
    <col min="2314" max="2560" width="9.140625" style="269"/>
    <col min="2561" max="2561" width="8.7109375" style="269" customWidth="1"/>
    <col min="2562" max="2562" width="43.42578125" style="269" customWidth="1"/>
    <col min="2563" max="2564" width="15.42578125" style="269" customWidth="1"/>
    <col min="2565" max="2565" width="9.140625" style="269" customWidth="1"/>
    <col min="2566" max="2566" width="13.140625" style="269" customWidth="1"/>
    <col min="2567" max="2569" width="9.140625" style="269" customWidth="1"/>
    <col min="2570" max="2816" width="9.140625" style="269"/>
    <col min="2817" max="2817" width="8.7109375" style="269" customWidth="1"/>
    <col min="2818" max="2818" width="43.42578125" style="269" customWidth="1"/>
    <col min="2819" max="2820" width="15.42578125" style="269" customWidth="1"/>
    <col min="2821" max="2821" width="9.140625" style="269" customWidth="1"/>
    <col min="2822" max="2822" width="13.140625" style="269" customWidth="1"/>
    <col min="2823" max="2825" width="9.140625" style="269" customWidth="1"/>
    <col min="2826" max="3072" width="9.140625" style="269"/>
    <col min="3073" max="3073" width="8.7109375" style="269" customWidth="1"/>
    <col min="3074" max="3074" width="43.42578125" style="269" customWidth="1"/>
    <col min="3075" max="3076" width="15.42578125" style="269" customWidth="1"/>
    <col min="3077" max="3077" width="9.140625" style="269" customWidth="1"/>
    <col min="3078" max="3078" width="13.140625" style="269" customWidth="1"/>
    <col min="3079" max="3081" width="9.140625" style="269" customWidth="1"/>
    <col min="3082" max="3328" width="9.140625" style="269"/>
    <col min="3329" max="3329" width="8.7109375" style="269" customWidth="1"/>
    <col min="3330" max="3330" width="43.42578125" style="269" customWidth="1"/>
    <col min="3331" max="3332" width="15.42578125" style="269" customWidth="1"/>
    <col min="3333" max="3333" width="9.140625" style="269" customWidth="1"/>
    <col min="3334" max="3334" width="13.140625" style="269" customWidth="1"/>
    <col min="3335" max="3337" width="9.140625" style="269" customWidth="1"/>
    <col min="3338" max="3584" width="9.140625" style="269"/>
    <col min="3585" max="3585" width="8.7109375" style="269" customWidth="1"/>
    <col min="3586" max="3586" width="43.42578125" style="269" customWidth="1"/>
    <col min="3587" max="3588" width="15.42578125" style="269" customWidth="1"/>
    <col min="3589" max="3589" width="9.140625" style="269" customWidth="1"/>
    <col min="3590" max="3590" width="13.140625" style="269" customWidth="1"/>
    <col min="3591" max="3593" width="9.140625" style="269" customWidth="1"/>
    <col min="3594" max="3840" width="9.140625" style="269"/>
    <col min="3841" max="3841" width="8.7109375" style="269" customWidth="1"/>
    <col min="3842" max="3842" width="43.42578125" style="269" customWidth="1"/>
    <col min="3843" max="3844" width="15.42578125" style="269" customWidth="1"/>
    <col min="3845" max="3845" width="9.140625" style="269" customWidth="1"/>
    <col min="3846" max="3846" width="13.140625" style="269" customWidth="1"/>
    <col min="3847" max="3849" width="9.140625" style="269" customWidth="1"/>
    <col min="3850" max="4096" width="9.140625" style="269"/>
    <col min="4097" max="4097" width="8.7109375" style="269" customWidth="1"/>
    <col min="4098" max="4098" width="43.42578125" style="269" customWidth="1"/>
    <col min="4099" max="4100" width="15.42578125" style="269" customWidth="1"/>
    <col min="4101" max="4101" width="9.140625" style="269" customWidth="1"/>
    <col min="4102" max="4102" width="13.140625" style="269" customWidth="1"/>
    <col min="4103" max="4105" width="9.140625" style="269" customWidth="1"/>
    <col min="4106" max="4352" width="9.140625" style="269"/>
    <col min="4353" max="4353" width="8.7109375" style="269" customWidth="1"/>
    <col min="4354" max="4354" width="43.42578125" style="269" customWidth="1"/>
    <col min="4355" max="4356" width="15.42578125" style="269" customWidth="1"/>
    <col min="4357" max="4357" width="9.140625" style="269" customWidth="1"/>
    <col min="4358" max="4358" width="13.140625" style="269" customWidth="1"/>
    <col min="4359" max="4361" width="9.140625" style="269" customWidth="1"/>
    <col min="4362" max="4608" width="9.140625" style="269"/>
    <col min="4609" max="4609" width="8.7109375" style="269" customWidth="1"/>
    <col min="4610" max="4610" width="43.42578125" style="269" customWidth="1"/>
    <col min="4611" max="4612" width="15.42578125" style="269" customWidth="1"/>
    <col min="4613" max="4613" width="9.140625" style="269" customWidth="1"/>
    <col min="4614" max="4614" width="13.140625" style="269" customWidth="1"/>
    <col min="4615" max="4617" width="9.140625" style="269" customWidth="1"/>
    <col min="4618" max="4864" width="9.140625" style="269"/>
    <col min="4865" max="4865" width="8.7109375" style="269" customWidth="1"/>
    <col min="4866" max="4866" width="43.42578125" style="269" customWidth="1"/>
    <col min="4867" max="4868" width="15.42578125" style="269" customWidth="1"/>
    <col min="4869" max="4869" width="9.140625" style="269" customWidth="1"/>
    <col min="4870" max="4870" width="13.140625" style="269" customWidth="1"/>
    <col min="4871" max="4873" width="9.140625" style="269" customWidth="1"/>
    <col min="4874" max="5120" width="9.140625" style="269"/>
    <col min="5121" max="5121" width="8.7109375" style="269" customWidth="1"/>
    <col min="5122" max="5122" width="43.42578125" style="269" customWidth="1"/>
    <col min="5123" max="5124" width="15.42578125" style="269" customWidth="1"/>
    <col min="5125" max="5125" width="9.140625" style="269" customWidth="1"/>
    <col min="5126" max="5126" width="13.140625" style="269" customWidth="1"/>
    <col min="5127" max="5129" width="9.140625" style="269" customWidth="1"/>
    <col min="5130" max="5376" width="9.140625" style="269"/>
    <col min="5377" max="5377" width="8.7109375" style="269" customWidth="1"/>
    <col min="5378" max="5378" width="43.42578125" style="269" customWidth="1"/>
    <col min="5379" max="5380" width="15.42578125" style="269" customWidth="1"/>
    <col min="5381" max="5381" width="9.140625" style="269" customWidth="1"/>
    <col min="5382" max="5382" width="13.140625" style="269" customWidth="1"/>
    <col min="5383" max="5385" width="9.140625" style="269" customWidth="1"/>
    <col min="5386" max="5632" width="9.140625" style="269"/>
    <col min="5633" max="5633" width="8.7109375" style="269" customWidth="1"/>
    <col min="5634" max="5634" width="43.42578125" style="269" customWidth="1"/>
    <col min="5635" max="5636" width="15.42578125" style="269" customWidth="1"/>
    <col min="5637" max="5637" width="9.140625" style="269" customWidth="1"/>
    <col min="5638" max="5638" width="13.140625" style="269" customWidth="1"/>
    <col min="5639" max="5641" width="9.140625" style="269" customWidth="1"/>
    <col min="5642" max="5888" width="9.140625" style="269"/>
    <col min="5889" max="5889" width="8.7109375" style="269" customWidth="1"/>
    <col min="5890" max="5890" width="43.42578125" style="269" customWidth="1"/>
    <col min="5891" max="5892" width="15.42578125" style="269" customWidth="1"/>
    <col min="5893" max="5893" width="9.140625" style="269" customWidth="1"/>
    <col min="5894" max="5894" width="13.140625" style="269" customWidth="1"/>
    <col min="5895" max="5897" width="9.140625" style="269" customWidth="1"/>
    <col min="5898" max="6144" width="9.140625" style="269"/>
    <col min="6145" max="6145" width="8.7109375" style="269" customWidth="1"/>
    <col min="6146" max="6146" width="43.42578125" style="269" customWidth="1"/>
    <col min="6147" max="6148" width="15.42578125" style="269" customWidth="1"/>
    <col min="6149" max="6149" width="9.140625" style="269" customWidth="1"/>
    <col min="6150" max="6150" width="13.140625" style="269" customWidth="1"/>
    <col min="6151" max="6153" width="9.140625" style="269" customWidth="1"/>
    <col min="6154" max="6400" width="9.140625" style="269"/>
    <col min="6401" max="6401" width="8.7109375" style="269" customWidth="1"/>
    <col min="6402" max="6402" width="43.42578125" style="269" customWidth="1"/>
    <col min="6403" max="6404" width="15.42578125" style="269" customWidth="1"/>
    <col min="6405" max="6405" width="9.140625" style="269" customWidth="1"/>
    <col min="6406" max="6406" width="13.140625" style="269" customWidth="1"/>
    <col min="6407" max="6409" width="9.140625" style="269" customWidth="1"/>
    <col min="6410" max="6656" width="9.140625" style="269"/>
    <col min="6657" max="6657" width="8.7109375" style="269" customWidth="1"/>
    <col min="6658" max="6658" width="43.42578125" style="269" customWidth="1"/>
    <col min="6659" max="6660" width="15.42578125" style="269" customWidth="1"/>
    <col min="6661" max="6661" width="9.140625" style="269" customWidth="1"/>
    <col min="6662" max="6662" width="13.140625" style="269" customWidth="1"/>
    <col min="6663" max="6665" width="9.140625" style="269" customWidth="1"/>
    <col min="6666" max="6912" width="9.140625" style="269"/>
    <col min="6913" max="6913" width="8.7109375" style="269" customWidth="1"/>
    <col min="6914" max="6914" width="43.42578125" style="269" customWidth="1"/>
    <col min="6915" max="6916" width="15.42578125" style="269" customWidth="1"/>
    <col min="6917" max="6917" width="9.140625" style="269" customWidth="1"/>
    <col min="6918" max="6918" width="13.140625" style="269" customWidth="1"/>
    <col min="6919" max="6921" width="9.140625" style="269" customWidth="1"/>
    <col min="6922" max="7168" width="9.140625" style="269"/>
    <col min="7169" max="7169" width="8.7109375" style="269" customWidth="1"/>
    <col min="7170" max="7170" width="43.42578125" style="269" customWidth="1"/>
    <col min="7171" max="7172" width="15.42578125" style="269" customWidth="1"/>
    <col min="7173" max="7173" width="9.140625" style="269" customWidth="1"/>
    <col min="7174" max="7174" width="13.140625" style="269" customWidth="1"/>
    <col min="7175" max="7177" width="9.140625" style="269" customWidth="1"/>
    <col min="7178" max="7424" width="9.140625" style="269"/>
    <col min="7425" max="7425" width="8.7109375" style="269" customWidth="1"/>
    <col min="7426" max="7426" width="43.42578125" style="269" customWidth="1"/>
    <col min="7427" max="7428" width="15.42578125" style="269" customWidth="1"/>
    <col min="7429" max="7429" width="9.140625" style="269" customWidth="1"/>
    <col min="7430" max="7430" width="13.140625" style="269" customWidth="1"/>
    <col min="7431" max="7433" width="9.140625" style="269" customWidth="1"/>
    <col min="7434" max="7680" width="9.140625" style="269"/>
    <col min="7681" max="7681" width="8.7109375" style="269" customWidth="1"/>
    <col min="7682" max="7682" width="43.42578125" style="269" customWidth="1"/>
    <col min="7683" max="7684" width="15.42578125" style="269" customWidth="1"/>
    <col min="7685" max="7685" width="9.140625" style="269" customWidth="1"/>
    <col min="7686" max="7686" width="13.140625" style="269" customWidth="1"/>
    <col min="7687" max="7689" width="9.140625" style="269" customWidth="1"/>
    <col min="7690" max="7936" width="9.140625" style="269"/>
    <col min="7937" max="7937" width="8.7109375" style="269" customWidth="1"/>
    <col min="7938" max="7938" width="43.42578125" style="269" customWidth="1"/>
    <col min="7939" max="7940" width="15.42578125" style="269" customWidth="1"/>
    <col min="7941" max="7941" width="9.140625" style="269" customWidth="1"/>
    <col min="7942" max="7942" width="13.140625" style="269" customWidth="1"/>
    <col min="7943" max="7945" width="9.140625" style="269" customWidth="1"/>
    <col min="7946" max="8192" width="9.140625" style="269"/>
    <col min="8193" max="8193" width="8.7109375" style="269" customWidth="1"/>
    <col min="8194" max="8194" width="43.42578125" style="269" customWidth="1"/>
    <col min="8195" max="8196" width="15.42578125" style="269" customWidth="1"/>
    <col min="8197" max="8197" width="9.140625" style="269" customWidth="1"/>
    <col min="8198" max="8198" width="13.140625" style="269" customWidth="1"/>
    <col min="8199" max="8201" width="9.140625" style="269" customWidth="1"/>
    <col min="8202" max="8448" width="9.140625" style="269"/>
    <col min="8449" max="8449" width="8.7109375" style="269" customWidth="1"/>
    <col min="8450" max="8450" width="43.42578125" style="269" customWidth="1"/>
    <col min="8451" max="8452" width="15.42578125" style="269" customWidth="1"/>
    <col min="8453" max="8453" width="9.140625" style="269" customWidth="1"/>
    <col min="8454" max="8454" width="13.140625" style="269" customWidth="1"/>
    <col min="8455" max="8457" width="9.140625" style="269" customWidth="1"/>
    <col min="8458" max="8704" width="9.140625" style="269"/>
    <col min="8705" max="8705" width="8.7109375" style="269" customWidth="1"/>
    <col min="8706" max="8706" width="43.42578125" style="269" customWidth="1"/>
    <col min="8707" max="8708" width="15.42578125" style="269" customWidth="1"/>
    <col min="8709" max="8709" width="9.140625" style="269" customWidth="1"/>
    <col min="8710" max="8710" width="13.140625" style="269" customWidth="1"/>
    <col min="8711" max="8713" width="9.140625" style="269" customWidth="1"/>
    <col min="8714" max="8960" width="9.140625" style="269"/>
    <col min="8961" max="8961" width="8.7109375" style="269" customWidth="1"/>
    <col min="8962" max="8962" width="43.42578125" style="269" customWidth="1"/>
    <col min="8963" max="8964" width="15.42578125" style="269" customWidth="1"/>
    <col min="8965" max="8965" width="9.140625" style="269" customWidth="1"/>
    <col min="8966" max="8966" width="13.140625" style="269" customWidth="1"/>
    <col min="8967" max="8969" width="9.140625" style="269" customWidth="1"/>
    <col min="8970" max="9216" width="9.140625" style="269"/>
    <col min="9217" max="9217" width="8.7109375" style="269" customWidth="1"/>
    <col min="9218" max="9218" width="43.42578125" style="269" customWidth="1"/>
    <col min="9219" max="9220" width="15.42578125" style="269" customWidth="1"/>
    <col min="9221" max="9221" width="9.140625" style="269" customWidth="1"/>
    <col min="9222" max="9222" width="13.140625" style="269" customWidth="1"/>
    <col min="9223" max="9225" width="9.140625" style="269" customWidth="1"/>
    <col min="9226" max="9472" width="9.140625" style="269"/>
    <col min="9473" max="9473" width="8.7109375" style="269" customWidth="1"/>
    <col min="9474" max="9474" width="43.42578125" style="269" customWidth="1"/>
    <col min="9475" max="9476" width="15.42578125" style="269" customWidth="1"/>
    <col min="9477" max="9477" width="9.140625" style="269" customWidth="1"/>
    <col min="9478" max="9478" width="13.140625" style="269" customWidth="1"/>
    <col min="9479" max="9481" width="9.140625" style="269" customWidth="1"/>
    <col min="9482" max="9728" width="9.140625" style="269"/>
    <col min="9729" max="9729" width="8.7109375" style="269" customWidth="1"/>
    <col min="9730" max="9730" width="43.42578125" style="269" customWidth="1"/>
    <col min="9731" max="9732" width="15.42578125" style="269" customWidth="1"/>
    <col min="9733" max="9733" width="9.140625" style="269" customWidth="1"/>
    <col min="9734" max="9734" width="13.140625" style="269" customWidth="1"/>
    <col min="9735" max="9737" width="9.140625" style="269" customWidth="1"/>
    <col min="9738" max="9984" width="9.140625" style="269"/>
    <col min="9985" max="9985" width="8.7109375" style="269" customWidth="1"/>
    <col min="9986" max="9986" width="43.42578125" style="269" customWidth="1"/>
    <col min="9987" max="9988" width="15.42578125" style="269" customWidth="1"/>
    <col min="9989" max="9989" width="9.140625" style="269" customWidth="1"/>
    <col min="9990" max="9990" width="13.140625" style="269" customWidth="1"/>
    <col min="9991" max="9993" width="9.140625" style="269" customWidth="1"/>
    <col min="9994" max="10240" width="9.140625" style="269"/>
    <col min="10241" max="10241" width="8.7109375" style="269" customWidth="1"/>
    <col min="10242" max="10242" width="43.42578125" style="269" customWidth="1"/>
    <col min="10243" max="10244" width="15.42578125" style="269" customWidth="1"/>
    <col min="10245" max="10245" width="9.140625" style="269" customWidth="1"/>
    <col min="10246" max="10246" width="13.140625" style="269" customWidth="1"/>
    <col min="10247" max="10249" width="9.140625" style="269" customWidth="1"/>
    <col min="10250" max="10496" width="9.140625" style="269"/>
    <col min="10497" max="10497" width="8.7109375" style="269" customWidth="1"/>
    <col min="10498" max="10498" width="43.42578125" style="269" customWidth="1"/>
    <col min="10499" max="10500" width="15.42578125" style="269" customWidth="1"/>
    <col min="10501" max="10501" width="9.140625" style="269" customWidth="1"/>
    <col min="10502" max="10502" width="13.140625" style="269" customWidth="1"/>
    <col min="10503" max="10505" width="9.140625" style="269" customWidth="1"/>
    <col min="10506" max="10752" width="9.140625" style="269"/>
    <col min="10753" max="10753" width="8.7109375" style="269" customWidth="1"/>
    <col min="10754" max="10754" width="43.42578125" style="269" customWidth="1"/>
    <col min="10755" max="10756" width="15.42578125" style="269" customWidth="1"/>
    <col min="10757" max="10757" width="9.140625" style="269" customWidth="1"/>
    <col min="10758" max="10758" width="13.140625" style="269" customWidth="1"/>
    <col min="10759" max="10761" width="9.140625" style="269" customWidth="1"/>
    <col min="10762" max="11008" width="9.140625" style="269"/>
    <col min="11009" max="11009" width="8.7109375" style="269" customWidth="1"/>
    <col min="11010" max="11010" width="43.42578125" style="269" customWidth="1"/>
    <col min="11011" max="11012" width="15.42578125" style="269" customWidth="1"/>
    <col min="11013" max="11013" width="9.140625" style="269" customWidth="1"/>
    <col min="11014" max="11014" width="13.140625" style="269" customWidth="1"/>
    <col min="11015" max="11017" width="9.140625" style="269" customWidth="1"/>
    <col min="11018" max="11264" width="9.140625" style="269"/>
    <col min="11265" max="11265" width="8.7109375" style="269" customWidth="1"/>
    <col min="11266" max="11266" width="43.42578125" style="269" customWidth="1"/>
    <col min="11267" max="11268" width="15.42578125" style="269" customWidth="1"/>
    <col min="11269" max="11269" width="9.140625" style="269" customWidth="1"/>
    <col min="11270" max="11270" width="13.140625" style="269" customWidth="1"/>
    <col min="11271" max="11273" width="9.140625" style="269" customWidth="1"/>
    <col min="11274" max="11520" width="9.140625" style="269"/>
    <col min="11521" max="11521" width="8.7109375" style="269" customWidth="1"/>
    <col min="11522" max="11522" width="43.42578125" style="269" customWidth="1"/>
    <col min="11523" max="11524" width="15.42578125" style="269" customWidth="1"/>
    <col min="11525" max="11525" width="9.140625" style="269" customWidth="1"/>
    <col min="11526" max="11526" width="13.140625" style="269" customWidth="1"/>
    <col min="11527" max="11529" width="9.140625" style="269" customWidth="1"/>
    <col min="11530" max="11776" width="9.140625" style="269"/>
    <col min="11777" max="11777" width="8.7109375" style="269" customWidth="1"/>
    <col min="11778" max="11778" width="43.42578125" style="269" customWidth="1"/>
    <col min="11779" max="11780" width="15.42578125" style="269" customWidth="1"/>
    <col min="11781" max="11781" width="9.140625" style="269" customWidth="1"/>
    <col min="11782" max="11782" width="13.140625" style="269" customWidth="1"/>
    <col min="11783" max="11785" width="9.140625" style="269" customWidth="1"/>
    <col min="11786" max="12032" width="9.140625" style="269"/>
    <col min="12033" max="12033" width="8.7109375" style="269" customWidth="1"/>
    <col min="12034" max="12034" width="43.42578125" style="269" customWidth="1"/>
    <col min="12035" max="12036" width="15.42578125" style="269" customWidth="1"/>
    <col min="12037" max="12037" width="9.140625" style="269" customWidth="1"/>
    <col min="12038" max="12038" width="13.140625" style="269" customWidth="1"/>
    <col min="12039" max="12041" width="9.140625" style="269" customWidth="1"/>
    <col min="12042" max="12288" width="9.140625" style="269"/>
    <col min="12289" max="12289" width="8.7109375" style="269" customWidth="1"/>
    <col min="12290" max="12290" width="43.42578125" style="269" customWidth="1"/>
    <col min="12291" max="12292" width="15.42578125" style="269" customWidth="1"/>
    <col min="12293" max="12293" width="9.140625" style="269" customWidth="1"/>
    <col min="12294" max="12294" width="13.140625" style="269" customWidth="1"/>
    <col min="12295" max="12297" width="9.140625" style="269" customWidth="1"/>
    <col min="12298" max="12544" width="9.140625" style="269"/>
    <col min="12545" max="12545" width="8.7109375" style="269" customWidth="1"/>
    <col min="12546" max="12546" width="43.42578125" style="269" customWidth="1"/>
    <col min="12547" max="12548" width="15.42578125" style="269" customWidth="1"/>
    <col min="12549" max="12549" width="9.140625" style="269" customWidth="1"/>
    <col min="12550" max="12550" width="13.140625" style="269" customWidth="1"/>
    <col min="12551" max="12553" width="9.140625" style="269" customWidth="1"/>
    <col min="12554" max="12800" width="9.140625" style="269"/>
    <col min="12801" max="12801" width="8.7109375" style="269" customWidth="1"/>
    <col min="12802" max="12802" width="43.42578125" style="269" customWidth="1"/>
    <col min="12803" max="12804" width="15.42578125" style="269" customWidth="1"/>
    <col min="12805" max="12805" width="9.140625" style="269" customWidth="1"/>
    <col min="12806" max="12806" width="13.140625" style="269" customWidth="1"/>
    <col min="12807" max="12809" width="9.140625" style="269" customWidth="1"/>
    <col min="12810" max="13056" width="9.140625" style="269"/>
    <col min="13057" max="13057" width="8.7109375" style="269" customWidth="1"/>
    <col min="13058" max="13058" width="43.42578125" style="269" customWidth="1"/>
    <col min="13059" max="13060" width="15.42578125" style="269" customWidth="1"/>
    <col min="13061" max="13061" width="9.140625" style="269" customWidth="1"/>
    <col min="13062" max="13062" width="13.140625" style="269" customWidth="1"/>
    <col min="13063" max="13065" width="9.140625" style="269" customWidth="1"/>
    <col min="13066" max="13312" width="9.140625" style="269"/>
    <col min="13313" max="13313" width="8.7109375" style="269" customWidth="1"/>
    <col min="13314" max="13314" width="43.42578125" style="269" customWidth="1"/>
    <col min="13315" max="13316" width="15.42578125" style="269" customWidth="1"/>
    <col min="13317" max="13317" width="9.140625" style="269" customWidth="1"/>
    <col min="13318" max="13318" width="13.140625" style="269" customWidth="1"/>
    <col min="13319" max="13321" width="9.140625" style="269" customWidth="1"/>
    <col min="13322" max="13568" width="9.140625" style="269"/>
    <col min="13569" max="13569" width="8.7109375" style="269" customWidth="1"/>
    <col min="13570" max="13570" width="43.42578125" style="269" customWidth="1"/>
    <col min="13571" max="13572" width="15.42578125" style="269" customWidth="1"/>
    <col min="13573" max="13573" width="9.140625" style="269" customWidth="1"/>
    <col min="13574" max="13574" width="13.140625" style="269" customWidth="1"/>
    <col min="13575" max="13577" width="9.140625" style="269" customWidth="1"/>
    <col min="13578" max="13824" width="9.140625" style="269"/>
    <col min="13825" max="13825" width="8.7109375" style="269" customWidth="1"/>
    <col min="13826" max="13826" width="43.42578125" style="269" customWidth="1"/>
    <col min="13827" max="13828" width="15.42578125" style="269" customWidth="1"/>
    <col min="13829" max="13829" width="9.140625" style="269" customWidth="1"/>
    <col min="13830" max="13830" width="13.140625" style="269" customWidth="1"/>
    <col min="13831" max="13833" width="9.140625" style="269" customWidth="1"/>
    <col min="13834" max="14080" width="9.140625" style="269"/>
    <col min="14081" max="14081" width="8.7109375" style="269" customWidth="1"/>
    <col min="14082" max="14082" width="43.42578125" style="269" customWidth="1"/>
    <col min="14083" max="14084" width="15.42578125" style="269" customWidth="1"/>
    <col min="14085" max="14085" width="9.140625" style="269" customWidth="1"/>
    <col min="14086" max="14086" width="13.140625" style="269" customWidth="1"/>
    <col min="14087" max="14089" width="9.140625" style="269" customWidth="1"/>
    <col min="14090" max="14336" width="9.140625" style="269"/>
    <col min="14337" max="14337" width="8.7109375" style="269" customWidth="1"/>
    <col min="14338" max="14338" width="43.42578125" style="269" customWidth="1"/>
    <col min="14339" max="14340" width="15.42578125" style="269" customWidth="1"/>
    <col min="14341" max="14341" width="9.140625" style="269" customWidth="1"/>
    <col min="14342" max="14342" width="13.140625" style="269" customWidth="1"/>
    <col min="14343" max="14345" width="9.140625" style="269" customWidth="1"/>
    <col min="14346" max="14592" width="9.140625" style="269"/>
    <col min="14593" max="14593" width="8.7109375" style="269" customWidth="1"/>
    <col min="14594" max="14594" width="43.42578125" style="269" customWidth="1"/>
    <col min="14595" max="14596" width="15.42578125" style="269" customWidth="1"/>
    <col min="14597" max="14597" width="9.140625" style="269" customWidth="1"/>
    <col min="14598" max="14598" width="13.140625" style="269" customWidth="1"/>
    <col min="14599" max="14601" width="9.140625" style="269" customWidth="1"/>
    <col min="14602" max="14848" width="9.140625" style="269"/>
    <col min="14849" max="14849" width="8.7109375" style="269" customWidth="1"/>
    <col min="14850" max="14850" width="43.42578125" style="269" customWidth="1"/>
    <col min="14851" max="14852" width="15.42578125" style="269" customWidth="1"/>
    <col min="14853" max="14853" width="9.140625" style="269" customWidth="1"/>
    <col min="14854" max="14854" width="13.140625" style="269" customWidth="1"/>
    <col min="14855" max="14857" width="9.140625" style="269" customWidth="1"/>
    <col min="14858" max="15104" width="9.140625" style="269"/>
    <col min="15105" max="15105" width="8.7109375" style="269" customWidth="1"/>
    <col min="15106" max="15106" width="43.42578125" style="269" customWidth="1"/>
    <col min="15107" max="15108" width="15.42578125" style="269" customWidth="1"/>
    <col min="15109" max="15109" width="9.140625" style="269" customWidth="1"/>
    <col min="15110" max="15110" width="13.140625" style="269" customWidth="1"/>
    <col min="15111" max="15113" width="9.140625" style="269" customWidth="1"/>
    <col min="15114" max="15360" width="9.140625" style="269"/>
    <col min="15361" max="15361" width="8.7109375" style="269" customWidth="1"/>
    <col min="15362" max="15362" width="43.42578125" style="269" customWidth="1"/>
    <col min="15363" max="15364" width="15.42578125" style="269" customWidth="1"/>
    <col min="15365" max="15365" width="9.140625" style="269" customWidth="1"/>
    <col min="15366" max="15366" width="13.140625" style="269" customWidth="1"/>
    <col min="15367" max="15369" width="9.140625" style="269" customWidth="1"/>
    <col min="15370" max="15616" width="9.140625" style="269"/>
    <col min="15617" max="15617" width="8.7109375" style="269" customWidth="1"/>
    <col min="15618" max="15618" width="43.42578125" style="269" customWidth="1"/>
    <col min="15619" max="15620" width="15.42578125" style="269" customWidth="1"/>
    <col min="15621" max="15621" width="9.140625" style="269" customWidth="1"/>
    <col min="15622" max="15622" width="13.140625" style="269" customWidth="1"/>
    <col min="15623" max="15625" width="9.140625" style="269" customWidth="1"/>
    <col min="15626" max="15872" width="9.140625" style="269"/>
    <col min="15873" max="15873" width="8.7109375" style="269" customWidth="1"/>
    <col min="15874" max="15874" width="43.42578125" style="269" customWidth="1"/>
    <col min="15875" max="15876" width="15.42578125" style="269" customWidth="1"/>
    <col min="15877" max="15877" width="9.140625" style="269" customWidth="1"/>
    <col min="15878" max="15878" width="13.140625" style="269" customWidth="1"/>
    <col min="15879" max="15881" width="9.140625" style="269" customWidth="1"/>
    <col min="15882" max="16128" width="9.140625" style="269"/>
    <col min="16129" max="16129" width="8.7109375" style="269" customWidth="1"/>
    <col min="16130" max="16130" width="43.42578125" style="269" customWidth="1"/>
    <col min="16131" max="16132" width="15.42578125" style="269" customWidth="1"/>
    <col min="16133" max="16133" width="9.140625" style="269" customWidth="1"/>
    <col min="16134" max="16134" width="13.140625" style="269" customWidth="1"/>
    <col min="16135" max="16137" width="9.140625" style="269" customWidth="1"/>
    <col min="16138" max="16384" width="9.140625" style="269"/>
  </cols>
  <sheetData>
    <row r="1" spans="1:4" s="306" customFormat="1" ht="15" x14ac:dyDescent="0.25">
      <c r="A1" s="299"/>
      <c r="B1" s="299"/>
      <c r="C1" s="300"/>
      <c r="D1" s="268" t="s">
        <v>3379</v>
      </c>
    </row>
    <row r="2" spans="1:4" s="306" customFormat="1" ht="15" x14ac:dyDescent="0.25">
      <c r="A2" s="297"/>
      <c r="B2" s="297"/>
      <c r="C2" s="297"/>
      <c r="D2" s="268" t="s">
        <v>3300</v>
      </c>
    </row>
    <row r="3" spans="1:4" s="306" customFormat="1" ht="78" customHeight="1" x14ac:dyDescent="0.25">
      <c r="A3" s="352" t="s">
        <v>3382</v>
      </c>
      <c r="B3" s="352"/>
      <c r="C3" s="352"/>
      <c r="D3" s="352"/>
    </row>
    <row r="4" spans="1:4" ht="39.6" customHeight="1" x14ac:dyDescent="0.2">
      <c r="A4" s="294" t="s">
        <v>687</v>
      </c>
      <c r="B4" s="294" t="s">
        <v>767</v>
      </c>
      <c r="C4" s="294" t="s">
        <v>637</v>
      </c>
      <c r="D4" s="294" t="s">
        <v>638</v>
      </c>
    </row>
    <row r="5" spans="1:4" ht="15" outlineLevel="2" x14ac:dyDescent="0.2">
      <c r="A5" s="292" t="s">
        <v>629</v>
      </c>
      <c r="B5" s="291" t="s">
        <v>1256</v>
      </c>
      <c r="C5" s="290">
        <v>52.9</v>
      </c>
      <c r="D5" s="290">
        <v>52.9</v>
      </c>
    </row>
    <row r="6" spans="1:4" ht="15" outlineLevel="2" x14ac:dyDescent="0.2">
      <c r="A6" s="292" t="s">
        <v>630</v>
      </c>
      <c r="B6" s="291" t="s">
        <v>1268</v>
      </c>
      <c r="C6" s="290">
        <v>12.7</v>
      </c>
      <c r="D6" s="290">
        <v>12.7</v>
      </c>
    </row>
    <row r="7" spans="1:4" ht="15" outlineLevel="3" x14ac:dyDescent="0.2">
      <c r="A7" s="292" t="s">
        <v>631</v>
      </c>
      <c r="B7" s="291" t="s">
        <v>1270</v>
      </c>
      <c r="C7" s="290">
        <v>14.7</v>
      </c>
      <c r="D7" s="290">
        <v>14.7</v>
      </c>
    </row>
    <row r="8" spans="1:4" ht="15" outlineLevel="2" x14ac:dyDescent="0.2">
      <c r="A8" s="292" t="s">
        <v>685</v>
      </c>
      <c r="B8" s="291" t="s">
        <v>1271</v>
      </c>
      <c r="C8" s="290">
        <v>3.8</v>
      </c>
      <c r="D8" s="290">
        <v>3.8</v>
      </c>
    </row>
    <row r="9" spans="1:4" ht="15" outlineLevel="3" x14ac:dyDescent="0.2">
      <c r="A9" s="292"/>
      <c r="B9" s="291" t="s">
        <v>820</v>
      </c>
      <c r="C9" s="290">
        <v>3.8</v>
      </c>
      <c r="D9" s="290">
        <v>3.8</v>
      </c>
    </row>
    <row r="10" spans="1:4" ht="15" outlineLevel="2" x14ac:dyDescent="0.2">
      <c r="A10" s="292" t="s">
        <v>1260</v>
      </c>
      <c r="B10" s="291" t="s">
        <v>1272</v>
      </c>
      <c r="C10" s="290">
        <v>4.3</v>
      </c>
      <c r="D10" s="290">
        <v>4.3</v>
      </c>
    </row>
    <row r="11" spans="1:4" ht="15" outlineLevel="3" x14ac:dyDescent="0.2">
      <c r="A11" s="292"/>
      <c r="B11" s="291" t="s">
        <v>833</v>
      </c>
      <c r="C11" s="290">
        <v>3.8</v>
      </c>
      <c r="D11" s="290">
        <v>3.8</v>
      </c>
    </row>
    <row r="12" spans="1:4" ht="30" outlineLevel="3" x14ac:dyDescent="0.2">
      <c r="A12" s="292"/>
      <c r="B12" s="291" t="s">
        <v>837</v>
      </c>
      <c r="C12" s="290">
        <v>0.5</v>
      </c>
      <c r="D12" s="290">
        <v>0.5</v>
      </c>
    </row>
    <row r="13" spans="1:4" ht="15" outlineLevel="2" x14ac:dyDescent="0.2">
      <c r="A13" s="292" t="s">
        <v>788</v>
      </c>
      <c r="B13" s="291" t="s">
        <v>1277</v>
      </c>
      <c r="C13" s="290">
        <v>2.8</v>
      </c>
      <c r="D13" s="290">
        <v>2.8</v>
      </c>
    </row>
    <row r="14" spans="1:4" ht="15" outlineLevel="3" x14ac:dyDescent="0.2">
      <c r="A14" s="292"/>
      <c r="B14" s="291" t="s">
        <v>888</v>
      </c>
      <c r="C14" s="290">
        <v>2.8</v>
      </c>
      <c r="D14" s="290">
        <v>2.8</v>
      </c>
    </row>
    <row r="15" spans="1:4" ht="15" outlineLevel="2" x14ac:dyDescent="0.2">
      <c r="A15" s="292" t="s">
        <v>799</v>
      </c>
      <c r="B15" s="291" t="s">
        <v>1282</v>
      </c>
      <c r="C15" s="290">
        <v>1</v>
      </c>
      <c r="D15" s="290">
        <v>1</v>
      </c>
    </row>
    <row r="16" spans="1:4" ht="15" outlineLevel="3" x14ac:dyDescent="0.2">
      <c r="A16" s="292"/>
      <c r="B16" s="291" t="s">
        <v>3326</v>
      </c>
      <c r="C16" s="290">
        <v>1</v>
      </c>
      <c r="D16" s="290">
        <v>1</v>
      </c>
    </row>
    <row r="17" spans="1:4" ht="15" outlineLevel="2" x14ac:dyDescent="0.2">
      <c r="A17" s="292" t="s">
        <v>807</v>
      </c>
      <c r="B17" s="291" t="s">
        <v>1288</v>
      </c>
      <c r="C17" s="290">
        <v>1</v>
      </c>
      <c r="D17" s="290">
        <v>1</v>
      </c>
    </row>
    <row r="18" spans="1:4" ht="15" outlineLevel="3" x14ac:dyDescent="0.2">
      <c r="A18" s="292"/>
      <c r="B18" s="291" t="s">
        <v>1017</v>
      </c>
      <c r="C18" s="290">
        <v>0.5</v>
      </c>
      <c r="D18" s="290">
        <v>0.5</v>
      </c>
    </row>
    <row r="19" spans="1:4" ht="15" outlineLevel="3" x14ac:dyDescent="0.2">
      <c r="A19" s="292"/>
      <c r="B19" s="291" t="s">
        <v>1018</v>
      </c>
      <c r="C19" s="290">
        <v>0.5</v>
      </c>
      <c r="D19" s="290">
        <v>0.5</v>
      </c>
    </row>
    <row r="20" spans="1:4" ht="15" outlineLevel="2" x14ac:dyDescent="0.2">
      <c r="A20" s="292" t="s">
        <v>1265</v>
      </c>
      <c r="B20" s="291" t="s">
        <v>1290</v>
      </c>
      <c r="C20" s="290">
        <v>4.4000000000000004</v>
      </c>
      <c r="D20" s="290">
        <v>4.4000000000000004</v>
      </c>
    </row>
    <row r="21" spans="1:4" ht="15" outlineLevel="3" x14ac:dyDescent="0.2">
      <c r="A21" s="292"/>
      <c r="B21" s="291" t="s">
        <v>1032</v>
      </c>
      <c r="C21" s="290">
        <v>3.6</v>
      </c>
      <c r="D21" s="290">
        <v>3.6</v>
      </c>
    </row>
    <row r="22" spans="1:4" ht="15" outlineLevel="3" x14ac:dyDescent="0.2">
      <c r="A22" s="292"/>
      <c r="B22" s="291" t="s">
        <v>1035</v>
      </c>
      <c r="C22" s="290">
        <v>0.3</v>
      </c>
      <c r="D22" s="290">
        <v>0.3</v>
      </c>
    </row>
    <row r="23" spans="1:4" ht="15" outlineLevel="3" x14ac:dyDescent="0.2">
      <c r="A23" s="292"/>
      <c r="B23" s="291" t="s">
        <v>1036</v>
      </c>
      <c r="C23" s="290">
        <v>0.5</v>
      </c>
      <c r="D23" s="290">
        <v>0.5</v>
      </c>
    </row>
    <row r="24" spans="1:4" ht="15" outlineLevel="2" x14ac:dyDescent="0.2">
      <c r="A24" s="292" t="s">
        <v>1267</v>
      </c>
      <c r="B24" s="291" t="s">
        <v>1291</v>
      </c>
      <c r="C24" s="290">
        <v>2.5</v>
      </c>
      <c r="D24" s="290">
        <v>2.5</v>
      </c>
    </row>
    <row r="25" spans="1:4" ht="15" outlineLevel="3" x14ac:dyDescent="0.2">
      <c r="A25" s="292"/>
      <c r="B25" s="291" t="s">
        <v>3328</v>
      </c>
      <c r="C25" s="290">
        <v>2.5</v>
      </c>
      <c r="D25" s="290">
        <v>2.5</v>
      </c>
    </row>
    <row r="26" spans="1:4" ht="15" outlineLevel="2" x14ac:dyDescent="0.2">
      <c r="A26" s="292" t="s">
        <v>1269</v>
      </c>
      <c r="B26" s="291" t="s">
        <v>1292</v>
      </c>
      <c r="C26" s="290">
        <v>3.6</v>
      </c>
      <c r="D26" s="290">
        <v>3.6</v>
      </c>
    </row>
    <row r="27" spans="1:4" ht="15" outlineLevel="3" x14ac:dyDescent="0.2">
      <c r="A27" s="292"/>
      <c r="B27" s="291" t="s">
        <v>1060</v>
      </c>
      <c r="C27" s="290">
        <v>1.8</v>
      </c>
      <c r="D27" s="290">
        <v>1.8</v>
      </c>
    </row>
    <row r="28" spans="1:4" ht="15" outlineLevel="3" x14ac:dyDescent="0.2">
      <c r="A28" s="292"/>
      <c r="B28" s="291" t="s">
        <v>1061</v>
      </c>
      <c r="C28" s="290">
        <v>0.8</v>
      </c>
      <c r="D28" s="290">
        <v>0.8</v>
      </c>
    </row>
    <row r="29" spans="1:4" ht="15" outlineLevel="3" x14ac:dyDescent="0.2">
      <c r="A29" s="292"/>
      <c r="B29" s="291" t="s">
        <v>1062</v>
      </c>
      <c r="C29" s="290">
        <v>0.5</v>
      </c>
      <c r="D29" s="290">
        <v>0.5</v>
      </c>
    </row>
    <row r="30" spans="1:4" ht="15" outlineLevel="3" x14ac:dyDescent="0.2">
      <c r="A30" s="292"/>
      <c r="B30" s="291" t="s">
        <v>1063</v>
      </c>
      <c r="C30" s="290">
        <v>0.5</v>
      </c>
      <c r="D30" s="290">
        <v>0.5</v>
      </c>
    </row>
    <row r="31" spans="1:4" ht="15" outlineLevel="2" x14ac:dyDescent="0.2">
      <c r="A31" s="292" t="s">
        <v>817</v>
      </c>
      <c r="B31" s="291" t="s">
        <v>1293</v>
      </c>
      <c r="C31" s="290">
        <v>0.8</v>
      </c>
      <c r="D31" s="290">
        <v>0.8</v>
      </c>
    </row>
    <row r="32" spans="1:4" ht="15" outlineLevel="3" x14ac:dyDescent="0.2">
      <c r="A32" s="292"/>
      <c r="B32" s="291" t="s">
        <v>1073</v>
      </c>
      <c r="C32" s="290">
        <v>0.8</v>
      </c>
      <c r="D32" s="290">
        <v>0.8</v>
      </c>
    </row>
    <row r="33" spans="1:4" ht="15" outlineLevel="2" x14ac:dyDescent="0.2">
      <c r="A33" s="292" t="s">
        <v>830</v>
      </c>
      <c r="B33" s="291" t="s">
        <v>1304</v>
      </c>
      <c r="C33" s="290">
        <v>1.6</v>
      </c>
      <c r="D33" s="290">
        <v>1.6</v>
      </c>
    </row>
    <row r="34" spans="1:4" ht="15" outlineLevel="3" x14ac:dyDescent="0.2">
      <c r="A34" s="292"/>
      <c r="B34" s="291" t="s">
        <v>3330</v>
      </c>
      <c r="C34" s="290">
        <v>1</v>
      </c>
      <c r="D34" s="290">
        <v>1</v>
      </c>
    </row>
    <row r="35" spans="1:4" ht="15" outlineLevel="3" x14ac:dyDescent="0.2">
      <c r="A35" s="292"/>
      <c r="B35" s="291" t="s">
        <v>1143</v>
      </c>
      <c r="C35" s="290">
        <v>0.3</v>
      </c>
      <c r="D35" s="290">
        <v>0.3</v>
      </c>
    </row>
    <row r="36" spans="1:4" ht="15" outlineLevel="3" x14ac:dyDescent="0.2">
      <c r="A36" s="292"/>
      <c r="B36" s="291" t="s">
        <v>1145</v>
      </c>
      <c r="C36" s="290">
        <v>0.3</v>
      </c>
      <c r="D36" s="290">
        <v>0.3</v>
      </c>
    </row>
    <row r="37" spans="1:4" ht="15" outlineLevel="2" x14ac:dyDescent="0.2">
      <c r="A37" s="292" t="s">
        <v>841</v>
      </c>
      <c r="B37" s="291" t="s">
        <v>1306</v>
      </c>
      <c r="C37" s="290">
        <v>1.5</v>
      </c>
      <c r="D37" s="290">
        <v>1.5</v>
      </c>
    </row>
    <row r="38" spans="1:4" ht="15" outlineLevel="3" x14ac:dyDescent="0.2">
      <c r="A38" s="292"/>
      <c r="B38" s="291" t="s">
        <v>1156</v>
      </c>
      <c r="C38" s="290">
        <v>1.5</v>
      </c>
      <c r="D38" s="290">
        <v>1.5</v>
      </c>
    </row>
    <row r="39" spans="1:4" ht="15" x14ac:dyDescent="0.2">
      <c r="A39" s="303"/>
      <c r="B39" s="304" t="s">
        <v>1184</v>
      </c>
      <c r="C39" s="290">
        <v>107.6</v>
      </c>
      <c r="D39" s="290">
        <v>107.6</v>
      </c>
    </row>
    <row r="41" spans="1:4" ht="12.75" customHeight="1" x14ac:dyDescent="0.2"/>
    <row r="42" spans="1:4" ht="12.75" customHeight="1" x14ac:dyDescent="0.2"/>
    <row r="43" spans="1:4" ht="12.75" customHeight="1" x14ac:dyDescent="0.2"/>
    <row r="44" spans="1:4" ht="12.75" customHeight="1" x14ac:dyDescent="0.2"/>
    <row r="45" spans="1:4" ht="12.75" customHeight="1" x14ac:dyDescent="0.2"/>
    <row r="46" spans="1:4" ht="12.75" customHeight="1" x14ac:dyDescent="0.2"/>
    <row r="47" spans="1:4" ht="12.75" customHeight="1" x14ac:dyDescent="0.2"/>
    <row r="48" spans="1:4" ht="12.75" customHeight="1" x14ac:dyDescent="0.2"/>
  </sheetData>
  <mergeCells count="1">
    <mergeCell ref="A3:D3"/>
  </mergeCell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49"/>
  <sheetViews>
    <sheetView workbookViewId="0">
      <selection activeCell="D2" sqref="D2"/>
    </sheetView>
  </sheetViews>
  <sheetFormatPr defaultRowHeight="12.75" x14ac:dyDescent="0.2"/>
  <cols>
    <col min="1" max="1" width="8.7109375" style="269" customWidth="1"/>
    <col min="2" max="2" width="42.140625" style="269" customWidth="1"/>
    <col min="3" max="4" width="15.42578125" style="269" customWidth="1"/>
    <col min="5" max="5" width="9.140625" style="269" customWidth="1"/>
    <col min="6" max="6" width="13.140625" style="269" customWidth="1"/>
    <col min="7" max="9" width="9.140625" style="269" customWidth="1"/>
    <col min="10" max="256" width="9.140625" style="269"/>
    <col min="257" max="257" width="8.7109375" style="269" customWidth="1"/>
    <col min="258" max="258" width="30.7109375" style="269" customWidth="1"/>
    <col min="259" max="260" width="15.42578125" style="269" customWidth="1"/>
    <col min="261" max="261" width="9.140625" style="269" customWidth="1"/>
    <col min="262" max="262" width="13.140625" style="269" customWidth="1"/>
    <col min="263" max="265" width="9.140625" style="269" customWidth="1"/>
    <col min="266" max="512" width="9.140625" style="269"/>
    <col min="513" max="513" width="8.7109375" style="269" customWidth="1"/>
    <col min="514" max="514" width="30.7109375" style="269" customWidth="1"/>
    <col min="515" max="516" width="15.42578125" style="269" customWidth="1"/>
    <col min="517" max="517" width="9.140625" style="269" customWidth="1"/>
    <col min="518" max="518" width="13.140625" style="269" customWidth="1"/>
    <col min="519" max="521" width="9.140625" style="269" customWidth="1"/>
    <col min="522" max="768" width="9.140625" style="269"/>
    <col min="769" max="769" width="8.7109375" style="269" customWidth="1"/>
    <col min="770" max="770" width="30.7109375" style="269" customWidth="1"/>
    <col min="771" max="772" width="15.42578125" style="269" customWidth="1"/>
    <col min="773" max="773" width="9.140625" style="269" customWidth="1"/>
    <col min="774" max="774" width="13.140625" style="269" customWidth="1"/>
    <col min="775" max="777" width="9.140625" style="269" customWidth="1"/>
    <col min="778" max="1024" width="9.140625" style="269"/>
    <col min="1025" max="1025" width="8.7109375" style="269" customWidth="1"/>
    <col min="1026" max="1026" width="30.7109375" style="269" customWidth="1"/>
    <col min="1027" max="1028" width="15.42578125" style="269" customWidth="1"/>
    <col min="1029" max="1029" width="9.140625" style="269" customWidth="1"/>
    <col min="1030" max="1030" width="13.140625" style="269" customWidth="1"/>
    <col min="1031" max="1033" width="9.140625" style="269" customWidth="1"/>
    <col min="1034" max="1280" width="9.140625" style="269"/>
    <col min="1281" max="1281" width="8.7109375" style="269" customWidth="1"/>
    <col min="1282" max="1282" width="30.7109375" style="269" customWidth="1"/>
    <col min="1283" max="1284" width="15.42578125" style="269" customWidth="1"/>
    <col min="1285" max="1285" width="9.140625" style="269" customWidth="1"/>
    <col min="1286" max="1286" width="13.140625" style="269" customWidth="1"/>
    <col min="1287" max="1289" width="9.140625" style="269" customWidth="1"/>
    <col min="1290" max="1536" width="9.140625" style="269"/>
    <col min="1537" max="1537" width="8.7109375" style="269" customWidth="1"/>
    <col min="1538" max="1538" width="30.7109375" style="269" customWidth="1"/>
    <col min="1539" max="1540" width="15.42578125" style="269" customWidth="1"/>
    <col min="1541" max="1541" width="9.140625" style="269" customWidth="1"/>
    <col min="1542" max="1542" width="13.140625" style="269" customWidth="1"/>
    <col min="1543" max="1545" width="9.140625" style="269" customWidth="1"/>
    <col min="1546" max="1792" width="9.140625" style="269"/>
    <col min="1793" max="1793" width="8.7109375" style="269" customWidth="1"/>
    <col min="1794" max="1794" width="30.7109375" style="269" customWidth="1"/>
    <col min="1795" max="1796" width="15.42578125" style="269" customWidth="1"/>
    <col min="1797" max="1797" width="9.140625" style="269" customWidth="1"/>
    <col min="1798" max="1798" width="13.140625" style="269" customWidth="1"/>
    <col min="1799" max="1801" width="9.140625" style="269" customWidth="1"/>
    <col min="1802" max="2048" width="9.140625" style="269"/>
    <col min="2049" max="2049" width="8.7109375" style="269" customWidth="1"/>
    <col min="2050" max="2050" width="30.7109375" style="269" customWidth="1"/>
    <col min="2051" max="2052" width="15.42578125" style="269" customWidth="1"/>
    <col min="2053" max="2053" width="9.140625" style="269" customWidth="1"/>
    <col min="2054" max="2054" width="13.140625" style="269" customWidth="1"/>
    <col min="2055" max="2057" width="9.140625" style="269" customWidth="1"/>
    <col min="2058" max="2304" width="9.140625" style="269"/>
    <col min="2305" max="2305" width="8.7109375" style="269" customWidth="1"/>
    <col min="2306" max="2306" width="30.7109375" style="269" customWidth="1"/>
    <col min="2307" max="2308" width="15.42578125" style="269" customWidth="1"/>
    <col min="2309" max="2309" width="9.140625" style="269" customWidth="1"/>
    <col min="2310" max="2310" width="13.140625" style="269" customWidth="1"/>
    <col min="2311" max="2313" width="9.140625" style="269" customWidth="1"/>
    <col min="2314" max="2560" width="9.140625" style="269"/>
    <col min="2561" max="2561" width="8.7109375" style="269" customWidth="1"/>
    <col min="2562" max="2562" width="30.7109375" style="269" customWidth="1"/>
    <col min="2563" max="2564" width="15.42578125" style="269" customWidth="1"/>
    <col min="2565" max="2565" width="9.140625" style="269" customWidth="1"/>
    <col min="2566" max="2566" width="13.140625" style="269" customWidth="1"/>
    <col min="2567" max="2569" width="9.140625" style="269" customWidth="1"/>
    <col min="2570" max="2816" width="9.140625" style="269"/>
    <col min="2817" max="2817" width="8.7109375" style="269" customWidth="1"/>
    <col min="2818" max="2818" width="30.7109375" style="269" customWidth="1"/>
    <col min="2819" max="2820" width="15.42578125" style="269" customWidth="1"/>
    <col min="2821" max="2821" width="9.140625" style="269" customWidth="1"/>
    <col min="2822" max="2822" width="13.140625" style="269" customWidth="1"/>
    <col min="2823" max="2825" width="9.140625" style="269" customWidth="1"/>
    <col min="2826" max="3072" width="9.140625" style="269"/>
    <col min="3073" max="3073" width="8.7109375" style="269" customWidth="1"/>
    <col min="3074" max="3074" width="30.7109375" style="269" customWidth="1"/>
    <col min="3075" max="3076" width="15.42578125" style="269" customWidth="1"/>
    <col min="3077" max="3077" width="9.140625" style="269" customWidth="1"/>
    <col min="3078" max="3078" width="13.140625" style="269" customWidth="1"/>
    <col min="3079" max="3081" width="9.140625" style="269" customWidth="1"/>
    <col min="3082" max="3328" width="9.140625" style="269"/>
    <col min="3329" max="3329" width="8.7109375" style="269" customWidth="1"/>
    <col min="3330" max="3330" width="30.7109375" style="269" customWidth="1"/>
    <col min="3331" max="3332" width="15.42578125" style="269" customWidth="1"/>
    <col min="3333" max="3333" width="9.140625" style="269" customWidth="1"/>
    <col min="3334" max="3334" width="13.140625" style="269" customWidth="1"/>
    <col min="3335" max="3337" width="9.140625" style="269" customWidth="1"/>
    <col min="3338" max="3584" width="9.140625" style="269"/>
    <col min="3585" max="3585" width="8.7109375" style="269" customWidth="1"/>
    <col min="3586" max="3586" width="30.7109375" style="269" customWidth="1"/>
    <col min="3587" max="3588" width="15.42578125" style="269" customWidth="1"/>
    <col min="3589" max="3589" width="9.140625" style="269" customWidth="1"/>
    <col min="3590" max="3590" width="13.140625" style="269" customWidth="1"/>
    <col min="3591" max="3593" width="9.140625" style="269" customWidth="1"/>
    <col min="3594" max="3840" width="9.140625" style="269"/>
    <col min="3841" max="3841" width="8.7109375" style="269" customWidth="1"/>
    <col min="3842" max="3842" width="30.7109375" style="269" customWidth="1"/>
    <col min="3843" max="3844" width="15.42578125" style="269" customWidth="1"/>
    <col min="3845" max="3845" width="9.140625" style="269" customWidth="1"/>
    <col min="3846" max="3846" width="13.140625" style="269" customWidth="1"/>
    <col min="3847" max="3849" width="9.140625" style="269" customWidth="1"/>
    <col min="3850" max="4096" width="9.140625" style="269"/>
    <col min="4097" max="4097" width="8.7109375" style="269" customWidth="1"/>
    <col min="4098" max="4098" width="30.7109375" style="269" customWidth="1"/>
    <col min="4099" max="4100" width="15.42578125" style="269" customWidth="1"/>
    <col min="4101" max="4101" width="9.140625" style="269" customWidth="1"/>
    <col min="4102" max="4102" width="13.140625" style="269" customWidth="1"/>
    <col min="4103" max="4105" width="9.140625" style="269" customWidth="1"/>
    <col min="4106" max="4352" width="9.140625" style="269"/>
    <col min="4353" max="4353" width="8.7109375" style="269" customWidth="1"/>
    <col min="4354" max="4354" width="30.7109375" style="269" customWidth="1"/>
    <col min="4355" max="4356" width="15.42578125" style="269" customWidth="1"/>
    <col min="4357" max="4357" width="9.140625" style="269" customWidth="1"/>
    <col min="4358" max="4358" width="13.140625" style="269" customWidth="1"/>
    <col min="4359" max="4361" width="9.140625" style="269" customWidth="1"/>
    <col min="4362" max="4608" width="9.140625" style="269"/>
    <col min="4609" max="4609" width="8.7109375" style="269" customWidth="1"/>
    <col min="4610" max="4610" width="30.7109375" style="269" customWidth="1"/>
    <col min="4611" max="4612" width="15.42578125" style="269" customWidth="1"/>
    <col min="4613" max="4613" width="9.140625" style="269" customWidth="1"/>
    <col min="4614" max="4614" width="13.140625" style="269" customWidth="1"/>
    <col min="4615" max="4617" width="9.140625" style="269" customWidth="1"/>
    <col min="4618" max="4864" width="9.140625" style="269"/>
    <col min="4865" max="4865" width="8.7109375" style="269" customWidth="1"/>
    <col min="4866" max="4866" width="30.7109375" style="269" customWidth="1"/>
    <col min="4867" max="4868" width="15.42578125" style="269" customWidth="1"/>
    <col min="4869" max="4869" width="9.140625" style="269" customWidth="1"/>
    <col min="4870" max="4870" width="13.140625" style="269" customWidth="1"/>
    <col min="4871" max="4873" width="9.140625" style="269" customWidth="1"/>
    <col min="4874" max="5120" width="9.140625" style="269"/>
    <col min="5121" max="5121" width="8.7109375" style="269" customWidth="1"/>
    <col min="5122" max="5122" width="30.7109375" style="269" customWidth="1"/>
    <col min="5123" max="5124" width="15.42578125" style="269" customWidth="1"/>
    <col min="5125" max="5125" width="9.140625" style="269" customWidth="1"/>
    <col min="5126" max="5126" width="13.140625" style="269" customWidth="1"/>
    <col min="5127" max="5129" width="9.140625" style="269" customWidth="1"/>
    <col min="5130" max="5376" width="9.140625" style="269"/>
    <col min="5377" max="5377" width="8.7109375" style="269" customWidth="1"/>
    <col min="5378" max="5378" width="30.7109375" style="269" customWidth="1"/>
    <col min="5379" max="5380" width="15.42578125" style="269" customWidth="1"/>
    <col min="5381" max="5381" width="9.140625" style="269" customWidth="1"/>
    <col min="5382" max="5382" width="13.140625" style="269" customWidth="1"/>
    <col min="5383" max="5385" width="9.140625" style="269" customWidth="1"/>
    <col min="5386" max="5632" width="9.140625" style="269"/>
    <col min="5633" max="5633" width="8.7109375" style="269" customWidth="1"/>
    <col min="5634" max="5634" width="30.7109375" style="269" customWidth="1"/>
    <col min="5635" max="5636" width="15.42578125" style="269" customWidth="1"/>
    <col min="5637" max="5637" width="9.140625" style="269" customWidth="1"/>
    <col min="5638" max="5638" width="13.140625" style="269" customWidth="1"/>
    <col min="5639" max="5641" width="9.140625" style="269" customWidth="1"/>
    <col min="5642" max="5888" width="9.140625" style="269"/>
    <col min="5889" max="5889" width="8.7109375" style="269" customWidth="1"/>
    <col min="5890" max="5890" width="30.7109375" style="269" customWidth="1"/>
    <col min="5891" max="5892" width="15.42578125" style="269" customWidth="1"/>
    <col min="5893" max="5893" width="9.140625" style="269" customWidth="1"/>
    <col min="5894" max="5894" width="13.140625" style="269" customWidth="1"/>
    <col min="5895" max="5897" width="9.140625" style="269" customWidth="1"/>
    <col min="5898" max="6144" width="9.140625" style="269"/>
    <col min="6145" max="6145" width="8.7109375" style="269" customWidth="1"/>
    <col min="6146" max="6146" width="30.7109375" style="269" customWidth="1"/>
    <col min="6147" max="6148" width="15.42578125" style="269" customWidth="1"/>
    <col min="6149" max="6149" width="9.140625" style="269" customWidth="1"/>
    <col min="6150" max="6150" width="13.140625" style="269" customWidth="1"/>
    <col min="6151" max="6153" width="9.140625" style="269" customWidth="1"/>
    <col min="6154" max="6400" width="9.140625" style="269"/>
    <col min="6401" max="6401" width="8.7109375" style="269" customWidth="1"/>
    <col min="6402" max="6402" width="30.7109375" style="269" customWidth="1"/>
    <col min="6403" max="6404" width="15.42578125" style="269" customWidth="1"/>
    <col min="6405" max="6405" width="9.140625" style="269" customWidth="1"/>
    <col min="6406" max="6406" width="13.140625" style="269" customWidth="1"/>
    <col min="6407" max="6409" width="9.140625" style="269" customWidth="1"/>
    <col min="6410" max="6656" width="9.140625" style="269"/>
    <col min="6657" max="6657" width="8.7109375" style="269" customWidth="1"/>
    <col min="6658" max="6658" width="30.7109375" style="269" customWidth="1"/>
    <col min="6659" max="6660" width="15.42578125" style="269" customWidth="1"/>
    <col min="6661" max="6661" width="9.140625" style="269" customWidth="1"/>
    <col min="6662" max="6662" width="13.140625" style="269" customWidth="1"/>
    <col min="6663" max="6665" width="9.140625" style="269" customWidth="1"/>
    <col min="6666" max="6912" width="9.140625" style="269"/>
    <col min="6913" max="6913" width="8.7109375" style="269" customWidth="1"/>
    <col min="6914" max="6914" width="30.7109375" style="269" customWidth="1"/>
    <col min="6915" max="6916" width="15.42578125" style="269" customWidth="1"/>
    <col min="6917" max="6917" width="9.140625" style="269" customWidth="1"/>
    <col min="6918" max="6918" width="13.140625" style="269" customWidth="1"/>
    <col min="6919" max="6921" width="9.140625" style="269" customWidth="1"/>
    <col min="6922" max="7168" width="9.140625" style="269"/>
    <col min="7169" max="7169" width="8.7109375" style="269" customWidth="1"/>
    <col min="7170" max="7170" width="30.7109375" style="269" customWidth="1"/>
    <col min="7171" max="7172" width="15.42578125" style="269" customWidth="1"/>
    <col min="7173" max="7173" width="9.140625" style="269" customWidth="1"/>
    <col min="7174" max="7174" width="13.140625" style="269" customWidth="1"/>
    <col min="7175" max="7177" width="9.140625" style="269" customWidth="1"/>
    <col min="7178" max="7424" width="9.140625" style="269"/>
    <col min="7425" max="7425" width="8.7109375" style="269" customWidth="1"/>
    <col min="7426" max="7426" width="30.7109375" style="269" customWidth="1"/>
    <col min="7427" max="7428" width="15.42578125" style="269" customWidth="1"/>
    <col min="7429" max="7429" width="9.140625" style="269" customWidth="1"/>
    <col min="7430" max="7430" width="13.140625" style="269" customWidth="1"/>
    <col min="7431" max="7433" width="9.140625" style="269" customWidth="1"/>
    <col min="7434" max="7680" width="9.140625" style="269"/>
    <col min="7681" max="7681" width="8.7109375" style="269" customWidth="1"/>
    <col min="7682" max="7682" width="30.7109375" style="269" customWidth="1"/>
    <col min="7683" max="7684" width="15.42578125" style="269" customWidth="1"/>
    <col min="7685" max="7685" width="9.140625" style="269" customWidth="1"/>
    <col min="7686" max="7686" width="13.140625" style="269" customWidth="1"/>
    <col min="7687" max="7689" width="9.140625" style="269" customWidth="1"/>
    <col min="7690" max="7936" width="9.140625" style="269"/>
    <col min="7937" max="7937" width="8.7109375" style="269" customWidth="1"/>
    <col min="7938" max="7938" width="30.7109375" style="269" customWidth="1"/>
    <col min="7939" max="7940" width="15.42578125" style="269" customWidth="1"/>
    <col min="7941" max="7941" width="9.140625" style="269" customWidth="1"/>
    <col min="7942" max="7942" width="13.140625" style="269" customWidth="1"/>
    <col min="7943" max="7945" width="9.140625" style="269" customWidth="1"/>
    <col min="7946" max="8192" width="9.140625" style="269"/>
    <col min="8193" max="8193" width="8.7109375" style="269" customWidth="1"/>
    <col min="8194" max="8194" width="30.7109375" style="269" customWidth="1"/>
    <col min="8195" max="8196" width="15.42578125" style="269" customWidth="1"/>
    <col min="8197" max="8197" width="9.140625" style="269" customWidth="1"/>
    <col min="8198" max="8198" width="13.140625" style="269" customWidth="1"/>
    <col min="8199" max="8201" width="9.140625" style="269" customWidth="1"/>
    <col min="8202" max="8448" width="9.140625" style="269"/>
    <col min="8449" max="8449" width="8.7109375" style="269" customWidth="1"/>
    <col min="8450" max="8450" width="30.7109375" style="269" customWidth="1"/>
    <col min="8451" max="8452" width="15.42578125" style="269" customWidth="1"/>
    <col min="8453" max="8453" width="9.140625" style="269" customWidth="1"/>
    <col min="8454" max="8454" width="13.140625" style="269" customWidth="1"/>
    <col min="8455" max="8457" width="9.140625" style="269" customWidth="1"/>
    <col min="8458" max="8704" width="9.140625" style="269"/>
    <col min="8705" max="8705" width="8.7109375" style="269" customWidth="1"/>
    <col min="8706" max="8706" width="30.7109375" style="269" customWidth="1"/>
    <col min="8707" max="8708" width="15.42578125" style="269" customWidth="1"/>
    <col min="8709" max="8709" width="9.140625" style="269" customWidth="1"/>
    <col min="8710" max="8710" width="13.140625" style="269" customWidth="1"/>
    <col min="8711" max="8713" width="9.140625" style="269" customWidth="1"/>
    <col min="8714" max="8960" width="9.140625" style="269"/>
    <col min="8961" max="8961" width="8.7109375" style="269" customWidth="1"/>
    <col min="8962" max="8962" width="30.7109375" style="269" customWidth="1"/>
    <col min="8963" max="8964" width="15.42578125" style="269" customWidth="1"/>
    <col min="8965" max="8965" width="9.140625" style="269" customWidth="1"/>
    <col min="8966" max="8966" width="13.140625" style="269" customWidth="1"/>
    <col min="8967" max="8969" width="9.140625" style="269" customWidth="1"/>
    <col min="8970" max="9216" width="9.140625" style="269"/>
    <col min="9217" max="9217" width="8.7109375" style="269" customWidth="1"/>
    <col min="9218" max="9218" width="30.7109375" style="269" customWidth="1"/>
    <col min="9219" max="9220" width="15.42578125" style="269" customWidth="1"/>
    <col min="9221" max="9221" width="9.140625" style="269" customWidth="1"/>
    <col min="9222" max="9222" width="13.140625" style="269" customWidth="1"/>
    <col min="9223" max="9225" width="9.140625" style="269" customWidth="1"/>
    <col min="9226" max="9472" width="9.140625" style="269"/>
    <col min="9473" max="9473" width="8.7109375" style="269" customWidth="1"/>
    <col min="9474" max="9474" width="30.7109375" style="269" customWidth="1"/>
    <col min="9475" max="9476" width="15.42578125" style="269" customWidth="1"/>
    <col min="9477" max="9477" width="9.140625" style="269" customWidth="1"/>
    <col min="9478" max="9478" width="13.140625" style="269" customWidth="1"/>
    <col min="9479" max="9481" width="9.140625" style="269" customWidth="1"/>
    <col min="9482" max="9728" width="9.140625" style="269"/>
    <col min="9729" max="9729" width="8.7109375" style="269" customWidth="1"/>
    <col min="9730" max="9730" width="30.7109375" style="269" customWidth="1"/>
    <col min="9731" max="9732" width="15.42578125" style="269" customWidth="1"/>
    <col min="9733" max="9733" width="9.140625" style="269" customWidth="1"/>
    <col min="9734" max="9734" width="13.140625" style="269" customWidth="1"/>
    <col min="9735" max="9737" width="9.140625" style="269" customWidth="1"/>
    <col min="9738" max="9984" width="9.140625" style="269"/>
    <col min="9985" max="9985" width="8.7109375" style="269" customWidth="1"/>
    <col min="9986" max="9986" width="30.7109375" style="269" customWidth="1"/>
    <col min="9987" max="9988" width="15.42578125" style="269" customWidth="1"/>
    <col min="9989" max="9989" width="9.140625" style="269" customWidth="1"/>
    <col min="9990" max="9990" width="13.140625" style="269" customWidth="1"/>
    <col min="9991" max="9993" width="9.140625" style="269" customWidth="1"/>
    <col min="9994" max="10240" width="9.140625" style="269"/>
    <col min="10241" max="10241" width="8.7109375" style="269" customWidth="1"/>
    <col min="10242" max="10242" width="30.7109375" style="269" customWidth="1"/>
    <col min="10243" max="10244" width="15.42578125" style="269" customWidth="1"/>
    <col min="10245" max="10245" width="9.140625" style="269" customWidth="1"/>
    <col min="10246" max="10246" width="13.140625" style="269" customWidth="1"/>
    <col min="10247" max="10249" width="9.140625" style="269" customWidth="1"/>
    <col min="10250" max="10496" width="9.140625" style="269"/>
    <col min="10497" max="10497" width="8.7109375" style="269" customWidth="1"/>
    <col min="10498" max="10498" width="30.7109375" style="269" customWidth="1"/>
    <col min="10499" max="10500" width="15.42578125" style="269" customWidth="1"/>
    <col min="10501" max="10501" width="9.140625" style="269" customWidth="1"/>
    <col min="10502" max="10502" width="13.140625" style="269" customWidth="1"/>
    <col min="10503" max="10505" width="9.140625" style="269" customWidth="1"/>
    <col min="10506" max="10752" width="9.140625" style="269"/>
    <col min="10753" max="10753" width="8.7109375" style="269" customWidth="1"/>
    <col min="10754" max="10754" width="30.7109375" style="269" customWidth="1"/>
    <col min="10755" max="10756" width="15.42578125" style="269" customWidth="1"/>
    <col min="10757" max="10757" width="9.140625" style="269" customWidth="1"/>
    <col min="10758" max="10758" width="13.140625" style="269" customWidth="1"/>
    <col min="10759" max="10761" width="9.140625" style="269" customWidth="1"/>
    <col min="10762" max="11008" width="9.140625" style="269"/>
    <col min="11009" max="11009" width="8.7109375" style="269" customWidth="1"/>
    <col min="11010" max="11010" width="30.7109375" style="269" customWidth="1"/>
    <col min="11011" max="11012" width="15.42578125" style="269" customWidth="1"/>
    <col min="11013" max="11013" width="9.140625" style="269" customWidth="1"/>
    <col min="11014" max="11014" width="13.140625" style="269" customWidth="1"/>
    <col min="11015" max="11017" width="9.140625" style="269" customWidth="1"/>
    <col min="11018" max="11264" width="9.140625" style="269"/>
    <col min="11265" max="11265" width="8.7109375" style="269" customWidth="1"/>
    <col min="11266" max="11266" width="30.7109375" style="269" customWidth="1"/>
    <col min="11267" max="11268" width="15.42578125" style="269" customWidth="1"/>
    <col min="11269" max="11269" width="9.140625" style="269" customWidth="1"/>
    <col min="11270" max="11270" width="13.140625" style="269" customWidth="1"/>
    <col min="11271" max="11273" width="9.140625" style="269" customWidth="1"/>
    <col min="11274" max="11520" width="9.140625" style="269"/>
    <col min="11521" max="11521" width="8.7109375" style="269" customWidth="1"/>
    <col min="11522" max="11522" width="30.7109375" style="269" customWidth="1"/>
    <col min="11523" max="11524" width="15.42578125" style="269" customWidth="1"/>
    <col min="11525" max="11525" width="9.140625" style="269" customWidth="1"/>
    <col min="11526" max="11526" width="13.140625" style="269" customWidth="1"/>
    <col min="11527" max="11529" width="9.140625" style="269" customWidth="1"/>
    <col min="11530" max="11776" width="9.140625" style="269"/>
    <col min="11777" max="11777" width="8.7109375" style="269" customWidth="1"/>
    <col min="11778" max="11778" width="30.7109375" style="269" customWidth="1"/>
    <col min="11779" max="11780" width="15.42578125" style="269" customWidth="1"/>
    <col min="11781" max="11781" width="9.140625" style="269" customWidth="1"/>
    <col min="11782" max="11782" width="13.140625" style="269" customWidth="1"/>
    <col min="11783" max="11785" width="9.140625" style="269" customWidth="1"/>
    <col min="11786" max="12032" width="9.140625" style="269"/>
    <col min="12033" max="12033" width="8.7109375" style="269" customWidth="1"/>
    <col min="12034" max="12034" width="30.7109375" style="269" customWidth="1"/>
    <col min="12035" max="12036" width="15.42578125" style="269" customWidth="1"/>
    <col min="12037" max="12037" width="9.140625" style="269" customWidth="1"/>
    <col min="12038" max="12038" width="13.140625" style="269" customWidth="1"/>
    <col min="12039" max="12041" width="9.140625" style="269" customWidth="1"/>
    <col min="12042" max="12288" width="9.140625" style="269"/>
    <col min="12289" max="12289" width="8.7109375" style="269" customWidth="1"/>
    <col min="12290" max="12290" width="30.7109375" style="269" customWidth="1"/>
    <col min="12291" max="12292" width="15.42578125" style="269" customWidth="1"/>
    <col min="12293" max="12293" width="9.140625" style="269" customWidth="1"/>
    <col min="12294" max="12294" width="13.140625" style="269" customWidth="1"/>
    <col min="12295" max="12297" width="9.140625" style="269" customWidth="1"/>
    <col min="12298" max="12544" width="9.140625" style="269"/>
    <col min="12545" max="12545" width="8.7109375" style="269" customWidth="1"/>
    <col min="12546" max="12546" width="30.7109375" style="269" customWidth="1"/>
    <col min="12547" max="12548" width="15.42578125" style="269" customWidth="1"/>
    <col min="12549" max="12549" width="9.140625" style="269" customWidth="1"/>
    <col min="12550" max="12550" width="13.140625" style="269" customWidth="1"/>
    <col min="12551" max="12553" width="9.140625" style="269" customWidth="1"/>
    <col min="12554" max="12800" width="9.140625" style="269"/>
    <col min="12801" max="12801" width="8.7109375" style="269" customWidth="1"/>
    <col min="12802" max="12802" width="30.7109375" style="269" customWidth="1"/>
    <col min="12803" max="12804" width="15.42578125" style="269" customWidth="1"/>
    <col min="12805" max="12805" width="9.140625" style="269" customWidth="1"/>
    <col min="12806" max="12806" width="13.140625" style="269" customWidth="1"/>
    <col min="12807" max="12809" width="9.140625" style="269" customWidth="1"/>
    <col min="12810" max="13056" width="9.140625" style="269"/>
    <col min="13057" max="13057" width="8.7109375" style="269" customWidth="1"/>
    <col min="13058" max="13058" width="30.7109375" style="269" customWidth="1"/>
    <col min="13059" max="13060" width="15.42578125" style="269" customWidth="1"/>
    <col min="13061" max="13061" width="9.140625" style="269" customWidth="1"/>
    <col min="13062" max="13062" width="13.140625" style="269" customWidth="1"/>
    <col min="13063" max="13065" width="9.140625" style="269" customWidth="1"/>
    <col min="13066" max="13312" width="9.140625" style="269"/>
    <col min="13313" max="13313" width="8.7109375" style="269" customWidth="1"/>
    <col min="13314" max="13314" width="30.7109375" style="269" customWidth="1"/>
    <col min="13315" max="13316" width="15.42578125" style="269" customWidth="1"/>
    <col min="13317" max="13317" width="9.140625" style="269" customWidth="1"/>
    <col min="13318" max="13318" width="13.140625" style="269" customWidth="1"/>
    <col min="13319" max="13321" width="9.140625" style="269" customWidth="1"/>
    <col min="13322" max="13568" width="9.140625" style="269"/>
    <col min="13569" max="13569" width="8.7109375" style="269" customWidth="1"/>
    <col min="13570" max="13570" width="30.7109375" style="269" customWidth="1"/>
    <col min="13571" max="13572" width="15.42578125" style="269" customWidth="1"/>
    <col min="13573" max="13573" width="9.140625" style="269" customWidth="1"/>
    <col min="13574" max="13574" width="13.140625" style="269" customWidth="1"/>
    <col min="13575" max="13577" width="9.140625" style="269" customWidth="1"/>
    <col min="13578" max="13824" width="9.140625" style="269"/>
    <col min="13825" max="13825" width="8.7109375" style="269" customWidth="1"/>
    <col min="13826" max="13826" width="30.7109375" style="269" customWidth="1"/>
    <col min="13827" max="13828" width="15.42578125" style="269" customWidth="1"/>
    <col min="13829" max="13829" width="9.140625" style="269" customWidth="1"/>
    <col min="13830" max="13830" width="13.140625" style="269" customWidth="1"/>
    <col min="13831" max="13833" width="9.140625" style="269" customWidth="1"/>
    <col min="13834" max="14080" width="9.140625" style="269"/>
    <col min="14081" max="14081" width="8.7109375" style="269" customWidth="1"/>
    <col min="14082" max="14082" width="30.7109375" style="269" customWidth="1"/>
    <col min="14083" max="14084" width="15.42578125" style="269" customWidth="1"/>
    <col min="14085" max="14085" width="9.140625" style="269" customWidth="1"/>
    <col min="14086" max="14086" width="13.140625" style="269" customWidth="1"/>
    <col min="14087" max="14089" width="9.140625" style="269" customWidth="1"/>
    <col min="14090" max="14336" width="9.140625" style="269"/>
    <col min="14337" max="14337" width="8.7109375" style="269" customWidth="1"/>
    <col min="14338" max="14338" width="30.7109375" style="269" customWidth="1"/>
    <col min="14339" max="14340" width="15.42578125" style="269" customWidth="1"/>
    <col min="14341" max="14341" width="9.140625" style="269" customWidth="1"/>
    <col min="14342" max="14342" width="13.140625" style="269" customWidth="1"/>
    <col min="14343" max="14345" width="9.140625" style="269" customWidth="1"/>
    <col min="14346" max="14592" width="9.140625" style="269"/>
    <col min="14593" max="14593" width="8.7109375" style="269" customWidth="1"/>
    <col min="14594" max="14594" width="30.7109375" style="269" customWidth="1"/>
    <col min="14595" max="14596" width="15.42578125" style="269" customWidth="1"/>
    <col min="14597" max="14597" width="9.140625" style="269" customWidth="1"/>
    <col min="14598" max="14598" width="13.140625" style="269" customWidth="1"/>
    <col min="14599" max="14601" width="9.140625" style="269" customWidth="1"/>
    <col min="14602" max="14848" width="9.140625" style="269"/>
    <col min="14849" max="14849" width="8.7109375" style="269" customWidth="1"/>
    <col min="14850" max="14850" width="30.7109375" style="269" customWidth="1"/>
    <col min="14851" max="14852" width="15.42578125" style="269" customWidth="1"/>
    <col min="14853" max="14853" width="9.140625" style="269" customWidth="1"/>
    <col min="14854" max="14854" width="13.140625" style="269" customWidth="1"/>
    <col min="14855" max="14857" width="9.140625" style="269" customWidth="1"/>
    <col min="14858" max="15104" width="9.140625" style="269"/>
    <col min="15105" max="15105" width="8.7109375" style="269" customWidth="1"/>
    <col min="15106" max="15106" width="30.7109375" style="269" customWidth="1"/>
    <col min="15107" max="15108" width="15.42578125" style="269" customWidth="1"/>
    <col min="15109" max="15109" width="9.140625" style="269" customWidth="1"/>
    <col min="15110" max="15110" width="13.140625" style="269" customWidth="1"/>
    <col min="15111" max="15113" width="9.140625" style="269" customWidth="1"/>
    <col min="15114" max="15360" width="9.140625" style="269"/>
    <col min="15361" max="15361" width="8.7109375" style="269" customWidth="1"/>
    <col min="15362" max="15362" width="30.7109375" style="269" customWidth="1"/>
    <col min="15363" max="15364" width="15.42578125" style="269" customWidth="1"/>
    <col min="15365" max="15365" width="9.140625" style="269" customWidth="1"/>
    <col min="15366" max="15366" width="13.140625" style="269" customWidth="1"/>
    <col min="15367" max="15369" width="9.140625" style="269" customWidth="1"/>
    <col min="15370" max="15616" width="9.140625" style="269"/>
    <col min="15617" max="15617" width="8.7109375" style="269" customWidth="1"/>
    <col min="15618" max="15618" width="30.7109375" style="269" customWidth="1"/>
    <col min="15619" max="15620" width="15.42578125" style="269" customWidth="1"/>
    <col min="15621" max="15621" width="9.140625" style="269" customWidth="1"/>
    <col min="15622" max="15622" width="13.140625" style="269" customWidth="1"/>
    <col min="15623" max="15625" width="9.140625" style="269" customWidth="1"/>
    <col min="15626" max="15872" width="9.140625" style="269"/>
    <col min="15873" max="15873" width="8.7109375" style="269" customWidth="1"/>
    <col min="15874" max="15874" width="30.7109375" style="269" customWidth="1"/>
    <col min="15875" max="15876" width="15.42578125" style="269" customWidth="1"/>
    <col min="15877" max="15877" width="9.140625" style="269" customWidth="1"/>
    <col min="15878" max="15878" width="13.140625" style="269" customWidth="1"/>
    <col min="15879" max="15881" width="9.140625" style="269" customWidth="1"/>
    <col min="15882" max="16128" width="9.140625" style="269"/>
    <col min="16129" max="16129" width="8.7109375" style="269" customWidth="1"/>
    <col min="16130" max="16130" width="30.7109375" style="269" customWidth="1"/>
    <col min="16131" max="16132" width="15.42578125" style="269" customWidth="1"/>
    <col min="16133" max="16133" width="9.140625" style="269" customWidth="1"/>
    <col min="16134" max="16134" width="13.140625" style="269" customWidth="1"/>
    <col min="16135" max="16137" width="9.140625" style="269" customWidth="1"/>
    <col min="16138" max="16384" width="9.140625" style="269"/>
  </cols>
  <sheetData>
    <row r="1" spans="1:6" s="297" customFormat="1" ht="15" x14ac:dyDescent="0.25">
      <c r="A1" s="299"/>
      <c r="B1" s="299"/>
      <c r="C1" s="300"/>
      <c r="D1" s="268" t="s">
        <v>3381</v>
      </c>
      <c r="E1" s="299"/>
      <c r="F1" s="301"/>
    </row>
    <row r="2" spans="1:6" s="297" customFormat="1" ht="15" x14ac:dyDescent="0.25">
      <c r="D2" s="268" t="s">
        <v>3300</v>
      </c>
    </row>
    <row r="3" spans="1:6" s="297" customFormat="1" ht="60" customHeight="1" x14ac:dyDescent="0.25">
      <c r="A3" s="352" t="s">
        <v>3332</v>
      </c>
      <c r="B3" s="352"/>
      <c r="C3" s="352"/>
      <c r="D3" s="352"/>
      <c r="E3" s="302"/>
    </row>
    <row r="4" spans="1:6" ht="39.6" customHeight="1" x14ac:dyDescent="0.2">
      <c r="A4" s="294" t="s">
        <v>687</v>
      </c>
      <c r="B4" s="294" t="s">
        <v>767</v>
      </c>
      <c r="C4" s="294" t="s">
        <v>637</v>
      </c>
      <c r="D4" s="294" t="s">
        <v>638</v>
      </c>
    </row>
    <row r="5" spans="1:6" ht="15" x14ac:dyDescent="0.2">
      <c r="A5" s="292" t="s">
        <v>629</v>
      </c>
      <c r="B5" s="291" t="s">
        <v>1257</v>
      </c>
      <c r="C5" s="290">
        <v>5</v>
      </c>
      <c r="D5" s="290">
        <v>5</v>
      </c>
    </row>
    <row r="6" spans="1:6" ht="15" x14ac:dyDescent="0.2">
      <c r="A6" s="292" t="s">
        <v>630</v>
      </c>
      <c r="B6" s="291" t="s">
        <v>1262</v>
      </c>
      <c r="C6" s="290">
        <v>114</v>
      </c>
      <c r="D6" s="290">
        <v>114</v>
      </c>
    </row>
    <row r="7" spans="1:6" ht="15" x14ac:dyDescent="0.2">
      <c r="A7" s="292" t="s">
        <v>631</v>
      </c>
      <c r="B7" s="291" t="s">
        <v>1263</v>
      </c>
      <c r="C7" s="290">
        <v>6</v>
      </c>
      <c r="D7" s="290">
        <v>6</v>
      </c>
    </row>
    <row r="8" spans="1:6" ht="15" x14ac:dyDescent="0.2">
      <c r="A8" s="292" t="s">
        <v>685</v>
      </c>
      <c r="B8" s="291" t="s">
        <v>1264</v>
      </c>
      <c r="C8" s="290">
        <v>41</v>
      </c>
      <c r="D8" s="290">
        <v>41</v>
      </c>
    </row>
    <row r="9" spans="1:6" ht="15" x14ac:dyDescent="0.2">
      <c r="A9" s="292" t="s">
        <v>1260</v>
      </c>
      <c r="B9" s="291" t="s">
        <v>1268</v>
      </c>
      <c r="C9" s="290">
        <v>89</v>
      </c>
      <c r="D9" s="290">
        <v>89</v>
      </c>
    </row>
    <row r="10" spans="1:6" ht="15" x14ac:dyDescent="0.2">
      <c r="A10" s="292" t="s">
        <v>788</v>
      </c>
      <c r="B10" s="291" t="s">
        <v>1271</v>
      </c>
      <c r="C10" s="290">
        <v>117</v>
      </c>
      <c r="D10" s="290">
        <v>117</v>
      </c>
    </row>
    <row r="11" spans="1:6" ht="15" x14ac:dyDescent="0.2">
      <c r="A11" s="292" t="s">
        <v>799</v>
      </c>
      <c r="B11" s="291" t="s">
        <v>1272</v>
      </c>
      <c r="C11" s="290">
        <v>16</v>
      </c>
      <c r="D11" s="290">
        <v>16</v>
      </c>
    </row>
    <row r="12" spans="1:6" ht="15" x14ac:dyDescent="0.2">
      <c r="A12" s="292" t="s">
        <v>807</v>
      </c>
      <c r="B12" s="291" t="s">
        <v>1273</v>
      </c>
      <c r="C12" s="290">
        <v>1023</v>
      </c>
      <c r="D12" s="290">
        <v>1023</v>
      </c>
    </row>
    <row r="13" spans="1:6" ht="15" x14ac:dyDescent="0.2">
      <c r="A13" s="292" t="s">
        <v>1265</v>
      </c>
      <c r="B13" s="291" t="s">
        <v>1274</v>
      </c>
      <c r="C13" s="290">
        <v>100</v>
      </c>
      <c r="D13" s="290">
        <v>100</v>
      </c>
    </row>
    <row r="14" spans="1:6" ht="15" x14ac:dyDescent="0.2">
      <c r="A14" s="292" t="s">
        <v>1267</v>
      </c>
      <c r="B14" s="291" t="s">
        <v>1275</v>
      </c>
      <c r="C14" s="290">
        <v>168</v>
      </c>
      <c r="D14" s="290">
        <v>168</v>
      </c>
    </row>
    <row r="15" spans="1:6" ht="15" x14ac:dyDescent="0.2">
      <c r="A15" s="292" t="s">
        <v>1269</v>
      </c>
      <c r="B15" s="291" t="s">
        <v>1276</v>
      </c>
      <c r="C15" s="290">
        <v>55</v>
      </c>
      <c r="D15" s="290">
        <v>55</v>
      </c>
    </row>
    <row r="16" spans="1:6" ht="15" x14ac:dyDescent="0.2">
      <c r="A16" s="292" t="s">
        <v>817</v>
      </c>
      <c r="B16" s="291" t="s">
        <v>1278</v>
      </c>
      <c r="C16" s="290">
        <v>226</v>
      </c>
      <c r="D16" s="290">
        <v>226</v>
      </c>
    </row>
    <row r="17" spans="1:4" ht="15" x14ac:dyDescent="0.2">
      <c r="A17" s="292" t="s">
        <v>830</v>
      </c>
      <c r="B17" s="291" t="s">
        <v>1279</v>
      </c>
      <c r="C17" s="290">
        <v>114</v>
      </c>
      <c r="D17" s="290">
        <v>114</v>
      </c>
    </row>
    <row r="18" spans="1:4" ht="15" x14ac:dyDescent="0.2">
      <c r="A18" s="292" t="s">
        <v>841</v>
      </c>
      <c r="B18" s="291" t="s">
        <v>1280</v>
      </c>
      <c r="C18" s="290">
        <v>81</v>
      </c>
      <c r="D18" s="290">
        <v>81</v>
      </c>
    </row>
    <row r="19" spans="1:4" ht="15" x14ac:dyDescent="0.2">
      <c r="A19" s="292" t="s">
        <v>856</v>
      </c>
      <c r="B19" s="291" t="s">
        <v>1281</v>
      </c>
      <c r="C19" s="290">
        <v>75</v>
      </c>
      <c r="D19" s="290">
        <v>75</v>
      </c>
    </row>
    <row r="20" spans="1:4" ht="15" x14ac:dyDescent="0.2">
      <c r="A20" s="292" t="s">
        <v>865</v>
      </c>
      <c r="B20" s="291" t="s">
        <v>1282</v>
      </c>
      <c r="C20" s="290">
        <v>44</v>
      </c>
      <c r="D20" s="290">
        <v>44</v>
      </c>
    </row>
    <row r="21" spans="1:4" ht="15" x14ac:dyDescent="0.2">
      <c r="A21" s="292" t="s">
        <v>875</v>
      </c>
      <c r="B21" s="291" t="s">
        <v>1283</v>
      </c>
      <c r="C21" s="290">
        <v>145</v>
      </c>
      <c r="D21" s="290">
        <v>145</v>
      </c>
    </row>
    <row r="22" spans="1:4" ht="15" x14ac:dyDescent="0.2">
      <c r="A22" s="292" t="s">
        <v>885</v>
      </c>
      <c r="B22" s="291" t="s">
        <v>1284</v>
      </c>
      <c r="C22" s="290">
        <v>2</v>
      </c>
      <c r="D22" s="290">
        <v>2</v>
      </c>
    </row>
    <row r="23" spans="1:4" ht="15" x14ac:dyDescent="0.2">
      <c r="A23" s="292" t="s">
        <v>895</v>
      </c>
      <c r="B23" s="291" t="s">
        <v>1285</v>
      </c>
      <c r="C23" s="290">
        <v>45</v>
      </c>
      <c r="D23" s="290">
        <v>45</v>
      </c>
    </row>
    <row r="24" spans="1:4" ht="15" x14ac:dyDescent="0.2">
      <c r="A24" s="292" t="s">
        <v>903</v>
      </c>
      <c r="B24" s="291" t="s">
        <v>1286</v>
      </c>
      <c r="C24" s="290">
        <v>77</v>
      </c>
      <c r="D24" s="290">
        <v>77</v>
      </c>
    </row>
    <row r="25" spans="1:4" ht="15" x14ac:dyDescent="0.2">
      <c r="A25" s="292" t="s">
        <v>913</v>
      </c>
      <c r="B25" s="291" t="s">
        <v>1287</v>
      </c>
      <c r="C25" s="290">
        <v>133</v>
      </c>
      <c r="D25" s="290">
        <v>133</v>
      </c>
    </row>
    <row r="26" spans="1:4" ht="15" x14ac:dyDescent="0.2">
      <c r="A26" s="292" t="s">
        <v>923</v>
      </c>
      <c r="B26" s="291" t="s">
        <v>1288</v>
      </c>
      <c r="C26" s="290">
        <v>140</v>
      </c>
      <c r="D26" s="290">
        <v>140</v>
      </c>
    </row>
    <row r="27" spans="1:4" ht="15" x14ac:dyDescent="0.2">
      <c r="A27" s="292" t="s">
        <v>931</v>
      </c>
      <c r="B27" s="291" t="s">
        <v>1289</v>
      </c>
      <c r="C27" s="290">
        <v>16</v>
      </c>
      <c r="D27" s="290">
        <v>16</v>
      </c>
    </row>
    <row r="28" spans="1:4" ht="15" x14ac:dyDescent="0.2">
      <c r="A28" s="292" t="s">
        <v>944</v>
      </c>
      <c r="B28" s="291" t="s">
        <v>1290</v>
      </c>
      <c r="C28" s="290">
        <v>27</v>
      </c>
      <c r="D28" s="290">
        <v>27</v>
      </c>
    </row>
    <row r="29" spans="1:4" ht="15" x14ac:dyDescent="0.2">
      <c r="A29" s="292" t="s">
        <v>966</v>
      </c>
      <c r="B29" s="291" t="s">
        <v>1291</v>
      </c>
      <c r="C29" s="290">
        <v>66</v>
      </c>
      <c r="D29" s="290">
        <v>66</v>
      </c>
    </row>
    <row r="30" spans="1:4" ht="15" x14ac:dyDescent="0.2">
      <c r="A30" s="292" t="s">
        <v>974</v>
      </c>
      <c r="B30" s="291" t="s">
        <v>1292</v>
      </c>
      <c r="C30" s="290">
        <v>23</v>
      </c>
      <c r="D30" s="290">
        <v>23</v>
      </c>
    </row>
    <row r="31" spans="1:4" ht="15" x14ac:dyDescent="0.2">
      <c r="A31" s="292" t="s">
        <v>985</v>
      </c>
      <c r="B31" s="291" t="s">
        <v>1293</v>
      </c>
      <c r="C31" s="290">
        <v>28</v>
      </c>
      <c r="D31" s="290">
        <v>28</v>
      </c>
    </row>
    <row r="32" spans="1:4" ht="15" x14ac:dyDescent="0.2">
      <c r="A32" s="292" t="s">
        <v>1000</v>
      </c>
      <c r="B32" s="291" t="s">
        <v>1294</v>
      </c>
      <c r="C32" s="290">
        <v>81</v>
      </c>
      <c r="D32" s="290">
        <v>81</v>
      </c>
    </row>
    <row r="33" spans="1:4" ht="15" x14ac:dyDescent="0.2">
      <c r="A33" s="292" t="s">
        <v>1012</v>
      </c>
      <c r="B33" s="291" t="s">
        <v>1296</v>
      </c>
      <c r="C33" s="290">
        <v>23</v>
      </c>
      <c r="D33" s="290">
        <v>23</v>
      </c>
    </row>
    <row r="34" spans="1:4" ht="15" x14ac:dyDescent="0.2">
      <c r="A34" s="292" t="s">
        <v>1020</v>
      </c>
      <c r="B34" s="291" t="s">
        <v>1297</v>
      </c>
      <c r="C34" s="290">
        <v>164</v>
      </c>
      <c r="D34" s="290">
        <v>164</v>
      </c>
    </row>
    <row r="35" spans="1:4" ht="15" x14ac:dyDescent="0.2">
      <c r="A35" s="292" t="s">
        <v>1029</v>
      </c>
      <c r="B35" s="291" t="s">
        <v>1298</v>
      </c>
      <c r="C35" s="290">
        <v>13</v>
      </c>
      <c r="D35" s="290">
        <v>13</v>
      </c>
    </row>
    <row r="36" spans="1:4" ht="15" x14ac:dyDescent="0.2">
      <c r="A36" s="292" t="s">
        <v>1037</v>
      </c>
      <c r="B36" s="291" t="s">
        <v>1299</v>
      </c>
      <c r="C36" s="290">
        <v>109</v>
      </c>
      <c r="D36" s="290">
        <v>109</v>
      </c>
    </row>
    <row r="37" spans="1:4" ht="15" x14ac:dyDescent="0.2">
      <c r="A37" s="292" t="s">
        <v>1057</v>
      </c>
      <c r="B37" s="291" t="s">
        <v>1304</v>
      </c>
      <c r="C37" s="290">
        <v>239</v>
      </c>
      <c r="D37" s="290">
        <v>239</v>
      </c>
    </row>
    <row r="38" spans="1:4" ht="15" x14ac:dyDescent="0.2">
      <c r="A38" s="292" t="s">
        <v>1064</v>
      </c>
      <c r="B38" s="291" t="s">
        <v>1305</v>
      </c>
      <c r="C38" s="290">
        <v>176</v>
      </c>
      <c r="D38" s="290">
        <v>176</v>
      </c>
    </row>
    <row r="39" spans="1:4" ht="15" x14ac:dyDescent="0.2">
      <c r="A39" s="292" t="s">
        <v>1074</v>
      </c>
      <c r="B39" s="291" t="s">
        <v>1306</v>
      </c>
      <c r="C39" s="290">
        <v>338</v>
      </c>
      <c r="D39" s="290">
        <v>338</v>
      </c>
    </row>
    <row r="40" spans="1:4" ht="15" x14ac:dyDescent="0.2">
      <c r="A40" s="292" t="s">
        <v>1081</v>
      </c>
      <c r="B40" s="291" t="s">
        <v>1307</v>
      </c>
      <c r="C40" s="290">
        <v>198</v>
      </c>
      <c r="D40" s="290">
        <v>198</v>
      </c>
    </row>
    <row r="41" spans="1:4" ht="15" x14ac:dyDescent="0.2">
      <c r="A41" s="292" t="s">
        <v>1088</v>
      </c>
      <c r="B41" s="291" t="s">
        <v>1308</v>
      </c>
      <c r="C41" s="290">
        <v>29</v>
      </c>
      <c r="D41" s="290">
        <v>29</v>
      </c>
    </row>
    <row r="42" spans="1:4" ht="15" x14ac:dyDescent="0.2">
      <c r="A42" s="292" t="s">
        <v>1098</v>
      </c>
      <c r="B42" s="291" t="s">
        <v>1309</v>
      </c>
      <c r="C42" s="290">
        <v>309</v>
      </c>
      <c r="D42" s="290">
        <v>309</v>
      </c>
    </row>
    <row r="43" spans="1:4" ht="15" x14ac:dyDescent="0.2">
      <c r="A43" s="292"/>
      <c r="B43" s="291" t="s">
        <v>3296</v>
      </c>
      <c r="C43" s="290">
        <v>245</v>
      </c>
      <c r="D43" s="290">
        <v>245</v>
      </c>
    </row>
    <row r="44" spans="1:4" ht="15" x14ac:dyDescent="0.2">
      <c r="A44" s="303"/>
      <c r="B44" s="304" t="s">
        <v>1184</v>
      </c>
      <c r="C44" s="290">
        <v>4900</v>
      </c>
      <c r="D44" s="290">
        <v>4900</v>
      </c>
    </row>
    <row r="45" spans="1:4" ht="12.75" customHeight="1" x14ac:dyDescent="0.2"/>
    <row r="46" spans="1:4" ht="12.75" customHeight="1" x14ac:dyDescent="0.2"/>
    <row r="47" spans="1:4" ht="12.75" customHeight="1" x14ac:dyDescent="0.2"/>
    <row r="48" spans="1:4" ht="12.75" customHeight="1" x14ac:dyDescent="0.2"/>
    <row r="49" ht="12.75" customHeight="1" x14ac:dyDescent="0.2"/>
  </sheetData>
  <mergeCells count="1">
    <mergeCell ref="A3:D3"/>
  </mergeCells>
  <pageMargins left="0.51181102362204722" right="0.31496062992125984" top="0.35433070866141736" bottom="0.55118110236220474" header="0.31496062992125984" footer="0.31496062992125984"/>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59"/>
  <sheetViews>
    <sheetView workbookViewId="0">
      <selection activeCell="D2" sqref="D2"/>
    </sheetView>
  </sheetViews>
  <sheetFormatPr defaultRowHeight="12.75" x14ac:dyDescent="0.2"/>
  <cols>
    <col min="1" max="1" width="8.7109375" style="269" customWidth="1"/>
    <col min="2" max="2" width="43.7109375" style="269" customWidth="1"/>
    <col min="3" max="3" width="17.140625" style="269" customWidth="1"/>
    <col min="4" max="4" width="17" style="269" customWidth="1"/>
    <col min="5" max="5" width="9.140625" style="269" customWidth="1"/>
    <col min="6" max="6" width="13.140625" style="269" customWidth="1"/>
    <col min="7" max="9" width="9.140625" style="269" customWidth="1"/>
    <col min="10" max="256" width="9.140625" style="269"/>
    <col min="257" max="257" width="8.7109375" style="269" customWidth="1"/>
    <col min="258" max="258" width="30.7109375" style="269" customWidth="1"/>
    <col min="259" max="260" width="15.42578125" style="269" customWidth="1"/>
    <col min="261" max="261" width="9.140625" style="269" customWidth="1"/>
    <col min="262" max="262" width="13.140625" style="269" customWidth="1"/>
    <col min="263" max="265" width="9.140625" style="269" customWidth="1"/>
    <col min="266" max="512" width="9.140625" style="269"/>
    <col min="513" max="513" width="8.7109375" style="269" customWidth="1"/>
    <col min="514" max="514" width="30.7109375" style="269" customWidth="1"/>
    <col min="515" max="516" width="15.42578125" style="269" customWidth="1"/>
    <col min="517" max="517" width="9.140625" style="269" customWidth="1"/>
    <col min="518" max="518" width="13.140625" style="269" customWidth="1"/>
    <col min="519" max="521" width="9.140625" style="269" customWidth="1"/>
    <col min="522" max="768" width="9.140625" style="269"/>
    <col min="769" max="769" width="8.7109375" style="269" customWidth="1"/>
    <col min="770" max="770" width="30.7109375" style="269" customWidth="1"/>
    <col min="771" max="772" width="15.42578125" style="269" customWidth="1"/>
    <col min="773" max="773" width="9.140625" style="269" customWidth="1"/>
    <col min="774" max="774" width="13.140625" style="269" customWidth="1"/>
    <col min="775" max="777" width="9.140625" style="269" customWidth="1"/>
    <col min="778" max="1024" width="9.140625" style="269"/>
    <col min="1025" max="1025" width="8.7109375" style="269" customWidth="1"/>
    <col min="1026" max="1026" width="30.7109375" style="269" customWidth="1"/>
    <col min="1027" max="1028" width="15.42578125" style="269" customWidth="1"/>
    <col min="1029" max="1029" width="9.140625" style="269" customWidth="1"/>
    <col min="1030" max="1030" width="13.140625" style="269" customWidth="1"/>
    <col min="1031" max="1033" width="9.140625" style="269" customWidth="1"/>
    <col min="1034" max="1280" width="9.140625" style="269"/>
    <col min="1281" max="1281" width="8.7109375" style="269" customWidth="1"/>
    <col min="1282" max="1282" width="30.7109375" style="269" customWidth="1"/>
    <col min="1283" max="1284" width="15.42578125" style="269" customWidth="1"/>
    <col min="1285" max="1285" width="9.140625" style="269" customWidth="1"/>
    <col min="1286" max="1286" width="13.140625" style="269" customWidth="1"/>
    <col min="1287" max="1289" width="9.140625" style="269" customWidth="1"/>
    <col min="1290" max="1536" width="9.140625" style="269"/>
    <col min="1537" max="1537" width="8.7109375" style="269" customWidth="1"/>
    <col min="1538" max="1538" width="30.7109375" style="269" customWidth="1"/>
    <col min="1539" max="1540" width="15.42578125" style="269" customWidth="1"/>
    <col min="1541" max="1541" width="9.140625" style="269" customWidth="1"/>
    <col min="1542" max="1542" width="13.140625" style="269" customWidth="1"/>
    <col min="1543" max="1545" width="9.140625" style="269" customWidth="1"/>
    <col min="1546" max="1792" width="9.140625" style="269"/>
    <col min="1793" max="1793" width="8.7109375" style="269" customWidth="1"/>
    <col min="1794" max="1794" width="30.7109375" style="269" customWidth="1"/>
    <col min="1795" max="1796" width="15.42578125" style="269" customWidth="1"/>
    <col min="1797" max="1797" width="9.140625" style="269" customWidth="1"/>
    <col min="1798" max="1798" width="13.140625" style="269" customWidth="1"/>
    <col min="1799" max="1801" width="9.140625" style="269" customWidth="1"/>
    <col min="1802" max="2048" width="9.140625" style="269"/>
    <col min="2049" max="2049" width="8.7109375" style="269" customWidth="1"/>
    <col min="2050" max="2050" width="30.7109375" style="269" customWidth="1"/>
    <col min="2051" max="2052" width="15.42578125" style="269" customWidth="1"/>
    <col min="2053" max="2053" width="9.140625" style="269" customWidth="1"/>
    <col min="2054" max="2054" width="13.140625" style="269" customWidth="1"/>
    <col min="2055" max="2057" width="9.140625" style="269" customWidth="1"/>
    <col min="2058" max="2304" width="9.140625" style="269"/>
    <col min="2305" max="2305" width="8.7109375" style="269" customWidth="1"/>
    <col min="2306" max="2306" width="30.7109375" style="269" customWidth="1"/>
    <col min="2307" max="2308" width="15.42578125" style="269" customWidth="1"/>
    <col min="2309" max="2309" width="9.140625" style="269" customWidth="1"/>
    <col min="2310" max="2310" width="13.140625" style="269" customWidth="1"/>
    <col min="2311" max="2313" width="9.140625" style="269" customWidth="1"/>
    <col min="2314" max="2560" width="9.140625" style="269"/>
    <col min="2561" max="2561" width="8.7109375" style="269" customWidth="1"/>
    <col min="2562" max="2562" width="30.7109375" style="269" customWidth="1"/>
    <col min="2563" max="2564" width="15.42578125" style="269" customWidth="1"/>
    <col min="2565" max="2565" width="9.140625" style="269" customWidth="1"/>
    <col min="2566" max="2566" width="13.140625" style="269" customWidth="1"/>
    <col min="2567" max="2569" width="9.140625" style="269" customWidth="1"/>
    <col min="2570" max="2816" width="9.140625" style="269"/>
    <col min="2817" max="2817" width="8.7109375" style="269" customWidth="1"/>
    <col min="2818" max="2818" width="30.7109375" style="269" customWidth="1"/>
    <col min="2819" max="2820" width="15.42578125" style="269" customWidth="1"/>
    <col min="2821" max="2821" width="9.140625" style="269" customWidth="1"/>
    <col min="2822" max="2822" width="13.140625" style="269" customWidth="1"/>
    <col min="2823" max="2825" width="9.140625" style="269" customWidth="1"/>
    <col min="2826" max="3072" width="9.140625" style="269"/>
    <col min="3073" max="3073" width="8.7109375" style="269" customWidth="1"/>
    <col min="3074" max="3074" width="30.7109375" style="269" customWidth="1"/>
    <col min="3075" max="3076" width="15.42578125" style="269" customWidth="1"/>
    <col min="3077" max="3077" width="9.140625" style="269" customWidth="1"/>
    <col min="3078" max="3078" width="13.140625" style="269" customWidth="1"/>
    <col min="3079" max="3081" width="9.140625" style="269" customWidth="1"/>
    <col min="3082" max="3328" width="9.140625" style="269"/>
    <col min="3329" max="3329" width="8.7109375" style="269" customWidth="1"/>
    <col min="3330" max="3330" width="30.7109375" style="269" customWidth="1"/>
    <col min="3331" max="3332" width="15.42578125" style="269" customWidth="1"/>
    <col min="3333" max="3333" width="9.140625" style="269" customWidth="1"/>
    <col min="3334" max="3334" width="13.140625" style="269" customWidth="1"/>
    <col min="3335" max="3337" width="9.140625" style="269" customWidth="1"/>
    <col min="3338" max="3584" width="9.140625" style="269"/>
    <col min="3585" max="3585" width="8.7109375" style="269" customWidth="1"/>
    <col min="3586" max="3586" width="30.7109375" style="269" customWidth="1"/>
    <col min="3587" max="3588" width="15.42578125" style="269" customWidth="1"/>
    <col min="3589" max="3589" width="9.140625" style="269" customWidth="1"/>
    <col min="3590" max="3590" width="13.140625" style="269" customWidth="1"/>
    <col min="3591" max="3593" width="9.140625" style="269" customWidth="1"/>
    <col min="3594" max="3840" width="9.140625" style="269"/>
    <col min="3841" max="3841" width="8.7109375" style="269" customWidth="1"/>
    <col min="3842" max="3842" width="30.7109375" style="269" customWidth="1"/>
    <col min="3843" max="3844" width="15.42578125" style="269" customWidth="1"/>
    <col min="3845" max="3845" width="9.140625" style="269" customWidth="1"/>
    <col min="3846" max="3846" width="13.140625" style="269" customWidth="1"/>
    <col min="3847" max="3849" width="9.140625" style="269" customWidth="1"/>
    <col min="3850" max="4096" width="9.140625" style="269"/>
    <col min="4097" max="4097" width="8.7109375" style="269" customWidth="1"/>
    <col min="4098" max="4098" width="30.7109375" style="269" customWidth="1"/>
    <col min="4099" max="4100" width="15.42578125" style="269" customWidth="1"/>
    <col min="4101" max="4101" width="9.140625" style="269" customWidth="1"/>
    <col min="4102" max="4102" width="13.140625" style="269" customWidth="1"/>
    <col min="4103" max="4105" width="9.140625" style="269" customWidth="1"/>
    <col min="4106" max="4352" width="9.140625" style="269"/>
    <col min="4353" max="4353" width="8.7109375" style="269" customWidth="1"/>
    <col min="4354" max="4354" width="30.7109375" style="269" customWidth="1"/>
    <col min="4355" max="4356" width="15.42578125" style="269" customWidth="1"/>
    <col min="4357" max="4357" width="9.140625" style="269" customWidth="1"/>
    <col min="4358" max="4358" width="13.140625" style="269" customWidth="1"/>
    <col min="4359" max="4361" width="9.140625" style="269" customWidth="1"/>
    <col min="4362" max="4608" width="9.140625" style="269"/>
    <col min="4609" max="4609" width="8.7109375" style="269" customWidth="1"/>
    <col min="4610" max="4610" width="30.7109375" style="269" customWidth="1"/>
    <col min="4611" max="4612" width="15.42578125" style="269" customWidth="1"/>
    <col min="4613" max="4613" width="9.140625" style="269" customWidth="1"/>
    <col min="4614" max="4614" width="13.140625" style="269" customWidth="1"/>
    <col min="4615" max="4617" width="9.140625" style="269" customWidth="1"/>
    <col min="4618" max="4864" width="9.140625" style="269"/>
    <col min="4865" max="4865" width="8.7109375" style="269" customWidth="1"/>
    <col min="4866" max="4866" width="30.7109375" style="269" customWidth="1"/>
    <col min="4867" max="4868" width="15.42578125" style="269" customWidth="1"/>
    <col min="4869" max="4869" width="9.140625" style="269" customWidth="1"/>
    <col min="4870" max="4870" width="13.140625" style="269" customWidth="1"/>
    <col min="4871" max="4873" width="9.140625" style="269" customWidth="1"/>
    <col min="4874" max="5120" width="9.140625" style="269"/>
    <col min="5121" max="5121" width="8.7109375" style="269" customWidth="1"/>
    <col min="5122" max="5122" width="30.7109375" style="269" customWidth="1"/>
    <col min="5123" max="5124" width="15.42578125" style="269" customWidth="1"/>
    <col min="5125" max="5125" width="9.140625" style="269" customWidth="1"/>
    <col min="5126" max="5126" width="13.140625" style="269" customWidth="1"/>
    <col min="5127" max="5129" width="9.140625" style="269" customWidth="1"/>
    <col min="5130" max="5376" width="9.140625" style="269"/>
    <col min="5377" max="5377" width="8.7109375" style="269" customWidth="1"/>
    <col min="5378" max="5378" width="30.7109375" style="269" customWidth="1"/>
    <col min="5379" max="5380" width="15.42578125" style="269" customWidth="1"/>
    <col min="5381" max="5381" width="9.140625" style="269" customWidth="1"/>
    <col min="5382" max="5382" width="13.140625" style="269" customWidth="1"/>
    <col min="5383" max="5385" width="9.140625" style="269" customWidth="1"/>
    <col min="5386" max="5632" width="9.140625" style="269"/>
    <col min="5633" max="5633" width="8.7109375" style="269" customWidth="1"/>
    <col min="5634" max="5634" width="30.7109375" style="269" customWidth="1"/>
    <col min="5635" max="5636" width="15.42578125" style="269" customWidth="1"/>
    <col min="5637" max="5637" width="9.140625" style="269" customWidth="1"/>
    <col min="5638" max="5638" width="13.140625" style="269" customWidth="1"/>
    <col min="5639" max="5641" width="9.140625" style="269" customWidth="1"/>
    <col min="5642" max="5888" width="9.140625" style="269"/>
    <col min="5889" max="5889" width="8.7109375" style="269" customWidth="1"/>
    <col min="5890" max="5890" width="30.7109375" style="269" customWidth="1"/>
    <col min="5891" max="5892" width="15.42578125" style="269" customWidth="1"/>
    <col min="5893" max="5893" width="9.140625" style="269" customWidth="1"/>
    <col min="5894" max="5894" width="13.140625" style="269" customWidth="1"/>
    <col min="5895" max="5897" width="9.140625" style="269" customWidth="1"/>
    <col min="5898" max="6144" width="9.140625" style="269"/>
    <col min="6145" max="6145" width="8.7109375" style="269" customWidth="1"/>
    <col min="6146" max="6146" width="30.7109375" style="269" customWidth="1"/>
    <col min="6147" max="6148" width="15.42578125" style="269" customWidth="1"/>
    <col min="6149" max="6149" width="9.140625" style="269" customWidth="1"/>
    <col min="6150" max="6150" width="13.140625" style="269" customWidth="1"/>
    <col min="6151" max="6153" width="9.140625" style="269" customWidth="1"/>
    <col min="6154" max="6400" width="9.140625" style="269"/>
    <col min="6401" max="6401" width="8.7109375" style="269" customWidth="1"/>
    <col min="6402" max="6402" width="30.7109375" style="269" customWidth="1"/>
    <col min="6403" max="6404" width="15.42578125" style="269" customWidth="1"/>
    <col min="6405" max="6405" width="9.140625" style="269" customWidth="1"/>
    <col min="6406" max="6406" width="13.140625" style="269" customWidth="1"/>
    <col min="6407" max="6409" width="9.140625" style="269" customWidth="1"/>
    <col min="6410" max="6656" width="9.140625" style="269"/>
    <col min="6657" max="6657" width="8.7109375" style="269" customWidth="1"/>
    <col min="6658" max="6658" width="30.7109375" style="269" customWidth="1"/>
    <col min="6659" max="6660" width="15.42578125" style="269" customWidth="1"/>
    <col min="6661" max="6661" width="9.140625" style="269" customWidth="1"/>
    <col min="6662" max="6662" width="13.140625" style="269" customWidth="1"/>
    <col min="6663" max="6665" width="9.140625" style="269" customWidth="1"/>
    <col min="6666" max="6912" width="9.140625" style="269"/>
    <col min="6913" max="6913" width="8.7109375" style="269" customWidth="1"/>
    <col min="6914" max="6914" width="30.7109375" style="269" customWidth="1"/>
    <col min="6915" max="6916" width="15.42578125" style="269" customWidth="1"/>
    <col min="6917" max="6917" width="9.140625" style="269" customWidth="1"/>
    <col min="6918" max="6918" width="13.140625" style="269" customWidth="1"/>
    <col min="6919" max="6921" width="9.140625" style="269" customWidth="1"/>
    <col min="6922" max="7168" width="9.140625" style="269"/>
    <col min="7169" max="7169" width="8.7109375" style="269" customWidth="1"/>
    <col min="7170" max="7170" width="30.7109375" style="269" customWidth="1"/>
    <col min="7171" max="7172" width="15.42578125" style="269" customWidth="1"/>
    <col min="7173" max="7173" width="9.140625" style="269" customWidth="1"/>
    <col min="7174" max="7174" width="13.140625" style="269" customWidth="1"/>
    <col min="7175" max="7177" width="9.140625" style="269" customWidth="1"/>
    <col min="7178" max="7424" width="9.140625" style="269"/>
    <col min="7425" max="7425" width="8.7109375" style="269" customWidth="1"/>
    <col min="7426" max="7426" width="30.7109375" style="269" customWidth="1"/>
    <col min="7427" max="7428" width="15.42578125" style="269" customWidth="1"/>
    <col min="7429" max="7429" width="9.140625" style="269" customWidth="1"/>
    <col min="7430" max="7430" width="13.140625" style="269" customWidth="1"/>
    <col min="7431" max="7433" width="9.140625" style="269" customWidth="1"/>
    <col min="7434" max="7680" width="9.140625" style="269"/>
    <col min="7681" max="7681" width="8.7109375" style="269" customWidth="1"/>
    <col min="7682" max="7682" width="30.7109375" style="269" customWidth="1"/>
    <col min="7683" max="7684" width="15.42578125" style="269" customWidth="1"/>
    <col min="7685" max="7685" width="9.140625" style="269" customWidth="1"/>
    <col min="7686" max="7686" width="13.140625" style="269" customWidth="1"/>
    <col min="7687" max="7689" width="9.140625" style="269" customWidth="1"/>
    <col min="7690" max="7936" width="9.140625" style="269"/>
    <col min="7937" max="7937" width="8.7109375" style="269" customWidth="1"/>
    <col min="7938" max="7938" width="30.7109375" style="269" customWidth="1"/>
    <col min="7939" max="7940" width="15.42578125" style="269" customWidth="1"/>
    <col min="7941" max="7941" width="9.140625" style="269" customWidth="1"/>
    <col min="7942" max="7942" width="13.140625" style="269" customWidth="1"/>
    <col min="7943" max="7945" width="9.140625" style="269" customWidth="1"/>
    <col min="7946" max="8192" width="9.140625" style="269"/>
    <col min="8193" max="8193" width="8.7109375" style="269" customWidth="1"/>
    <col min="8194" max="8194" width="30.7109375" style="269" customWidth="1"/>
    <col min="8195" max="8196" width="15.42578125" style="269" customWidth="1"/>
    <col min="8197" max="8197" width="9.140625" style="269" customWidth="1"/>
    <col min="8198" max="8198" width="13.140625" style="269" customWidth="1"/>
    <col min="8199" max="8201" width="9.140625" style="269" customWidth="1"/>
    <col min="8202" max="8448" width="9.140625" style="269"/>
    <col min="8449" max="8449" width="8.7109375" style="269" customWidth="1"/>
    <col min="8450" max="8450" width="30.7109375" style="269" customWidth="1"/>
    <col min="8451" max="8452" width="15.42578125" style="269" customWidth="1"/>
    <col min="8453" max="8453" width="9.140625" style="269" customWidth="1"/>
    <col min="8454" max="8454" width="13.140625" style="269" customWidth="1"/>
    <col min="8455" max="8457" width="9.140625" style="269" customWidth="1"/>
    <col min="8458" max="8704" width="9.140625" style="269"/>
    <col min="8705" max="8705" width="8.7109375" style="269" customWidth="1"/>
    <col min="8706" max="8706" width="30.7109375" style="269" customWidth="1"/>
    <col min="8707" max="8708" width="15.42578125" style="269" customWidth="1"/>
    <col min="8709" max="8709" width="9.140625" style="269" customWidth="1"/>
    <col min="8710" max="8710" width="13.140625" style="269" customWidth="1"/>
    <col min="8711" max="8713" width="9.140625" style="269" customWidth="1"/>
    <col min="8714" max="8960" width="9.140625" style="269"/>
    <col min="8961" max="8961" width="8.7109375" style="269" customWidth="1"/>
    <col min="8962" max="8962" width="30.7109375" style="269" customWidth="1"/>
    <col min="8963" max="8964" width="15.42578125" style="269" customWidth="1"/>
    <col min="8965" max="8965" width="9.140625" style="269" customWidth="1"/>
    <col min="8966" max="8966" width="13.140625" style="269" customWidth="1"/>
    <col min="8967" max="8969" width="9.140625" style="269" customWidth="1"/>
    <col min="8970" max="9216" width="9.140625" style="269"/>
    <col min="9217" max="9217" width="8.7109375" style="269" customWidth="1"/>
    <col min="9218" max="9218" width="30.7109375" style="269" customWidth="1"/>
    <col min="9219" max="9220" width="15.42578125" style="269" customWidth="1"/>
    <col min="9221" max="9221" width="9.140625" style="269" customWidth="1"/>
    <col min="9222" max="9222" width="13.140625" style="269" customWidth="1"/>
    <col min="9223" max="9225" width="9.140625" style="269" customWidth="1"/>
    <col min="9226" max="9472" width="9.140625" style="269"/>
    <col min="9473" max="9473" width="8.7109375" style="269" customWidth="1"/>
    <col min="9474" max="9474" width="30.7109375" style="269" customWidth="1"/>
    <col min="9475" max="9476" width="15.42578125" style="269" customWidth="1"/>
    <col min="9477" max="9477" width="9.140625" style="269" customWidth="1"/>
    <col min="9478" max="9478" width="13.140625" style="269" customWidth="1"/>
    <col min="9479" max="9481" width="9.140625" style="269" customWidth="1"/>
    <col min="9482" max="9728" width="9.140625" style="269"/>
    <col min="9729" max="9729" width="8.7109375" style="269" customWidth="1"/>
    <col min="9730" max="9730" width="30.7109375" style="269" customWidth="1"/>
    <col min="9731" max="9732" width="15.42578125" style="269" customWidth="1"/>
    <col min="9733" max="9733" width="9.140625" style="269" customWidth="1"/>
    <col min="9734" max="9734" width="13.140625" style="269" customWidth="1"/>
    <col min="9735" max="9737" width="9.140625" style="269" customWidth="1"/>
    <col min="9738" max="9984" width="9.140625" style="269"/>
    <col min="9985" max="9985" width="8.7109375" style="269" customWidth="1"/>
    <col min="9986" max="9986" width="30.7109375" style="269" customWidth="1"/>
    <col min="9987" max="9988" width="15.42578125" style="269" customWidth="1"/>
    <col min="9989" max="9989" width="9.140625" style="269" customWidth="1"/>
    <col min="9990" max="9990" width="13.140625" style="269" customWidth="1"/>
    <col min="9991" max="9993" width="9.140625" style="269" customWidth="1"/>
    <col min="9994" max="10240" width="9.140625" style="269"/>
    <col min="10241" max="10241" width="8.7109375" style="269" customWidth="1"/>
    <col min="10242" max="10242" width="30.7109375" style="269" customWidth="1"/>
    <col min="10243" max="10244" width="15.42578125" style="269" customWidth="1"/>
    <col min="10245" max="10245" width="9.140625" style="269" customWidth="1"/>
    <col min="10246" max="10246" width="13.140625" style="269" customWidth="1"/>
    <col min="10247" max="10249" width="9.140625" style="269" customWidth="1"/>
    <col min="10250" max="10496" width="9.140625" style="269"/>
    <col min="10497" max="10497" width="8.7109375" style="269" customWidth="1"/>
    <col min="10498" max="10498" width="30.7109375" style="269" customWidth="1"/>
    <col min="10499" max="10500" width="15.42578125" style="269" customWidth="1"/>
    <col min="10501" max="10501" width="9.140625" style="269" customWidth="1"/>
    <col min="10502" max="10502" width="13.140625" style="269" customWidth="1"/>
    <col min="10503" max="10505" width="9.140625" style="269" customWidth="1"/>
    <col min="10506" max="10752" width="9.140625" style="269"/>
    <col min="10753" max="10753" width="8.7109375" style="269" customWidth="1"/>
    <col min="10754" max="10754" width="30.7109375" style="269" customWidth="1"/>
    <col min="10755" max="10756" width="15.42578125" style="269" customWidth="1"/>
    <col min="10757" max="10757" width="9.140625" style="269" customWidth="1"/>
    <col min="10758" max="10758" width="13.140625" style="269" customWidth="1"/>
    <col min="10759" max="10761" width="9.140625" style="269" customWidth="1"/>
    <col min="10762" max="11008" width="9.140625" style="269"/>
    <col min="11009" max="11009" width="8.7109375" style="269" customWidth="1"/>
    <col min="11010" max="11010" width="30.7109375" style="269" customWidth="1"/>
    <col min="11011" max="11012" width="15.42578125" style="269" customWidth="1"/>
    <col min="11013" max="11013" width="9.140625" style="269" customWidth="1"/>
    <col min="11014" max="11014" width="13.140625" style="269" customWidth="1"/>
    <col min="11015" max="11017" width="9.140625" style="269" customWidth="1"/>
    <col min="11018" max="11264" width="9.140625" style="269"/>
    <col min="11265" max="11265" width="8.7109375" style="269" customWidth="1"/>
    <col min="11266" max="11266" width="30.7109375" style="269" customWidth="1"/>
    <col min="11267" max="11268" width="15.42578125" style="269" customWidth="1"/>
    <col min="11269" max="11269" width="9.140625" style="269" customWidth="1"/>
    <col min="11270" max="11270" width="13.140625" style="269" customWidth="1"/>
    <col min="11271" max="11273" width="9.140625" style="269" customWidth="1"/>
    <col min="11274" max="11520" width="9.140625" style="269"/>
    <col min="11521" max="11521" width="8.7109375" style="269" customWidth="1"/>
    <col min="11522" max="11522" width="30.7109375" style="269" customWidth="1"/>
    <col min="11523" max="11524" width="15.42578125" style="269" customWidth="1"/>
    <col min="11525" max="11525" width="9.140625" style="269" customWidth="1"/>
    <col min="11526" max="11526" width="13.140625" style="269" customWidth="1"/>
    <col min="11527" max="11529" width="9.140625" style="269" customWidth="1"/>
    <col min="11530" max="11776" width="9.140625" style="269"/>
    <col min="11777" max="11777" width="8.7109375" style="269" customWidth="1"/>
    <col min="11778" max="11778" width="30.7109375" style="269" customWidth="1"/>
    <col min="11779" max="11780" width="15.42578125" style="269" customWidth="1"/>
    <col min="11781" max="11781" width="9.140625" style="269" customWidth="1"/>
    <col min="11782" max="11782" width="13.140625" style="269" customWidth="1"/>
    <col min="11783" max="11785" width="9.140625" style="269" customWidth="1"/>
    <col min="11786" max="12032" width="9.140625" style="269"/>
    <col min="12033" max="12033" width="8.7109375" style="269" customWidth="1"/>
    <col min="12034" max="12034" width="30.7109375" style="269" customWidth="1"/>
    <col min="12035" max="12036" width="15.42578125" style="269" customWidth="1"/>
    <col min="12037" max="12037" width="9.140625" style="269" customWidth="1"/>
    <col min="12038" max="12038" width="13.140625" style="269" customWidth="1"/>
    <col min="12039" max="12041" width="9.140625" style="269" customWidth="1"/>
    <col min="12042" max="12288" width="9.140625" style="269"/>
    <col min="12289" max="12289" width="8.7109375" style="269" customWidth="1"/>
    <col min="12290" max="12290" width="30.7109375" style="269" customWidth="1"/>
    <col min="12291" max="12292" width="15.42578125" style="269" customWidth="1"/>
    <col min="12293" max="12293" width="9.140625" style="269" customWidth="1"/>
    <col min="12294" max="12294" width="13.140625" style="269" customWidth="1"/>
    <col min="12295" max="12297" width="9.140625" style="269" customWidth="1"/>
    <col min="12298" max="12544" width="9.140625" style="269"/>
    <col min="12545" max="12545" width="8.7109375" style="269" customWidth="1"/>
    <col min="12546" max="12546" width="30.7109375" style="269" customWidth="1"/>
    <col min="12547" max="12548" width="15.42578125" style="269" customWidth="1"/>
    <col min="12549" max="12549" width="9.140625" style="269" customWidth="1"/>
    <col min="12550" max="12550" width="13.140625" style="269" customWidth="1"/>
    <col min="12551" max="12553" width="9.140625" style="269" customWidth="1"/>
    <col min="12554" max="12800" width="9.140625" style="269"/>
    <col min="12801" max="12801" width="8.7109375" style="269" customWidth="1"/>
    <col min="12802" max="12802" width="30.7109375" style="269" customWidth="1"/>
    <col min="12803" max="12804" width="15.42578125" style="269" customWidth="1"/>
    <col min="12805" max="12805" width="9.140625" style="269" customWidth="1"/>
    <col min="12806" max="12806" width="13.140625" style="269" customWidth="1"/>
    <col min="12807" max="12809" width="9.140625" style="269" customWidth="1"/>
    <col min="12810" max="13056" width="9.140625" style="269"/>
    <col min="13057" max="13057" width="8.7109375" style="269" customWidth="1"/>
    <col min="13058" max="13058" width="30.7109375" style="269" customWidth="1"/>
    <col min="13059" max="13060" width="15.42578125" style="269" customWidth="1"/>
    <col min="13061" max="13061" width="9.140625" style="269" customWidth="1"/>
    <col min="13062" max="13062" width="13.140625" style="269" customWidth="1"/>
    <col min="13063" max="13065" width="9.140625" style="269" customWidth="1"/>
    <col min="13066" max="13312" width="9.140625" style="269"/>
    <col min="13313" max="13313" width="8.7109375" style="269" customWidth="1"/>
    <col min="13314" max="13314" width="30.7109375" style="269" customWidth="1"/>
    <col min="13315" max="13316" width="15.42578125" style="269" customWidth="1"/>
    <col min="13317" max="13317" width="9.140625" style="269" customWidth="1"/>
    <col min="13318" max="13318" width="13.140625" style="269" customWidth="1"/>
    <col min="13319" max="13321" width="9.140625" style="269" customWidth="1"/>
    <col min="13322" max="13568" width="9.140625" style="269"/>
    <col min="13569" max="13569" width="8.7109375" style="269" customWidth="1"/>
    <col min="13570" max="13570" width="30.7109375" style="269" customWidth="1"/>
    <col min="13571" max="13572" width="15.42578125" style="269" customWidth="1"/>
    <col min="13573" max="13573" width="9.140625" style="269" customWidth="1"/>
    <col min="13574" max="13574" width="13.140625" style="269" customWidth="1"/>
    <col min="13575" max="13577" width="9.140625" style="269" customWidth="1"/>
    <col min="13578" max="13824" width="9.140625" style="269"/>
    <col min="13825" max="13825" width="8.7109375" style="269" customWidth="1"/>
    <col min="13826" max="13826" width="30.7109375" style="269" customWidth="1"/>
    <col min="13827" max="13828" width="15.42578125" style="269" customWidth="1"/>
    <col min="13829" max="13829" width="9.140625" style="269" customWidth="1"/>
    <col min="13830" max="13830" width="13.140625" style="269" customWidth="1"/>
    <col min="13831" max="13833" width="9.140625" style="269" customWidth="1"/>
    <col min="13834" max="14080" width="9.140625" style="269"/>
    <col min="14081" max="14081" width="8.7109375" style="269" customWidth="1"/>
    <col min="14082" max="14082" width="30.7109375" style="269" customWidth="1"/>
    <col min="14083" max="14084" width="15.42578125" style="269" customWidth="1"/>
    <col min="14085" max="14085" width="9.140625" style="269" customWidth="1"/>
    <col min="14086" max="14086" width="13.140625" style="269" customWidth="1"/>
    <col min="14087" max="14089" width="9.140625" style="269" customWidth="1"/>
    <col min="14090" max="14336" width="9.140625" style="269"/>
    <col min="14337" max="14337" width="8.7109375" style="269" customWidth="1"/>
    <col min="14338" max="14338" width="30.7109375" style="269" customWidth="1"/>
    <col min="14339" max="14340" width="15.42578125" style="269" customWidth="1"/>
    <col min="14341" max="14341" width="9.140625" style="269" customWidth="1"/>
    <col min="14342" max="14342" width="13.140625" style="269" customWidth="1"/>
    <col min="14343" max="14345" width="9.140625" style="269" customWidth="1"/>
    <col min="14346" max="14592" width="9.140625" style="269"/>
    <col min="14593" max="14593" width="8.7109375" style="269" customWidth="1"/>
    <col min="14594" max="14594" width="30.7109375" style="269" customWidth="1"/>
    <col min="14595" max="14596" width="15.42578125" style="269" customWidth="1"/>
    <col min="14597" max="14597" width="9.140625" style="269" customWidth="1"/>
    <col min="14598" max="14598" width="13.140625" style="269" customWidth="1"/>
    <col min="14599" max="14601" width="9.140625" style="269" customWidth="1"/>
    <col min="14602" max="14848" width="9.140625" style="269"/>
    <col min="14849" max="14849" width="8.7109375" style="269" customWidth="1"/>
    <col min="14850" max="14850" width="30.7109375" style="269" customWidth="1"/>
    <col min="14851" max="14852" width="15.42578125" style="269" customWidth="1"/>
    <col min="14853" max="14853" width="9.140625" style="269" customWidth="1"/>
    <col min="14854" max="14854" width="13.140625" style="269" customWidth="1"/>
    <col min="14855" max="14857" width="9.140625" style="269" customWidth="1"/>
    <col min="14858" max="15104" width="9.140625" style="269"/>
    <col min="15105" max="15105" width="8.7109375" style="269" customWidth="1"/>
    <col min="15106" max="15106" width="30.7109375" style="269" customWidth="1"/>
    <col min="15107" max="15108" width="15.42578125" style="269" customWidth="1"/>
    <col min="15109" max="15109" width="9.140625" style="269" customWidth="1"/>
    <col min="15110" max="15110" width="13.140625" style="269" customWidth="1"/>
    <col min="15111" max="15113" width="9.140625" style="269" customWidth="1"/>
    <col min="15114" max="15360" width="9.140625" style="269"/>
    <col min="15361" max="15361" width="8.7109375" style="269" customWidth="1"/>
    <col min="15362" max="15362" width="30.7109375" style="269" customWidth="1"/>
    <col min="15363" max="15364" width="15.42578125" style="269" customWidth="1"/>
    <col min="15365" max="15365" width="9.140625" style="269" customWidth="1"/>
    <col min="15366" max="15366" width="13.140625" style="269" customWidth="1"/>
    <col min="15367" max="15369" width="9.140625" style="269" customWidth="1"/>
    <col min="15370" max="15616" width="9.140625" style="269"/>
    <col min="15617" max="15617" width="8.7109375" style="269" customWidth="1"/>
    <col min="15618" max="15618" width="30.7109375" style="269" customWidth="1"/>
    <col min="15619" max="15620" width="15.42578125" style="269" customWidth="1"/>
    <col min="15621" max="15621" width="9.140625" style="269" customWidth="1"/>
    <col min="15622" max="15622" width="13.140625" style="269" customWidth="1"/>
    <col min="15623" max="15625" width="9.140625" style="269" customWidth="1"/>
    <col min="15626" max="15872" width="9.140625" style="269"/>
    <col min="15873" max="15873" width="8.7109375" style="269" customWidth="1"/>
    <col min="15874" max="15874" width="30.7109375" style="269" customWidth="1"/>
    <col min="15875" max="15876" width="15.42578125" style="269" customWidth="1"/>
    <col min="15877" max="15877" width="9.140625" style="269" customWidth="1"/>
    <col min="15878" max="15878" width="13.140625" style="269" customWidth="1"/>
    <col min="15879" max="15881" width="9.140625" style="269" customWidth="1"/>
    <col min="15882" max="16128" width="9.140625" style="269"/>
    <col min="16129" max="16129" width="8.7109375" style="269" customWidth="1"/>
    <col min="16130" max="16130" width="30.7109375" style="269" customWidth="1"/>
    <col min="16131" max="16132" width="15.42578125" style="269" customWidth="1"/>
    <col min="16133" max="16133" width="9.140625" style="269" customWidth="1"/>
    <col min="16134" max="16134" width="13.140625" style="269" customWidth="1"/>
    <col min="16135" max="16137" width="9.140625" style="269" customWidth="1"/>
    <col min="16138" max="16384" width="9.140625" style="269"/>
  </cols>
  <sheetData>
    <row r="1" spans="1:4" s="295" customFormat="1" ht="15" x14ac:dyDescent="0.25">
      <c r="A1" s="267" t="s">
        <v>336</v>
      </c>
      <c r="B1" s="296"/>
      <c r="C1" s="268"/>
      <c r="D1" s="268" t="s">
        <v>3383</v>
      </c>
    </row>
    <row r="2" spans="1:4" s="295" customFormat="1" ht="15" x14ac:dyDescent="0.25">
      <c r="A2" s="267" t="s">
        <v>336</v>
      </c>
      <c r="B2" s="267"/>
      <c r="C2" s="268"/>
      <c r="D2" s="268" t="s">
        <v>3300</v>
      </c>
    </row>
    <row r="3" spans="1:4" ht="89.25" customHeight="1" x14ac:dyDescent="0.2">
      <c r="A3" s="347" t="s">
        <v>3334</v>
      </c>
      <c r="B3" s="347"/>
      <c r="C3" s="347"/>
      <c r="D3" s="347"/>
    </row>
    <row r="4" spans="1:4" ht="39.6" customHeight="1" x14ac:dyDescent="0.2">
      <c r="A4" s="294" t="s">
        <v>687</v>
      </c>
      <c r="B4" s="294" t="s">
        <v>767</v>
      </c>
      <c r="C4" s="294" t="s">
        <v>637</v>
      </c>
      <c r="D4" s="294" t="s">
        <v>638</v>
      </c>
    </row>
    <row r="5" spans="1:4" ht="15" x14ac:dyDescent="0.2">
      <c r="A5" s="292" t="s">
        <v>629</v>
      </c>
      <c r="B5" s="291" t="s">
        <v>1256</v>
      </c>
      <c r="C5" s="290">
        <v>1338.6</v>
      </c>
      <c r="D5" s="290">
        <v>1338.6</v>
      </c>
    </row>
    <row r="6" spans="1:4" ht="15" x14ac:dyDescent="0.2">
      <c r="A6" s="292" t="s">
        <v>630</v>
      </c>
      <c r="B6" s="291" t="s">
        <v>1257</v>
      </c>
      <c r="C6" s="290">
        <v>38.700000000000003</v>
      </c>
      <c r="D6" s="290">
        <v>38.700000000000003</v>
      </c>
    </row>
    <row r="7" spans="1:4" ht="15" x14ac:dyDescent="0.2">
      <c r="A7" s="292" t="s">
        <v>631</v>
      </c>
      <c r="B7" s="291" t="s">
        <v>1258</v>
      </c>
      <c r="C7" s="290">
        <v>191.8</v>
      </c>
      <c r="D7" s="290">
        <v>191.8</v>
      </c>
    </row>
    <row r="8" spans="1:4" ht="15" x14ac:dyDescent="0.2">
      <c r="A8" s="292" t="s">
        <v>685</v>
      </c>
      <c r="B8" s="291" t="s">
        <v>1259</v>
      </c>
      <c r="C8" s="290">
        <v>15.6</v>
      </c>
      <c r="D8" s="290">
        <v>15.6</v>
      </c>
    </row>
    <row r="9" spans="1:4" ht="15" x14ac:dyDescent="0.2">
      <c r="A9" s="292" t="s">
        <v>1260</v>
      </c>
      <c r="B9" s="291" t="s">
        <v>1261</v>
      </c>
      <c r="C9" s="290">
        <v>46.3</v>
      </c>
      <c r="D9" s="290">
        <v>46.3</v>
      </c>
    </row>
    <row r="10" spans="1:4" ht="15" x14ac:dyDescent="0.2">
      <c r="A10" s="292" t="s">
        <v>788</v>
      </c>
      <c r="B10" s="291" t="s">
        <v>1262</v>
      </c>
      <c r="C10" s="290">
        <v>73.7</v>
      </c>
      <c r="D10" s="290">
        <v>73.7</v>
      </c>
    </row>
    <row r="11" spans="1:4" ht="15" x14ac:dyDescent="0.2">
      <c r="A11" s="292" t="s">
        <v>799</v>
      </c>
      <c r="B11" s="291" t="s">
        <v>1263</v>
      </c>
      <c r="C11" s="290">
        <v>29.4</v>
      </c>
      <c r="D11" s="290">
        <v>29.4</v>
      </c>
    </row>
    <row r="12" spans="1:4" ht="15" x14ac:dyDescent="0.2">
      <c r="A12" s="292" t="s">
        <v>807</v>
      </c>
      <c r="B12" s="291" t="s">
        <v>1264</v>
      </c>
      <c r="C12" s="290">
        <v>95</v>
      </c>
      <c r="D12" s="290">
        <v>95</v>
      </c>
    </row>
    <row r="13" spans="1:4" ht="15" x14ac:dyDescent="0.2">
      <c r="A13" s="292" t="s">
        <v>1265</v>
      </c>
      <c r="B13" s="291" t="s">
        <v>1266</v>
      </c>
      <c r="C13" s="290">
        <v>85</v>
      </c>
      <c r="D13" s="290">
        <v>85</v>
      </c>
    </row>
    <row r="14" spans="1:4" ht="15" x14ac:dyDescent="0.2">
      <c r="A14" s="292" t="s">
        <v>1267</v>
      </c>
      <c r="B14" s="291" t="s">
        <v>1268</v>
      </c>
      <c r="C14" s="290">
        <v>96.9</v>
      </c>
      <c r="D14" s="290">
        <v>96.9</v>
      </c>
    </row>
    <row r="15" spans="1:4" ht="15" x14ac:dyDescent="0.2">
      <c r="A15" s="292" t="s">
        <v>1269</v>
      </c>
      <c r="B15" s="291" t="s">
        <v>1270</v>
      </c>
      <c r="C15" s="290">
        <v>123.7</v>
      </c>
      <c r="D15" s="290">
        <v>123.7</v>
      </c>
    </row>
    <row r="16" spans="1:4" ht="15" x14ac:dyDescent="0.2">
      <c r="A16" s="292" t="s">
        <v>817</v>
      </c>
      <c r="B16" s="291" t="s">
        <v>1271</v>
      </c>
      <c r="C16" s="290">
        <v>137.30000000000001</v>
      </c>
      <c r="D16" s="290">
        <v>137.30000000000001</v>
      </c>
    </row>
    <row r="17" spans="1:4" ht="15" x14ac:dyDescent="0.2">
      <c r="A17" s="292" t="s">
        <v>830</v>
      </c>
      <c r="B17" s="291" t="s">
        <v>1272</v>
      </c>
      <c r="C17" s="290">
        <v>91.2</v>
      </c>
      <c r="D17" s="290">
        <v>91.2</v>
      </c>
    </row>
    <row r="18" spans="1:4" ht="15" x14ac:dyDescent="0.2">
      <c r="A18" s="292" t="s">
        <v>841</v>
      </c>
      <c r="B18" s="291" t="s">
        <v>1273</v>
      </c>
      <c r="C18" s="290">
        <v>33.1</v>
      </c>
      <c r="D18" s="290">
        <v>33.1</v>
      </c>
    </row>
    <row r="19" spans="1:4" ht="15" x14ac:dyDescent="0.2">
      <c r="A19" s="292" t="s">
        <v>856</v>
      </c>
      <c r="B19" s="291" t="s">
        <v>1274</v>
      </c>
      <c r="C19" s="290">
        <v>21.3</v>
      </c>
      <c r="D19" s="290">
        <v>21.3</v>
      </c>
    </row>
    <row r="20" spans="1:4" ht="15" x14ac:dyDescent="0.2">
      <c r="A20" s="292" t="s">
        <v>865</v>
      </c>
      <c r="B20" s="291" t="s">
        <v>1275</v>
      </c>
      <c r="C20" s="290">
        <v>17.5</v>
      </c>
      <c r="D20" s="290">
        <v>17.5</v>
      </c>
    </row>
    <row r="21" spans="1:4" ht="15" x14ac:dyDescent="0.2">
      <c r="A21" s="292" t="s">
        <v>875</v>
      </c>
      <c r="B21" s="291" t="s">
        <v>1276</v>
      </c>
      <c r="C21" s="290">
        <v>52.5</v>
      </c>
      <c r="D21" s="290">
        <v>52.5</v>
      </c>
    </row>
    <row r="22" spans="1:4" ht="15" x14ac:dyDescent="0.2">
      <c r="A22" s="292" t="s">
        <v>885</v>
      </c>
      <c r="B22" s="291" t="s">
        <v>1277</v>
      </c>
      <c r="C22" s="290">
        <v>31.2</v>
      </c>
      <c r="D22" s="290">
        <v>31.2</v>
      </c>
    </row>
    <row r="23" spans="1:4" ht="15" x14ac:dyDescent="0.2">
      <c r="A23" s="292" t="s">
        <v>895</v>
      </c>
      <c r="B23" s="291" t="s">
        <v>1278</v>
      </c>
      <c r="C23" s="290">
        <v>11.9</v>
      </c>
      <c r="D23" s="290">
        <v>11.9</v>
      </c>
    </row>
    <row r="24" spans="1:4" ht="15" x14ac:dyDescent="0.2">
      <c r="A24" s="292" t="s">
        <v>903</v>
      </c>
      <c r="B24" s="291" t="s">
        <v>1279</v>
      </c>
      <c r="C24" s="290">
        <v>25</v>
      </c>
      <c r="D24" s="290">
        <v>25</v>
      </c>
    </row>
    <row r="25" spans="1:4" ht="15" x14ac:dyDescent="0.2">
      <c r="A25" s="292" t="s">
        <v>913</v>
      </c>
      <c r="B25" s="291" t="s">
        <v>1280</v>
      </c>
      <c r="C25" s="290">
        <v>26.9</v>
      </c>
      <c r="D25" s="290">
        <v>26.9</v>
      </c>
    </row>
    <row r="26" spans="1:4" ht="15" x14ac:dyDescent="0.2">
      <c r="A26" s="292" t="s">
        <v>923</v>
      </c>
      <c r="B26" s="291" t="s">
        <v>1281</v>
      </c>
      <c r="C26" s="290">
        <v>15.6</v>
      </c>
      <c r="D26" s="290">
        <v>15.6</v>
      </c>
    </row>
    <row r="27" spans="1:4" ht="15" x14ac:dyDescent="0.2">
      <c r="A27" s="292" t="s">
        <v>931</v>
      </c>
      <c r="B27" s="291" t="s">
        <v>1282</v>
      </c>
      <c r="C27" s="290">
        <v>33.1</v>
      </c>
      <c r="D27" s="290">
        <v>33.1</v>
      </c>
    </row>
    <row r="28" spans="1:4" ht="15" x14ac:dyDescent="0.2">
      <c r="A28" s="292" t="s">
        <v>944</v>
      </c>
      <c r="B28" s="291" t="s">
        <v>1283</v>
      </c>
      <c r="C28" s="290">
        <v>54.4</v>
      </c>
      <c r="D28" s="290">
        <v>54.4</v>
      </c>
    </row>
    <row r="29" spans="1:4" ht="15" x14ac:dyDescent="0.2">
      <c r="A29" s="292" t="s">
        <v>966</v>
      </c>
      <c r="B29" s="291" t="s">
        <v>1284</v>
      </c>
      <c r="C29" s="290">
        <v>26.9</v>
      </c>
      <c r="D29" s="290">
        <v>26.9</v>
      </c>
    </row>
    <row r="30" spans="1:4" ht="15" x14ac:dyDescent="0.2">
      <c r="A30" s="292" t="s">
        <v>974</v>
      </c>
      <c r="B30" s="291" t="s">
        <v>1285</v>
      </c>
      <c r="C30" s="290">
        <v>54.4</v>
      </c>
      <c r="D30" s="290">
        <v>54.4</v>
      </c>
    </row>
    <row r="31" spans="1:4" ht="15" x14ac:dyDescent="0.2">
      <c r="A31" s="292" t="s">
        <v>985</v>
      </c>
      <c r="B31" s="291" t="s">
        <v>1286</v>
      </c>
      <c r="C31" s="290">
        <v>36.9</v>
      </c>
      <c r="D31" s="290">
        <v>36.9</v>
      </c>
    </row>
    <row r="32" spans="1:4" ht="15" x14ac:dyDescent="0.2">
      <c r="A32" s="292" t="s">
        <v>1000</v>
      </c>
      <c r="B32" s="291" t="s">
        <v>1287</v>
      </c>
      <c r="C32" s="290">
        <v>36.9</v>
      </c>
      <c r="D32" s="290">
        <v>36.9</v>
      </c>
    </row>
    <row r="33" spans="1:4" ht="15" x14ac:dyDescent="0.2">
      <c r="A33" s="292" t="s">
        <v>1012</v>
      </c>
      <c r="B33" s="291" t="s">
        <v>1288</v>
      </c>
      <c r="C33" s="290">
        <v>19.399999999999999</v>
      </c>
      <c r="D33" s="290">
        <v>19.399999999999999</v>
      </c>
    </row>
    <row r="34" spans="1:4" ht="15" x14ac:dyDescent="0.2">
      <c r="A34" s="292" t="s">
        <v>1020</v>
      </c>
      <c r="B34" s="291" t="s">
        <v>1289</v>
      </c>
      <c r="C34" s="290">
        <v>21.3</v>
      </c>
      <c r="D34" s="290">
        <v>21.3</v>
      </c>
    </row>
    <row r="35" spans="1:4" ht="15" x14ac:dyDescent="0.2">
      <c r="A35" s="292" t="s">
        <v>1029</v>
      </c>
      <c r="B35" s="291" t="s">
        <v>1290</v>
      </c>
      <c r="C35" s="290">
        <v>28.8</v>
      </c>
      <c r="D35" s="290">
        <v>28.8</v>
      </c>
    </row>
    <row r="36" spans="1:4" ht="15" x14ac:dyDescent="0.2">
      <c r="A36" s="292" t="s">
        <v>1037</v>
      </c>
      <c r="B36" s="291" t="s">
        <v>1291</v>
      </c>
      <c r="C36" s="290">
        <v>137.5</v>
      </c>
      <c r="D36" s="290">
        <v>137.5</v>
      </c>
    </row>
    <row r="37" spans="1:4" ht="15" x14ac:dyDescent="0.2">
      <c r="A37" s="292" t="s">
        <v>1057</v>
      </c>
      <c r="B37" s="291" t="s">
        <v>1292</v>
      </c>
      <c r="C37" s="290">
        <v>19.399999999999999</v>
      </c>
      <c r="D37" s="290">
        <v>19.399999999999999</v>
      </c>
    </row>
    <row r="38" spans="1:4" ht="15" x14ac:dyDescent="0.2">
      <c r="A38" s="292" t="s">
        <v>1064</v>
      </c>
      <c r="B38" s="291" t="s">
        <v>1293</v>
      </c>
      <c r="C38" s="290">
        <v>21.3</v>
      </c>
      <c r="D38" s="290">
        <v>21.3</v>
      </c>
    </row>
    <row r="39" spans="1:4" ht="15" x14ac:dyDescent="0.2">
      <c r="A39" s="292" t="s">
        <v>1074</v>
      </c>
      <c r="B39" s="291" t="s">
        <v>1294</v>
      </c>
      <c r="C39" s="290">
        <v>25</v>
      </c>
      <c r="D39" s="290">
        <v>25</v>
      </c>
    </row>
    <row r="40" spans="1:4" ht="15" x14ac:dyDescent="0.2">
      <c r="A40" s="292" t="s">
        <v>1081</v>
      </c>
      <c r="B40" s="291" t="s">
        <v>1295</v>
      </c>
      <c r="C40" s="290">
        <v>17.5</v>
      </c>
      <c r="D40" s="290">
        <v>17.5</v>
      </c>
    </row>
    <row r="41" spans="1:4" ht="15" x14ac:dyDescent="0.2">
      <c r="A41" s="292" t="s">
        <v>1088</v>
      </c>
      <c r="B41" s="291" t="s">
        <v>1296</v>
      </c>
      <c r="C41" s="290">
        <v>13.7</v>
      </c>
      <c r="D41" s="290">
        <v>13.7</v>
      </c>
    </row>
    <row r="42" spans="1:4" ht="15" x14ac:dyDescent="0.2">
      <c r="A42" s="292" t="s">
        <v>1098</v>
      </c>
      <c r="B42" s="291" t="s">
        <v>1297</v>
      </c>
      <c r="C42" s="290">
        <v>17.5</v>
      </c>
      <c r="D42" s="290">
        <v>17.5</v>
      </c>
    </row>
    <row r="43" spans="1:4" ht="15" x14ac:dyDescent="0.2">
      <c r="A43" s="292" t="s">
        <v>1105</v>
      </c>
      <c r="B43" s="291" t="s">
        <v>1298</v>
      </c>
      <c r="C43" s="290">
        <v>26.9</v>
      </c>
      <c r="D43" s="290">
        <v>26.9</v>
      </c>
    </row>
    <row r="44" spans="1:4" ht="15" x14ac:dyDescent="0.2">
      <c r="A44" s="292" t="s">
        <v>1116</v>
      </c>
      <c r="B44" s="291" t="s">
        <v>1299</v>
      </c>
      <c r="C44" s="290">
        <v>65.599999999999994</v>
      </c>
      <c r="D44" s="290">
        <v>65.599999999999994</v>
      </c>
    </row>
    <row r="45" spans="1:4" ht="15" x14ac:dyDescent="0.2">
      <c r="A45" s="292" t="s">
        <v>1300</v>
      </c>
      <c r="B45" s="291" t="s">
        <v>1301</v>
      </c>
      <c r="C45" s="290">
        <v>11.9</v>
      </c>
      <c r="D45" s="290">
        <v>11.9</v>
      </c>
    </row>
    <row r="46" spans="1:4" ht="15" x14ac:dyDescent="0.2">
      <c r="A46" s="292" t="s">
        <v>1302</v>
      </c>
      <c r="B46" s="291" t="s">
        <v>1303</v>
      </c>
      <c r="C46" s="290">
        <v>38.700000000000003</v>
      </c>
      <c r="D46" s="290">
        <v>38.700000000000003</v>
      </c>
    </row>
    <row r="47" spans="1:4" ht="15" x14ac:dyDescent="0.2">
      <c r="A47" s="292" t="s">
        <v>1136</v>
      </c>
      <c r="B47" s="291" t="s">
        <v>1304</v>
      </c>
      <c r="C47" s="290">
        <v>15.6</v>
      </c>
      <c r="D47" s="290">
        <v>15.6</v>
      </c>
    </row>
    <row r="48" spans="1:4" ht="15" x14ac:dyDescent="0.2">
      <c r="A48" s="292" t="s">
        <v>1146</v>
      </c>
      <c r="B48" s="291" t="s">
        <v>1305</v>
      </c>
      <c r="C48" s="290">
        <v>7.5</v>
      </c>
      <c r="D48" s="290">
        <v>7.5</v>
      </c>
    </row>
    <row r="49" spans="1:4" ht="15" x14ac:dyDescent="0.2">
      <c r="A49" s="292" t="s">
        <v>1153</v>
      </c>
      <c r="B49" s="291" t="s">
        <v>1306</v>
      </c>
      <c r="C49" s="290">
        <v>13.7</v>
      </c>
      <c r="D49" s="290">
        <v>13.7</v>
      </c>
    </row>
    <row r="50" spans="1:4" ht="15" x14ac:dyDescent="0.2">
      <c r="A50" s="292" t="s">
        <v>1161</v>
      </c>
      <c r="B50" s="291" t="s">
        <v>1307</v>
      </c>
      <c r="C50" s="290">
        <v>31.2</v>
      </c>
      <c r="D50" s="290">
        <v>31.2</v>
      </c>
    </row>
    <row r="51" spans="1:4" ht="15" x14ac:dyDescent="0.2">
      <c r="A51" s="292" t="s">
        <v>1170</v>
      </c>
      <c r="B51" s="291" t="s">
        <v>1308</v>
      </c>
      <c r="C51" s="290">
        <v>11.9</v>
      </c>
      <c r="D51" s="290">
        <v>11.9</v>
      </c>
    </row>
    <row r="52" spans="1:4" ht="15" x14ac:dyDescent="0.2">
      <c r="A52" s="292" t="s">
        <v>1176</v>
      </c>
      <c r="B52" s="291" t="s">
        <v>1309</v>
      </c>
      <c r="C52" s="290">
        <v>23.1</v>
      </c>
      <c r="D52" s="290">
        <v>23.1</v>
      </c>
    </row>
    <row r="53" spans="1:4" ht="15" x14ac:dyDescent="0.2">
      <c r="A53" s="303"/>
      <c r="B53" s="304" t="s">
        <v>1184</v>
      </c>
      <c r="C53" s="290">
        <v>3408.3</v>
      </c>
      <c r="D53" s="290">
        <v>3408.3</v>
      </c>
    </row>
    <row r="55" spans="1:4" ht="12.75" customHeight="1" x14ac:dyDescent="0.2"/>
    <row r="56" spans="1:4" ht="12.75" customHeight="1" x14ac:dyDescent="0.2"/>
    <row r="57" spans="1:4" ht="12.75" customHeight="1" x14ac:dyDescent="0.2"/>
    <row r="58" spans="1:4" ht="12.75" customHeight="1" x14ac:dyDescent="0.2"/>
    <row r="59" spans="1:4" ht="12.75" customHeight="1" x14ac:dyDescent="0.2"/>
  </sheetData>
  <mergeCells count="1">
    <mergeCell ref="A3:D3"/>
  </mergeCells>
  <pageMargins left="0.51181102362204722" right="0.31496062992125984" top="0.35433070866141736" bottom="0.55118110236220474" header="0.31496062992125984" footer="0.31496062992125984"/>
  <pageSetup paperSize="9" scale="8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59"/>
  <sheetViews>
    <sheetView workbookViewId="0">
      <selection activeCell="F14" sqref="F14"/>
    </sheetView>
  </sheetViews>
  <sheetFormatPr defaultRowHeight="12.75" x14ac:dyDescent="0.2"/>
  <cols>
    <col min="1" max="1" width="8.7109375" style="269" customWidth="1"/>
    <col min="2" max="2" width="41.7109375" style="269" customWidth="1"/>
    <col min="3" max="3" width="16.28515625" style="269" customWidth="1"/>
    <col min="4" max="4" width="16.85546875" style="269" customWidth="1"/>
    <col min="5" max="5" width="9.140625" style="269" customWidth="1"/>
    <col min="6" max="6" width="13.140625" style="269" customWidth="1"/>
    <col min="7" max="9" width="9.140625" style="269" customWidth="1"/>
    <col min="10" max="256" width="9.140625" style="269"/>
    <col min="257" max="257" width="8.7109375" style="269" customWidth="1"/>
    <col min="258" max="258" width="30.7109375" style="269" customWidth="1"/>
    <col min="259" max="260" width="15.42578125" style="269" customWidth="1"/>
    <col min="261" max="261" width="9.140625" style="269" customWidth="1"/>
    <col min="262" max="262" width="13.140625" style="269" customWidth="1"/>
    <col min="263" max="265" width="9.140625" style="269" customWidth="1"/>
    <col min="266" max="512" width="9.140625" style="269"/>
    <col min="513" max="513" width="8.7109375" style="269" customWidth="1"/>
    <col min="514" max="514" width="30.7109375" style="269" customWidth="1"/>
    <col min="515" max="516" width="15.42578125" style="269" customWidth="1"/>
    <col min="517" max="517" width="9.140625" style="269" customWidth="1"/>
    <col min="518" max="518" width="13.140625" style="269" customWidth="1"/>
    <col min="519" max="521" width="9.140625" style="269" customWidth="1"/>
    <col min="522" max="768" width="9.140625" style="269"/>
    <col min="769" max="769" width="8.7109375" style="269" customWidth="1"/>
    <col min="770" max="770" width="30.7109375" style="269" customWidth="1"/>
    <col min="771" max="772" width="15.42578125" style="269" customWidth="1"/>
    <col min="773" max="773" width="9.140625" style="269" customWidth="1"/>
    <col min="774" max="774" width="13.140625" style="269" customWidth="1"/>
    <col min="775" max="777" width="9.140625" style="269" customWidth="1"/>
    <col min="778" max="1024" width="9.140625" style="269"/>
    <col min="1025" max="1025" width="8.7109375" style="269" customWidth="1"/>
    <col min="1026" max="1026" width="30.7109375" style="269" customWidth="1"/>
    <col min="1027" max="1028" width="15.42578125" style="269" customWidth="1"/>
    <col min="1029" max="1029" width="9.140625" style="269" customWidth="1"/>
    <col min="1030" max="1030" width="13.140625" style="269" customWidth="1"/>
    <col min="1031" max="1033" width="9.140625" style="269" customWidth="1"/>
    <col min="1034" max="1280" width="9.140625" style="269"/>
    <col min="1281" max="1281" width="8.7109375" style="269" customWidth="1"/>
    <col min="1282" max="1282" width="30.7109375" style="269" customWidth="1"/>
    <col min="1283" max="1284" width="15.42578125" style="269" customWidth="1"/>
    <col min="1285" max="1285" width="9.140625" style="269" customWidth="1"/>
    <col min="1286" max="1286" width="13.140625" style="269" customWidth="1"/>
    <col min="1287" max="1289" width="9.140625" style="269" customWidth="1"/>
    <col min="1290" max="1536" width="9.140625" style="269"/>
    <col min="1537" max="1537" width="8.7109375" style="269" customWidth="1"/>
    <col min="1538" max="1538" width="30.7109375" style="269" customWidth="1"/>
    <col min="1539" max="1540" width="15.42578125" style="269" customWidth="1"/>
    <col min="1541" max="1541" width="9.140625" style="269" customWidth="1"/>
    <col min="1542" max="1542" width="13.140625" style="269" customWidth="1"/>
    <col min="1543" max="1545" width="9.140625" style="269" customWidth="1"/>
    <col min="1546" max="1792" width="9.140625" style="269"/>
    <col min="1793" max="1793" width="8.7109375" style="269" customWidth="1"/>
    <col min="1794" max="1794" width="30.7109375" style="269" customWidth="1"/>
    <col min="1795" max="1796" width="15.42578125" style="269" customWidth="1"/>
    <col min="1797" max="1797" width="9.140625" style="269" customWidth="1"/>
    <col min="1798" max="1798" width="13.140625" style="269" customWidth="1"/>
    <col min="1799" max="1801" width="9.140625" style="269" customWidth="1"/>
    <col min="1802" max="2048" width="9.140625" style="269"/>
    <col min="2049" max="2049" width="8.7109375" style="269" customWidth="1"/>
    <col min="2050" max="2050" width="30.7109375" style="269" customWidth="1"/>
    <col min="2051" max="2052" width="15.42578125" style="269" customWidth="1"/>
    <col min="2053" max="2053" width="9.140625" style="269" customWidth="1"/>
    <col min="2054" max="2054" width="13.140625" style="269" customWidth="1"/>
    <col min="2055" max="2057" width="9.140625" style="269" customWidth="1"/>
    <col min="2058" max="2304" width="9.140625" style="269"/>
    <col min="2305" max="2305" width="8.7109375" style="269" customWidth="1"/>
    <col min="2306" max="2306" width="30.7109375" style="269" customWidth="1"/>
    <col min="2307" max="2308" width="15.42578125" style="269" customWidth="1"/>
    <col min="2309" max="2309" width="9.140625" style="269" customWidth="1"/>
    <col min="2310" max="2310" width="13.140625" style="269" customWidth="1"/>
    <col min="2311" max="2313" width="9.140625" style="269" customWidth="1"/>
    <col min="2314" max="2560" width="9.140625" style="269"/>
    <col min="2561" max="2561" width="8.7109375" style="269" customWidth="1"/>
    <col min="2562" max="2562" width="30.7109375" style="269" customWidth="1"/>
    <col min="2563" max="2564" width="15.42578125" style="269" customWidth="1"/>
    <col min="2565" max="2565" width="9.140625" style="269" customWidth="1"/>
    <col min="2566" max="2566" width="13.140625" style="269" customWidth="1"/>
    <col min="2567" max="2569" width="9.140625" style="269" customWidth="1"/>
    <col min="2570" max="2816" width="9.140625" style="269"/>
    <col min="2817" max="2817" width="8.7109375" style="269" customWidth="1"/>
    <col min="2818" max="2818" width="30.7109375" style="269" customWidth="1"/>
    <col min="2819" max="2820" width="15.42578125" style="269" customWidth="1"/>
    <col min="2821" max="2821" width="9.140625" style="269" customWidth="1"/>
    <col min="2822" max="2822" width="13.140625" style="269" customWidth="1"/>
    <col min="2823" max="2825" width="9.140625" style="269" customWidth="1"/>
    <col min="2826" max="3072" width="9.140625" style="269"/>
    <col min="3073" max="3073" width="8.7109375" style="269" customWidth="1"/>
    <col min="3074" max="3074" width="30.7109375" style="269" customWidth="1"/>
    <col min="3075" max="3076" width="15.42578125" style="269" customWidth="1"/>
    <col min="3077" max="3077" width="9.140625" style="269" customWidth="1"/>
    <col min="3078" max="3078" width="13.140625" style="269" customWidth="1"/>
    <col min="3079" max="3081" width="9.140625" style="269" customWidth="1"/>
    <col min="3082" max="3328" width="9.140625" style="269"/>
    <col min="3329" max="3329" width="8.7109375" style="269" customWidth="1"/>
    <col min="3330" max="3330" width="30.7109375" style="269" customWidth="1"/>
    <col min="3331" max="3332" width="15.42578125" style="269" customWidth="1"/>
    <col min="3333" max="3333" width="9.140625" style="269" customWidth="1"/>
    <col min="3334" max="3334" width="13.140625" style="269" customWidth="1"/>
    <col min="3335" max="3337" width="9.140625" style="269" customWidth="1"/>
    <col min="3338" max="3584" width="9.140625" style="269"/>
    <col min="3585" max="3585" width="8.7109375" style="269" customWidth="1"/>
    <col min="3586" max="3586" width="30.7109375" style="269" customWidth="1"/>
    <col min="3587" max="3588" width="15.42578125" style="269" customWidth="1"/>
    <col min="3589" max="3589" width="9.140625" style="269" customWidth="1"/>
    <col min="3590" max="3590" width="13.140625" style="269" customWidth="1"/>
    <col min="3591" max="3593" width="9.140625" style="269" customWidth="1"/>
    <col min="3594" max="3840" width="9.140625" style="269"/>
    <col min="3841" max="3841" width="8.7109375" style="269" customWidth="1"/>
    <col min="3842" max="3842" width="30.7109375" style="269" customWidth="1"/>
    <col min="3843" max="3844" width="15.42578125" style="269" customWidth="1"/>
    <col min="3845" max="3845" width="9.140625" style="269" customWidth="1"/>
    <col min="3846" max="3846" width="13.140625" style="269" customWidth="1"/>
    <col min="3847" max="3849" width="9.140625" style="269" customWidth="1"/>
    <col min="3850" max="4096" width="9.140625" style="269"/>
    <col min="4097" max="4097" width="8.7109375" style="269" customWidth="1"/>
    <col min="4098" max="4098" width="30.7109375" style="269" customWidth="1"/>
    <col min="4099" max="4100" width="15.42578125" style="269" customWidth="1"/>
    <col min="4101" max="4101" width="9.140625" style="269" customWidth="1"/>
    <col min="4102" max="4102" width="13.140625" style="269" customWidth="1"/>
    <col min="4103" max="4105" width="9.140625" style="269" customWidth="1"/>
    <col min="4106" max="4352" width="9.140625" style="269"/>
    <col min="4353" max="4353" width="8.7109375" style="269" customWidth="1"/>
    <col min="4354" max="4354" width="30.7109375" style="269" customWidth="1"/>
    <col min="4355" max="4356" width="15.42578125" style="269" customWidth="1"/>
    <col min="4357" max="4357" width="9.140625" style="269" customWidth="1"/>
    <col min="4358" max="4358" width="13.140625" style="269" customWidth="1"/>
    <col min="4359" max="4361" width="9.140625" style="269" customWidth="1"/>
    <col min="4362" max="4608" width="9.140625" style="269"/>
    <col min="4609" max="4609" width="8.7109375" style="269" customWidth="1"/>
    <col min="4610" max="4610" width="30.7109375" style="269" customWidth="1"/>
    <col min="4611" max="4612" width="15.42578125" style="269" customWidth="1"/>
    <col min="4613" max="4613" width="9.140625" style="269" customWidth="1"/>
    <col min="4614" max="4614" width="13.140625" style="269" customWidth="1"/>
    <col min="4615" max="4617" width="9.140625" style="269" customWidth="1"/>
    <col min="4618" max="4864" width="9.140625" style="269"/>
    <col min="4865" max="4865" width="8.7109375" style="269" customWidth="1"/>
    <col min="4866" max="4866" width="30.7109375" style="269" customWidth="1"/>
    <col min="4867" max="4868" width="15.42578125" style="269" customWidth="1"/>
    <col min="4869" max="4869" width="9.140625" style="269" customWidth="1"/>
    <col min="4870" max="4870" width="13.140625" style="269" customWidth="1"/>
    <col min="4871" max="4873" width="9.140625" style="269" customWidth="1"/>
    <col min="4874" max="5120" width="9.140625" style="269"/>
    <col min="5121" max="5121" width="8.7109375" style="269" customWidth="1"/>
    <col min="5122" max="5122" width="30.7109375" style="269" customWidth="1"/>
    <col min="5123" max="5124" width="15.42578125" style="269" customWidth="1"/>
    <col min="5125" max="5125" width="9.140625" style="269" customWidth="1"/>
    <col min="5126" max="5126" width="13.140625" style="269" customWidth="1"/>
    <col min="5127" max="5129" width="9.140625" style="269" customWidth="1"/>
    <col min="5130" max="5376" width="9.140625" style="269"/>
    <col min="5377" max="5377" width="8.7109375" style="269" customWidth="1"/>
    <col min="5378" max="5378" width="30.7109375" style="269" customWidth="1"/>
    <col min="5379" max="5380" width="15.42578125" style="269" customWidth="1"/>
    <col min="5381" max="5381" width="9.140625" style="269" customWidth="1"/>
    <col min="5382" max="5382" width="13.140625" style="269" customWidth="1"/>
    <col min="5383" max="5385" width="9.140625" style="269" customWidth="1"/>
    <col min="5386" max="5632" width="9.140625" style="269"/>
    <col min="5633" max="5633" width="8.7109375" style="269" customWidth="1"/>
    <col min="5634" max="5634" width="30.7109375" style="269" customWidth="1"/>
    <col min="5635" max="5636" width="15.42578125" style="269" customWidth="1"/>
    <col min="5637" max="5637" width="9.140625" style="269" customWidth="1"/>
    <col min="5638" max="5638" width="13.140625" style="269" customWidth="1"/>
    <col min="5639" max="5641" width="9.140625" style="269" customWidth="1"/>
    <col min="5642" max="5888" width="9.140625" style="269"/>
    <col min="5889" max="5889" width="8.7109375" style="269" customWidth="1"/>
    <col min="5890" max="5890" width="30.7109375" style="269" customWidth="1"/>
    <col min="5891" max="5892" width="15.42578125" style="269" customWidth="1"/>
    <col min="5893" max="5893" width="9.140625" style="269" customWidth="1"/>
    <col min="5894" max="5894" width="13.140625" style="269" customWidth="1"/>
    <col min="5895" max="5897" width="9.140625" style="269" customWidth="1"/>
    <col min="5898" max="6144" width="9.140625" style="269"/>
    <col min="6145" max="6145" width="8.7109375" style="269" customWidth="1"/>
    <col min="6146" max="6146" width="30.7109375" style="269" customWidth="1"/>
    <col min="6147" max="6148" width="15.42578125" style="269" customWidth="1"/>
    <col min="6149" max="6149" width="9.140625" style="269" customWidth="1"/>
    <col min="6150" max="6150" width="13.140625" style="269" customWidth="1"/>
    <col min="6151" max="6153" width="9.140625" style="269" customWidth="1"/>
    <col min="6154" max="6400" width="9.140625" style="269"/>
    <col min="6401" max="6401" width="8.7109375" style="269" customWidth="1"/>
    <col min="6402" max="6402" width="30.7109375" style="269" customWidth="1"/>
    <col min="6403" max="6404" width="15.42578125" style="269" customWidth="1"/>
    <col min="6405" max="6405" width="9.140625" style="269" customWidth="1"/>
    <col min="6406" max="6406" width="13.140625" style="269" customWidth="1"/>
    <col min="6407" max="6409" width="9.140625" style="269" customWidth="1"/>
    <col min="6410" max="6656" width="9.140625" style="269"/>
    <col min="6657" max="6657" width="8.7109375" style="269" customWidth="1"/>
    <col min="6658" max="6658" width="30.7109375" style="269" customWidth="1"/>
    <col min="6659" max="6660" width="15.42578125" style="269" customWidth="1"/>
    <col min="6661" max="6661" width="9.140625" style="269" customWidth="1"/>
    <col min="6662" max="6662" width="13.140625" style="269" customWidth="1"/>
    <col min="6663" max="6665" width="9.140625" style="269" customWidth="1"/>
    <col min="6666" max="6912" width="9.140625" style="269"/>
    <col min="6913" max="6913" width="8.7109375" style="269" customWidth="1"/>
    <col min="6914" max="6914" width="30.7109375" style="269" customWidth="1"/>
    <col min="6915" max="6916" width="15.42578125" style="269" customWidth="1"/>
    <col min="6917" max="6917" width="9.140625" style="269" customWidth="1"/>
    <col min="6918" max="6918" width="13.140625" style="269" customWidth="1"/>
    <col min="6919" max="6921" width="9.140625" style="269" customWidth="1"/>
    <col min="6922" max="7168" width="9.140625" style="269"/>
    <col min="7169" max="7169" width="8.7109375" style="269" customWidth="1"/>
    <col min="7170" max="7170" width="30.7109375" style="269" customWidth="1"/>
    <col min="7171" max="7172" width="15.42578125" style="269" customWidth="1"/>
    <col min="7173" max="7173" width="9.140625" style="269" customWidth="1"/>
    <col min="7174" max="7174" width="13.140625" style="269" customWidth="1"/>
    <col min="7175" max="7177" width="9.140625" style="269" customWidth="1"/>
    <col min="7178" max="7424" width="9.140625" style="269"/>
    <col min="7425" max="7425" width="8.7109375" style="269" customWidth="1"/>
    <col min="7426" max="7426" width="30.7109375" style="269" customWidth="1"/>
    <col min="7427" max="7428" width="15.42578125" style="269" customWidth="1"/>
    <col min="7429" max="7429" width="9.140625" style="269" customWidth="1"/>
    <col min="7430" max="7430" width="13.140625" style="269" customWidth="1"/>
    <col min="7431" max="7433" width="9.140625" style="269" customWidth="1"/>
    <col min="7434" max="7680" width="9.140625" style="269"/>
    <col min="7681" max="7681" width="8.7109375" style="269" customWidth="1"/>
    <col min="7682" max="7682" width="30.7109375" style="269" customWidth="1"/>
    <col min="7683" max="7684" width="15.42578125" style="269" customWidth="1"/>
    <col min="7685" max="7685" width="9.140625" style="269" customWidth="1"/>
    <col min="7686" max="7686" width="13.140625" style="269" customWidth="1"/>
    <col min="7687" max="7689" width="9.140625" style="269" customWidth="1"/>
    <col min="7690" max="7936" width="9.140625" style="269"/>
    <col min="7937" max="7937" width="8.7109375" style="269" customWidth="1"/>
    <col min="7938" max="7938" width="30.7109375" style="269" customWidth="1"/>
    <col min="7939" max="7940" width="15.42578125" style="269" customWidth="1"/>
    <col min="7941" max="7941" width="9.140625" style="269" customWidth="1"/>
    <col min="7942" max="7942" width="13.140625" style="269" customWidth="1"/>
    <col min="7943" max="7945" width="9.140625" style="269" customWidth="1"/>
    <col min="7946" max="8192" width="9.140625" style="269"/>
    <col min="8193" max="8193" width="8.7109375" style="269" customWidth="1"/>
    <col min="8194" max="8194" width="30.7109375" style="269" customWidth="1"/>
    <col min="8195" max="8196" width="15.42578125" style="269" customWidth="1"/>
    <col min="8197" max="8197" width="9.140625" style="269" customWidth="1"/>
    <col min="8198" max="8198" width="13.140625" style="269" customWidth="1"/>
    <col min="8199" max="8201" width="9.140625" style="269" customWidth="1"/>
    <col min="8202" max="8448" width="9.140625" style="269"/>
    <col min="8449" max="8449" width="8.7109375" style="269" customWidth="1"/>
    <col min="8450" max="8450" width="30.7109375" style="269" customWidth="1"/>
    <col min="8451" max="8452" width="15.42578125" style="269" customWidth="1"/>
    <col min="8453" max="8453" width="9.140625" style="269" customWidth="1"/>
    <col min="8454" max="8454" width="13.140625" style="269" customWidth="1"/>
    <col min="8455" max="8457" width="9.140625" style="269" customWidth="1"/>
    <col min="8458" max="8704" width="9.140625" style="269"/>
    <col min="8705" max="8705" width="8.7109375" style="269" customWidth="1"/>
    <col min="8706" max="8706" width="30.7109375" style="269" customWidth="1"/>
    <col min="8707" max="8708" width="15.42578125" style="269" customWidth="1"/>
    <col min="8709" max="8709" width="9.140625" style="269" customWidth="1"/>
    <col min="8710" max="8710" width="13.140625" style="269" customWidth="1"/>
    <col min="8711" max="8713" width="9.140625" style="269" customWidth="1"/>
    <col min="8714" max="8960" width="9.140625" style="269"/>
    <col min="8961" max="8961" width="8.7109375" style="269" customWidth="1"/>
    <col min="8962" max="8962" width="30.7109375" style="269" customWidth="1"/>
    <col min="8963" max="8964" width="15.42578125" style="269" customWidth="1"/>
    <col min="8965" max="8965" width="9.140625" style="269" customWidth="1"/>
    <col min="8966" max="8966" width="13.140625" style="269" customWidth="1"/>
    <col min="8967" max="8969" width="9.140625" style="269" customWidth="1"/>
    <col min="8970" max="9216" width="9.140625" style="269"/>
    <col min="9217" max="9217" width="8.7109375" style="269" customWidth="1"/>
    <col min="9218" max="9218" width="30.7109375" style="269" customWidth="1"/>
    <col min="9219" max="9220" width="15.42578125" style="269" customWidth="1"/>
    <col min="9221" max="9221" width="9.140625" style="269" customWidth="1"/>
    <col min="9222" max="9222" width="13.140625" style="269" customWidth="1"/>
    <col min="9223" max="9225" width="9.140625" style="269" customWidth="1"/>
    <col min="9226" max="9472" width="9.140625" style="269"/>
    <col min="9473" max="9473" width="8.7109375" style="269" customWidth="1"/>
    <col min="9474" max="9474" width="30.7109375" style="269" customWidth="1"/>
    <col min="9475" max="9476" width="15.42578125" style="269" customWidth="1"/>
    <col min="9477" max="9477" width="9.140625" style="269" customWidth="1"/>
    <col min="9478" max="9478" width="13.140625" style="269" customWidth="1"/>
    <col min="9479" max="9481" width="9.140625" style="269" customWidth="1"/>
    <col min="9482" max="9728" width="9.140625" style="269"/>
    <col min="9729" max="9729" width="8.7109375" style="269" customWidth="1"/>
    <col min="9730" max="9730" width="30.7109375" style="269" customWidth="1"/>
    <col min="9731" max="9732" width="15.42578125" style="269" customWidth="1"/>
    <col min="9733" max="9733" width="9.140625" style="269" customWidth="1"/>
    <col min="9734" max="9734" width="13.140625" style="269" customWidth="1"/>
    <col min="9735" max="9737" width="9.140625" style="269" customWidth="1"/>
    <col min="9738" max="9984" width="9.140625" style="269"/>
    <col min="9985" max="9985" width="8.7109375" style="269" customWidth="1"/>
    <col min="9986" max="9986" width="30.7109375" style="269" customWidth="1"/>
    <col min="9987" max="9988" width="15.42578125" style="269" customWidth="1"/>
    <col min="9989" max="9989" width="9.140625" style="269" customWidth="1"/>
    <col min="9990" max="9990" width="13.140625" style="269" customWidth="1"/>
    <col min="9991" max="9993" width="9.140625" style="269" customWidth="1"/>
    <col min="9994" max="10240" width="9.140625" style="269"/>
    <col min="10241" max="10241" width="8.7109375" style="269" customWidth="1"/>
    <col min="10242" max="10242" width="30.7109375" style="269" customWidth="1"/>
    <col min="10243" max="10244" width="15.42578125" style="269" customWidth="1"/>
    <col min="10245" max="10245" width="9.140625" style="269" customWidth="1"/>
    <col min="10246" max="10246" width="13.140625" style="269" customWidth="1"/>
    <col min="10247" max="10249" width="9.140625" style="269" customWidth="1"/>
    <col min="10250" max="10496" width="9.140625" style="269"/>
    <col min="10497" max="10497" width="8.7109375" style="269" customWidth="1"/>
    <col min="10498" max="10498" width="30.7109375" style="269" customWidth="1"/>
    <col min="10499" max="10500" width="15.42578125" style="269" customWidth="1"/>
    <col min="10501" max="10501" width="9.140625" style="269" customWidth="1"/>
    <col min="10502" max="10502" width="13.140625" style="269" customWidth="1"/>
    <col min="10503" max="10505" width="9.140625" style="269" customWidth="1"/>
    <col min="10506" max="10752" width="9.140625" style="269"/>
    <col min="10753" max="10753" width="8.7109375" style="269" customWidth="1"/>
    <col min="10754" max="10754" width="30.7109375" style="269" customWidth="1"/>
    <col min="10755" max="10756" width="15.42578125" style="269" customWidth="1"/>
    <col min="10757" max="10757" width="9.140625" style="269" customWidth="1"/>
    <col min="10758" max="10758" width="13.140625" style="269" customWidth="1"/>
    <col min="10759" max="10761" width="9.140625" style="269" customWidth="1"/>
    <col min="10762" max="11008" width="9.140625" style="269"/>
    <col min="11009" max="11009" width="8.7109375" style="269" customWidth="1"/>
    <col min="11010" max="11010" width="30.7109375" style="269" customWidth="1"/>
    <col min="11011" max="11012" width="15.42578125" style="269" customWidth="1"/>
    <col min="11013" max="11013" width="9.140625" style="269" customWidth="1"/>
    <col min="11014" max="11014" width="13.140625" style="269" customWidth="1"/>
    <col min="11015" max="11017" width="9.140625" style="269" customWidth="1"/>
    <col min="11018" max="11264" width="9.140625" style="269"/>
    <col min="11265" max="11265" width="8.7109375" style="269" customWidth="1"/>
    <col min="11266" max="11266" width="30.7109375" style="269" customWidth="1"/>
    <col min="11267" max="11268" width="15.42578125" style="269" customWidth="1"/>
    <col min="11269" max="11269" width="9.140625" style="269" customWidth="1"/>
    <col min="11270" max="11270" width="13.140625" style="269" customWidth="1"/>
    <col min="11271" max="11273" width="9.140625" style="269" customWidth="1"/>
    <col min="11274" max="11520" width="9.140625" style="269"/>
    <col min="11521" max="11521" width="8.7109375" style="269" customWidth="1"/>
    <col min="11522" max="11522" width="30.7109375" style="269" customWidth="1"/>
    <col min="11523" max="11524" width="15.42578125" style="269" customWidth="1"/>
    <col min="11525" max="11525" width="9.140625" style="269" customWidth="1"/>
    <col min="11526" max="11526" width="13.140625" style="269" customWidth="1"/>
    <col min="11527" max="11529" width="9.140625" style="269" customWidth="1"/>
    <col min="11530" max="11776" width="9.140625" style="269"/>
    <col min="11777" max="11777" width="8.7109375" style="269" customWidth="1"/>
    <col min="11778" max="11778" width="30.7109375" style="269" customWidth="1"/>
    <col min="11779" max="11780" width="15.42578125" style="269" customWidth="1"/>
    <col min="11781" max="11781" width="9.140625" style="269" customWidth="1"/>
    <col min="11782" max="11782" width="13.140625" style="269" customWidth="1"/>
    <col min="11783" max="11785" width="9.140625" style="269" customWidth="1"/>
    <col min="11786" max="12032" width="9.140625" style="269"/>
    <col min="12033" max="12033" width="8.7109375" style="269" customWidth="1"/>
    <col min="12034" max="12034" width="30.7109375" style="269" customWidth="1"/>
    <col min="12035" max="12036" width="15.42578125" style="269" customWidth="1"/>
    <col min="12037" max="12037" width="9.140625" style="269" customWidth="1"/>
    <col min="12038" max="12038" width="13.140625" style="269" customWidth="1"/>
    <col min="12039" max="12041" width="9.140625" style="269" customWidth="1"/>
    <col min="12042" max="12288" width="9.140625" style="269"/>
    <col min="12289" max="12289" width="8.7109375" style="269" customWidth="1"/>
    <col min="12290" max="12290" width="30.7109375" style="269" customWidth="1"/>
    <col min="12291" max="12292" width="15.42578125" style="269" customWidth="1"/>
    <col min="12293" max="12293" width="9.140625" style="269" customWidth="1"/>
    <col min="12294" max="12294" width="13.140625" style="269" customWidth="1"/>
    <col min="12295" max="12297" width="9.140625" style="269" customWidth="1"/>
    <col min="12298" max="12544" width="9.140625" style="269"/>
    <col min="12545" max="12545" width="8.7109375" style="269" customWidth="1"/>
    <col min="12546" max="12546" width="30.7109375" style="269" customWidth="1"/>
    <col min="12547" max="12548" width="15.42578125" style="269" customWidth="1"/>
    <col min="12549" max="12549" width="9.140625" style="269" customWidth="1"/>
    <col min="12550" max="12550" width="13.140625" style="269" customWidth="1"/>
    <col min="12551" max="12553" width="9.140625" style="269" customWidth="1"/>
    <col min="12554" max="12800" width="9.140625" style="269"/>
    <col min="12801" max="12801" width="8.7109375" style="269" customWidth="1"/>
    <col min="12802" max="12802" width="30.7109375" style="269" customWidth="1"/>
    <col min="12803" max="12804" width="15.42578125" style="269" customWidth="1"/>
    <col min="12805" max="12805" width="9.140625" style="269" customWidth="1"/>
    <col min="12806" max="12806" width="13.140625" style="269" customWidth="1"/>
    <col min="12807" max="12809" width="9.140625" style="269" customWidth="1"/>
    <col min="12810" max="13056" width="9.140625" style="269"/>
    <col min="13057" max="13057" width="8.7109375" style="269" customWidth="1"/>
    <col min="13058" max="13058" width="30.7109375" style="269" customWidth="1"/>
    <col min="13059" max="13060" width="15.42578125" style="269" customWidth="1"/>
    <col min="13061" max="13061" width="9.140625" style="269" customWidth="1"/>
    <col min="13062" max="13062" width="13.140625" style="269" customWidth="1"/>
    <col min="13063" max="13065" width="9.140625" style="269" customWidth="1"/>
    <col min="13066" max="13312" width="9.140625" style="269"/>
    <col min="13313" max="13313" width="8.7109375" style="269" customWidth="1"/>
    <col min="13314" max="13314" width="30.7109375" style="269" customWidth="1"/>
    <col min="13315" max="13316" width="15.42578125" style="269" customWidth="1"/>
    <col min="13317" max="13317" width="9.140625" style="269" customWidth="1"/>
    <col min="13318" max="13318" width="13.140625" style="269" customWidth="1"/>
    <col min="13319" max="13321" width="9.140625" style="269" customWidth="1"/>
    <col min="13322" max="13568" width="9.140625" style="269"/>
    <col min="13569" max="13569" width="8.7109375" style="269" customWidth="1"/>
    <col min="13570" max="13570" width="30.7109375" style="269" customWidth="1"/>
    <col min="13571" max="13572" width="15.42578125" style="269" customWidth="1"/>
    <col min="13573" max="13573" width="9.140625" style="269" customWidth="1"/>
    <col min="13574" max="13574" width="13.140625" style="269" customWidth="1"/>
    <col min="13575" max="13577" width="9.140625" style="269" customWidth="1"/>
    <col min="13578" max="13824" width="9.140625" style="269"/>
    <col min="13825" max="13825" width="8.7109375" style="269" customWidth="1"/>
    <col min="13826" max="13826" width="30.7109375" style="269" customWidth="1"/>
    <col min="13827" max="13828" width="15.42578125" style="269" customWidth="1"/>
    <col min="13829" max="13829" width="9.140625" style="269" customWidth="1"/>
    <col min="13830" max="13830" width="13.140625" style="269" customWidth="1"/>
    <col min="13831" max="13833" width="9.140625" style="269" customWidth="1"/>
    <col min="13834" max="14080" width="9.140625" style="269"/>
    <col min="14081" max="14081" width="8.7109375" style="269" customWidth="1"/>
    <col min="14082" max="14082" width="30.7109375" style="269" customWidth="1"/>
    <col min="14083" max="14084" width="15.42578125" style="269" customWidth="1"/>
    <col min="14085" max="14085" width="9.140625" style="269" customWidth="1"/>
    <col min="14086" max="14086" width="13.140625" style="269" customWidth="1"/>
    <col min="14087" max="14089" width="9.140625" style="269" customWidth="1"/>
    <col min="14090" max="14336" width="9.140625" style="269"/>
    <col min="14337" max="14337" width="8.7109375" style="269" customWidth="1"/>
    <col min="14338" max="14338" width="30.7109375" style="269" customWidth="1"/>
    <col min="14339" max="14340" width="15.42578125" style="269" customWidth="1"/>
    <col min="14341" max="14341" width="9.140625" style="269" customWidth="1"/>
    <col min="14342" max="14342" width="13.140625" style="269" customWidth="1"/>
    <col min="14343" max="14345" width="9.140625" style="269" customWidth="1"/>
    <col min="14346" max="14592" width="9.140625" style="269"/>
    <col min="14593" max="14593" width="8.7109375" style="269" customWidth="1"/>
    <col min="14594" max="14594" width="30.7109375" style="269" customWidth="1"/>
    <col min="14595" max="14596" width="15.42578125" style="269" customWidth="1"/>
    <col min="14597" max="14597" width="9.140625" style="269" customWidth="1"/>
    <col min="14598" max="14598" width="13.140625" style="269" customWidth="1"/>
    <col min="14599" max="14601" width="9.140625" style="269" customWidth="1"/>
    <col min="14602" max="14848" width="9.140625" style="269"/>
    <col min="14849" max="14849" width="8.7109375" style="269" customWidth="1"/>
    <col min="14850" max="14850" width="30.7109375" style="269" customWidth="1"/>
    <col min="14851" max="14852" width="15.42578125" style="269" customWidth="1"/>
    <col min="14853" max="14853" width="9.140625" style="269" customWidth="1"/>
    <col min="14854" max="14854" width="13.140625" style="269" customWidth="1"/>
    <col min="14855" max="14857" width="9.140625" style="269" customWidth="1"/>
    <col min="14858" max="15104" width="9.140625" style="269"/>
    <col min="15105" max="15105" width="8.7109375" style="269" customWidth="1"/>
    <col min="15106" max="15106" width="30.7109375" style="269" customWidth="1"/>
    <col min="15107" max="15108" width="15.42578125" style="269" customWidth="1"/>
    <col min="15109" max="15109" width="9.140625" style="269" customWidth="1"/>
    <col min="15110" max="15110" width="13.140625" style="269" customWidth="1"/>
    <col min="15111" max="15113" width="9.140625" style="269" customWidth="1"/>
    <col min="15114" max="15360" width="9.140625" style="269"/>
    <col min="15361" max="15361" width="8.7109375" style="269" customWidth="1"/>
    <col min="15362" max="15362" width="30.7109375" style="269" customWidth="1"/>
    <col min="15363" max="15364" width="15.42578125" style="269" customWidth="1"/>
    <col min="15365" max="15365" width="9.140625" style="269" customWidth="1"/>
    <col min="15366" max="15366" width="13.140625" style="269" customWidth="1"/>
    <col min="15367" max="15369" width="9.140625" style="269" customWidth="1"/>
    <col min="15370" max="15616" width="9.140625" style="269"/>
    <col min="15617" max="15617" width="8.7109375" style="269" customWidth="1"/>
    <col min="15618" max="15618" width="30.7109375" style="269" customWidth="1"/>
    <col min="15619" max="15620" width="15.42578125" style="269" customWidth="1"/>
    <col min="15621" max="15621" width="9.140625" style="269" customWidth="1"/>
    <col min="15622" max="15622" width="13.140625" style="269" customWidth="1"/>
    <col min="15623" max="15625" width="9.140625" style="269" customWidth="1"/>
    <col min="15626" max="15872" width="9.140625" style="269"/>
    <col min="15873" max="15873" width="8.7109375" style="269" customWidth="1"/>
    <col min="15874" max="15874" width="30.7109375" style="269" customWidth="1"/>
    <col min="15875" max="15876" width="15.42578125" style="269" customWidth="1"/>
    <col min="15877" max="15877" width="9.140625" style="269" customWidth="1"/>
    <col min="15878" max="15878" width="13.140625" style="269" customWidth="1"/>
    <col min="15879" max="15881" width="9.140625" style="269" customWidth="1"/>
    <col min="15882" max="16128" width="9.140625" style="269"/>
    <col min="16129" max="16129" width="8.7109375" style="269" customWidth="1"/>
    <col min="16130" max="16130" width="30.7109375" style="269" customWidth="1"/>
    <col min="16131" max="16132" width="15.42578125" style="269" customWidth="1"/>
    <col min="16133" max="16133" width="9.140625" style="269" customWidth="1"/>
    <col min="16134" max="16134" width="13.140625" style="269" customWidth="1"/>
    <col min="16135" max="16137" width="9.140625" style="269" customWidth="1"/>
    <col min="16138" max="16384" width="9.140625" style="269"/>
  </cols>
  <sheetData>
    <row r="1" spans="1:4" s="295" customFormat="1" ht="15" x14ac:dyDescent="0.25">
      <c r="A1" s="267" t="s">
        <v>336</v>
      </c>
      <c r="B1" s="296"/>
      <c r="C1" s="268"/>
      <c r="D1" s="268" t="s">
        <v>3384</v>
      </c>
    </row>
    <row r="2" spans="1:4" s="295" customFormat="1" ht="15" x14ac:dyDescent="0.25">
      <c r="A2" s="267" t="s">
        <v>336</v>
      </c>
      <c r="B2" s="267"/>
      <c r="C2" s="268"/>
      <c r="D2" s="268" t="s">
        <v>3300</v>
      </c>
    </row>
    <row r="3" spans="1:4" x14ac:dyDescent="0.2">
      <c r="A3" s="318"/>
    </row>
    <row r="4" spans="1:4" ht="95.25" customHeight="1" x14ac:dyDescent="0.2">
      <c r="A4" s="347" t="s">
        <v>3336</v>
      </c>
      <c r="B4" s="347"/>
      <c r="C4" s="347"/>
      <c r="D4" s="347"/>
    </row>
    <row r="5" spans="1:4" ht="39.6" customHeight="1" x14ac:dyDescent="0.2">
      <c r="A5" s="294" t="s">
        <v>687</v>
      </c>
      <c r="B5" s="294" t="s">
        <v>767</v>
      </c>
      <c r="C5" s="294" t="s">
        <v>637</v>
      </c>
      <c r="D5" s="294" t="s">
        <v>638</v>
      </c>
    </row>
    <row r="6" spans="1:4" ht="15" x14ac:dyDescent="0.2">
      <c r="A6" s="292" t="s">
        <v>629</v>
      </c>
      <c r="B6" s="291" t="s">
        <v>1256</v>
      </c>
      <c r="C6" s="290">
        <v>92.8</v>
      </c>
      <c r="D6" s="290">
        <v>92.8</v>
      </c>
    </row>
    <row r="7" spans="1:4" ht="15" x14ac:dyDescent="0.2">
      <c r="A7" s="292" t="s">
        <v>630</v>
      </c>
      <c r="B7" s="291" t="s">
        <v>1257</v>
      </c>
      <c r="C7" s="290">
        <v>23.3</v>
      </c>
      <c r="D7" s="290">
        <v>23.3</v>
      </c>
    </row>
    <row r="8" spans="1:4" ht="15" x14ac:dyDescent="0.2">
      <c r="A8" s="292" t="s">
        <v>631</v>
      </c>
      <c r="B8" s="291" t="s">
        <v>1258</v>
      </c>
      <c r="C8" s="290">
        <v>85.5</v>
      </c>
      <c r="D8" s="290">
        <v>85.5</v>
      </c>
    </row>
    <row r="9" spans="1:4" ht="15" x14ac:dyDescent="0.2">
      <c r="A9" s="292" t="s">
        <v>685</v>
      </c>
      <c r="B9" s="291" t="s">
        <v>1259</v>
      </c>
      <c r="C9" s="290">
        <v>20.399999999999999</v>
      </c>
      <c r="D9" s="290">
        <v>20.399999999999999</v>
      </c>
    </row>
    <row r="10" spans="1:4" ht="15" x14ac:dyDescent="0.2">
      <c r="A10" s="292" t="s">
        <v>1260</v>
      </c>
      <c r="B10" s="291" t="s">
        <v>1261</v>
      </c>
      <c r="C10" s="290">
        <v>26.3</v>
      </c>
      <c r="D10" s="290">
        <v>26.3</v>
      </c>
    </row>
    <row r="11" spans="1:4" ht="15" x14ac:dyDescent="0.2">
      <c r="A11" s="292" t="s">
        <v>788</v>
      </c>
      <c r="B11" s="291" t="s">
        <v>1262</v>
      </c>
      <c r="C11" s="290">
        <v>39.4</v>
      </c>
      <c r="D11" s="290">
        <v>39.4</v>
      </c>
    </row>
    <row r="12" spans="1:4" ht="15" x14ac:dyDescent="0.2">
      <c r="A12" s="292" t="s">
        <v>799</v>
      </c>
      <c r="B12" s="291" t="s">
        <v>1263</v>
      </c>
      <c r="C12" s="290">
        <v>23.3</v>
      </c>
      <c r="D12" s="290">
        <v>23.3</v>
      </c>
    </row>
    <row r="13" spans="1:4" ht="15" x14ac:dyDescent="0.2">
      <c r="A13" s="292" t="s">
        <v>807</v>
      </c>
      <c r="B13" s="291" t="s">
        <v>1264</v>
      </c>
      <c r="C13" s="290">
        <v>39.4</v>
      </c>
      <c r="D13" s="290">
        <v>39.4</v>
      </c>
    </row>
    <row r="14" spans="1:4" ht="15" x14ac:dyDescent="0.2">
      <c r="A14" s="292" t="s">
        <v>1265</v>
      </c>
      <c r="B14" s="291" t="s">
        <v>1266</v>
      </c>
      <c r="C14" s="290">
        <v>39.4</v>
      </c>
      <c r="D14" s="290">
        <v>39.4</v>
      </c>
    </row>
    <row r="15" spans="1:4" ht="15" x14ac:dyDescent="0.2">
      <c r="A15" s="292" t="s">
        <v>1267</v>
      </c>
      <c r="B15" s="291" t="s">
        <v>1268</v>
      </c>
      <c r="C15" s="290">
        <v>65.599999999999994</v>
      </c>
      <c r="D15" s="290">
        <v>65.599999999999994</v>
      </c>
    </row>
    <row r="16" spans="1:4" ht="15" x14ac:dyDescent="0.2">
      <c r="A16" s="292" t="s">
        <v>1269</v>
      </c>
      <c r="B16" s="291" t="s">
        <v>1270</v>
      </c>
      <c r="C16" s="290">
        <v>75.3</v>
      </c>
      <c r="D16" s="290">
        <v>75.3</v>
      </c>
    </row>
    <row r="17" spans="1:4" ht="15" x14ac:dyDescent="0.2">
      <c r="A17" s="292" t="s">
        <v>817</v>
      </c>
      <c r="B17" s="291" t="s">
        <v>1271</v>
      </c>
      <c r="C17" s="290">
        <v>75.3</v>
      </c>
      <c r="D17" s="290">
        <v>75.3</v>
      </c>
    </row>
    <row r="18" spans="1:4" ht="15" x14ac:dyDescent="0.2">
      <c r="A18" s="292" t="s">
        <v>830</v>
      </c>
      <c r="B18" s="291" t="s">
        <v>1272</v>
      </c>
      <c r="C18" s="290">
        <v>39.4</v>
      </c>
      <c r="D18" s="290">
        <v>39.4</v>
      </c>
    </row>
    <row r="19" spans="1:4" ht="15" x14ac:dyDescent="0.2">
      <c r="A19" s="292" t="s">
        <v>841</v>
      </c>
      <c r="B19" s="291" t="s">
        <v>1273</v>
      </c>
      <c r="C19" s="290">
        <v>23.3</v>
      </c>
      <c r="D19" s="290">
        <v>23.3</v>
      </c>
    </row>
    <row r="20" spans="1:4" ht="15" x14ac:dyDescent="0.2">
      <c r="A20" s="292" t="s">
        <v>856</v>
      </c>
      <c r="B20" s="291" t="s">
        <v>1274</v>
      </c>
      <c r="C20" s="290">
        <v>20.399999999999999</v>
      </c>
      <c r="D20" s="290">
        <v>20.399999999999999</v>
      </c>
    </row>
    <row r="21" spans="1:4" ht="15" x14ac:dyDescent="0.2">
      <c r="A21" s="292" t="s">
        <v>865</v>
      </c>
      <c r="B21" s="291" t="s">
        <v>1275</v>
      </c>
      <c r="C21" s="290">
        <v>20.399999999999999</v>
      </c>
      <c r="D21" s="290">
        <v>20.399999999999999</v>
      </c>
    </row>
    <row r="22" spans="1:4" ht="15" x14ac:dyDescent="0.2">
      <c r="A22" s="292" t="s">
        <v>875</v>
      </c>
      <c r="B22" s="291" t="s">
        <v>1276</v>
      </c>
      <c r="C22" s="290">
        <v>26.3</v>
      </c>
      <c r="D22" s="290">
        <v>26.3</v>
      </c>
    </row>
    <row r="23" spans="1:4" ht="15" x14ac:dyDescent="0.2">
      <c r="A23" s="292" t="s">
        <v>885</v>
      </c>
      <c r="B23" s="291" t="s">
        <v>1277</v>
      </c>
      <c r="C23" s="290">
        <v>23.3</v>
      </c>
      <c r="D23" s="290">
        <v>23.3</v>
      </c>
    </row>
    <row r="24" spans="1:4" ht="15" x14ac:dyDescent="0.2">
      <c r="A24" s="292" t="s">
        <v>895</v>
      </c>
      <c r="B24" s="291" t="s">
        <v>1278</v>
      </c>
      <c r="C24" s="290">
        <v>20.399999999999999</v>
      </c>
      <c r="D24" s="290">
        <v>20.399999999999999</v>
      </c>
    </row>
    <row r="25" spans="1:4" ht="15" x14ac:dyDescent="0.2">
      <c r="A25" s="292" t="s">
        <v>903</v>
      </c>
      <c r="B25" s="291" t="s">
        <v>1279</v>
      </c>
      <c r="C25" s="290">
        <v>20.399999999999999</v>
      </c>
      <c r="D25" s="290">
        <v>20.399999999999999</v>
      </c>
    </row>
    <row r="26" spans="1:4" ht="15" x14ac:dyDescent="0.2">
      <c r="A26" s="292" t="s">
        <v>913</v>
      </c>
      <c r="B26" s="291" t="s">
        <v>1280</v>
      </c>
      <c r="C26" s="290">
        <v>23.3</v>
      </c>
      <c r="D26" s="290">
        <v>23.3</v>
      </c>
    </row>
    <row r="27" spans="1:4" ht="15" x14ac:dyDescent="0.2">
      <c r="A27" s="292" t="s">
        <v>923</v>
      </c>
      <c r="B27" s="291" t="s">
        <v>1281</v>
      </c>
      <c r="C27" s="290">
        <v>20.399999999999999</v>
      </c>
      <c r="D27" s="290">
        <v>20.399999999999999</v>
      </c>
    </row>
    <row r="28" spans="1:4" ht="15" x14ac:dyDescent="0.2">
      <c r="A28" s="292" t="s">
        <v>931</v>
      </c>
      <c r="B28" s="291" t="s">
        <v>1282</v>
      </c>
      <c r="C28" s="290">
        <v>23.3</v>
      </c>
      <c r="D28" s="290">
        <v>23.3</v>
      </c>
    </row>
    <row r="29" spans="1:4" ht="15" x14ac:dyDescent="0.2">
      <c r="A29" s="292" t="s">
        <v>944</v>
      </c>
      <c r="B29" s="291" t="s">
        <v>1283</v>
      </c>
      <c r="C29" s="290">
        <v>26.3</v>
      </c>
      <c r="D29" s="290">
        <v>26.3</v>
      </c>
    </row>
    <row r="30" spans="1:4" ht="15" x14ac:dyDescent="0.2">
      <c r="A30" s="292" t="s">
        <v>966</v>
      </c>
      <c r="B30" s="291" t="s">
        <v>1284</v>
      </c>
      <c r="C30" s="290">
        <v>24.3</v>
      </c>
      <c r="D30" s="290">
        <v>24.3</v>
      </c>
    </row>
    <row r="31" spans="1:4" ht="15" x14ac:dyDescent="0.2">
      <c r="A31" s="292" t="s">
        <v>974</v>
      </c>
      <c r="B31" s="291" t="s">
        <v>1285</v>
      </c>
      <c r="C31" s="290">
        <v>26.3</v>
      </c>
      <c r="D31" s="290">
        <v>26.3</v>
      </c>
    </row>
    <row r="32" spans="1:4" ht="15" x14ac:dyDescent="0.2">
      <c r="A32" s="292" t="s">
        <v>985</v>
      </c>
      <c r="B32" s="291" t="s">
        <v>1286</v>
      </c>
      <c r="C32" s="290">
        <v>23.3</v>
      </c>
      <c r="D32" s="290">
        <v>23.3</v>
      </c>
    </row>
    <row r="33" spans="1:4" ht="15" x14ac:dyDescent="0.2">
      <c r="A33" s="292" t="s">
        <v>1000</v>
      </c>
      <c r="B33" s="291" t="s">
        <v>1287</v>
      </c>
      <c r="C33" s="290">
        <v>23.3</v>
      </c>
      <c r="D33" s="290">
        <v>23.3</v>
      </c>
    </row>
    <row r="34" spans="1:4" ht="15" x14ac:dyDescent="0.2">
      <c r="A34" s="292" t="s">
        <v>1012</v>
      </c>
      <c r="B34" s="291" t="s">
        <v>1288</v>
      </c>
      <c r="C34" s="290">
        <v>20.399999999999999</v>
      </c>
      <c r="D34" s="290">
        <v>20.399999999999999</v>
      </c>
    </row>
    <row r="35" spans="1:4" ht="15" x14ac:dyDescent="0.2">
      <c r="A35" s="292" t="s">
        <v>1020</v>
      </c>
      <c r="B35" s="291" t="s">
        <v>1289</v>
      </c>
      <c r="C35" s="290">
        <v>20.399999999999999</v>
      </c>
      <c r="D35" s="290">
        <v>20.399999999999999</v>
      </c>
    </row>
    <row r="36" spans="1:4" ht="15" x14ac:dyDescent="0.2">
      <c r="A36" s="292" t="s">
        <v>1029</v>
      </c>
      <c r="B36" s="291" t="s">
        <v>1290</v>
      </c>
      <c r="C36" s="290">
        <v>23.3</v>
      </c>
      <c r="D36" s="290">
        <v>23.3</v>
      </c>
    </row>
    <row r="37" spans="1:4" ht="15" x14ac:dyDescent="0.2">
      <c r="A37" s="292" t="s">
        <v>1037</v>
      </c>
      <c r="B37" s="291" t="s">
        <v>1291</v>
      </c>
      <c r="C37" s="290">
        <v>75.3</v>
      </c>
      <c r="D37" s="290">
        <v>75.3</v>
      </c>
    </row>
    <row r="38" spans="1:4" ht="15" x14ac:dyDescent="0.2">
      <c r="A38" s="292" t="s">
        <v>1057</v>
      </c>
      <c r="B38" s="291" t="s">
        <v>1292</v>
      </c>
      <c r="C38" s="290">
        <v>20.399999999999999</v>
      </c>
      <c r="D38" s="290">
        <v>20.399999999999999</v>
      </c>
    </row>
    <row r="39" spans="1:4" ht="15" x14ac:dyDescent="0.2">
      <c r="A39" s="292" t="s">
        <v>1064</v>
      </c>
      <c r="B39" s="291" t="s">
        <v>1293</v>
      </c>
      <c r="C39" s="290">
        <v>20.399999999999999</v>
      </c>
      <c r="D39" s="290">
        <v>20.399999999999999</v>
      </c>
    </row>
    <row r="40" spans="1:4" ht="15" x14ac:dyDescent="0.2">
      <c r="A40" s="292" t="s">
        <v>1074</v>
      </c>
      <c r="B40" s="291" t="s">
        <v>1294</v>
      </c>
      <c r="C40" s="290">
        <v>20.399999999999999</v>
      </c>
      <c r="D40" s="290">
        <v>20.399999999999999</v>
      </c>
    </row>
    <row r="41" spans="1:4" ht="15" x14ac:dyDescent="0.2">
      <c r="A41" s="292" t="s">
        <v>1081</v>
      </c>
      <c r="B41" s="291" t="s">
        <v>1295</v>
      </c>
      <c r="C41" s="290">
        <v>20.399999999999999</v>
      </c>
      <c r="D41" s="290">
        <v>20.399999999999999</v>
      </c>
    </row>
    <row r="42" spans="1:4" ht="15" x14ac:dyDescent="0.2">
      <c r="A42" s="292" t="s">
        <v>1088</v>
      </c>
      <c r="B42" s="291" t="s">
        <v>1296</v>
      </c>
      <c r="C42" s="290">
        <v>20.399999999999999</v>
      </c>
      <c r="D42" s="290">
        <v>20.399999999999999</v>
      </c>
    </row>
    <row r="43" spans="1:4" ht="15" x14ac:dyDescent="0.2">
      <c r="A43" s="292" t="s">
        <v>1098</v>
      </c>
      <c r="B43" s="291" t="s">
        <v>1297</v>
      </c>
      <c r="C43" s="290">
        <v>20.399999999999999</v>
      </c>
      <c r="D43" s="290">
        <v>20.399999999999999</v>
      </c>
    </row>
    <row r="44" spans="1:4" ht="15" x14ac:dyDescent="0.2">
      <c r="A44" s="292" t="s">
        <v>1105</v>
      </c>
      <c r="B44" s="291" t="s">
        <v>1298</v>
      </c>
      <c r="C44" s="290">
        <v>24.3</v>
      </c>
      <c r="D44" s="290">
        <v>24.3</v>
      </c>
    </row>
    <row r="45" spans="1:4" ht="15" x14ac:dyDescent="0.2">
      <c r="A45" s="292" t="s">
        <v>1116</v>
      </c>
      <c r="B45" s="291" t="s">
        <v>1299</v>
      </c>
      <c r="C45" s="290">
        <v>26.3</v>
      </c>
      <c r="D45" s="290">
        <v>26.3</v>
      </c>
    </row>
    <row r="46" spans="1:4" ht="15" x14ac:dyDescent="0.2">
      <c r="A46" s="292" t="s">
        <v>1300</v>
      </c>
      <c r="B46" s="291" t="s">
        <v>1301</v>
      </c>
      <c r="C46" s="290">
        <v>26.3</v>
      </c>
      <c r="D46" s="290">
        <v>26.3</v>
      </c>
    </row>
    <row r="47" spans="1:4" ht="15" x14ac:dyDescent="0.2">
      <c r="A47" s="292" t="s">
        <v>1302</v>
      </c>
      <c r="B47" s="291" t="s">
        <v>1303</v>
      </c>
      <c r="C47" s="290">
        <v>31.3</v>
      </c>
      <c r="D47" s="290">
        <v>31.3</v>
      </c>
    </row>
    <row r="48" spans="1:4" ht="15" x14ac:dyDescent="0.2">
      <c r="A48" s="292" t="s">
        <v>1136</v>
      </c>
      <c r="B48" s="291" t="s">
        <v>1304</v>
      </c>
      <c r="C48" s="290">
        <v>45.8</v>
      </c>
      <c r="D48" s="290">
        <v>45.8</v>
      </c>
    </row>
    <row r="49" spans="1:4" ht="15" x14ac:dyDescent="0.2">
      <c r="A49" s="292" t="s">
        <v>1146</v>
      </c>
      <c r="B49" s="291" t="s">
        <v>1305</v>
      </c>
      <c r="C49" s="290">
        <v>45.8</v>
      </c>
      <c r="D49" s="290">
        <v>45.8</v>
      </c>
    </row>
    <row r="50" spans="1:4" ht="15" x14ac:dyDescent="0.2">
      <c r="A50" s="292" t="s">
        <v>1153</v>
      </c>
      <c r="B50" s="291" t="s">
        <v>1306</v>
      </c>
      <c r="C50" s="290">
        <v>45.8</v>
      </c>
      <c r="D50" s="290">
        <v>45.8</v>
      </c>
    </row>
    <row r="51" spans="1:4" ht="15" x14ac:dyDescent="0.2">
      <c r="A51" s="292" t="s">
        <v>1161</v>
      </c>
      <c r="B51" s="291" t="s">
        <v>1307</v>
      </c>
      <c r="C51" s="290">
        <v>31.3</v>
      </c>
      <c r="D51" s="290">
        <v>31.3</v>
      </c>
    </row>
    <row r="52" spans="1:4" ht="15" x14ac:dyDescent="0.2">
      <c r="A52" s="292" t="s">
        <v>1170</v>
      </c>
      <c r="B52" s="291" t="s">
        <v>1308</v>
      </c>
      <c r="C52" s="290">
        <v>31.3</v>
      </c>
      <c r="D52" s="290">
        <v>31.3</v>
      </c>
    </row>
    <row r="53" spans="1:4" ht="15" x14ac:dyDescent="0.2">
      <c r="A53" s="292" t="s">
        <v>1176</v>
      </c>
      <c r="B53" s="291" t="s">
        <v>1309</v>
      </c>
      <c r="C53" s="290">
        <v>31.3</v>
      </c>
      <c r="D53" s="290">
        <v>31.3</v>
      </c>
    </row>
    <row r="54" spans="1:4" ht="15" x14ac:dyDescent="0.2">
      <c r="A54" s="303"/>
      <c r="B54" s="304" t="s">
        <v>1184</v>
      </c>
      <c r="C54" s="290">
        <v>1591.7</v>
      </c>
      <c r="D54" s="290">
        <v>1591.7</v>
      </c>
    </row>
    <row r="56" spans="1:4" ht="12.75" customHeight="1" x14ac:dyDescent="0.2"/>
    <row r="57" spans="1:4" ht="12.75" customHeight="1" x14ac:dyDescent="0.2"/>
    <row r="58" spans="1:4" ht="12.75" customHeight="1" x14ac:dyDescent="0.2"/>
    <row r="59" spans="1:4" ht="12.75" customHeight="1" x14ac:dyDescent="0.2"/>
  </sheetData>
  <mergeCells count="1">
    <mergeCell ref="A4:D4"/>
  </mergeCells>
  <pageMargins left="0.51181102362204722" right="0.31496062992125984" top="0.35433070866141736" bottom="0.55118110236220474" header="0.31496062992125984" footer="0.31496062992125984"/>
  <pageSetup paperSize="9" scale="88"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49"/>
  <sheetViews>
    <sheetView workbookViewId="0">
      <selection activeCell="D2" sqref="D2"/>
    </sheetView>
  </sheetViews>
  <sheetFormatPr defaultRowHeight="12.75" x14ac:dyDescent="0.2"/>
  <cols>
    <col min="1" max="1" width="8.7109375" style="269" customWidth="1"/>
    <col min="2" max="2" width="43.140625" style="269" customWidth="1"/>
    <col min="3" max="3" width="17.140625" style="269" customWidth="1"/>
    <col min="4" max="4" width="16.85546875" style="269" customWidth="1"/>
    <col min="5" max="5" width="9.140625" style="269" customWidth="1"/>
    <col min="6" max="6" width="13.140625" style="269" customWidth="1"/>
    <col min="7" max="9" width="9.140625" style="269" customWidth="1"/>
    <col min="10" max="256" width="9.140625" style="269"/>
    <col min="257" max="257" width="8.7109375" style="269" customWidth="1"/>
    <col min="258" max="258" width="30.7109375" style="269" customWidth="1"/>
    <col min="259" max="260" width="15.42578125" style="269" customWidth="1"/>
    <col min="261" max="261" width="9.140625" style="269" customWidth="1"/>
    <col min="262" max="262" width="13.140625" style="269" customWidth="1"/>
    <col min="263" max="265" width="9.140625" style="269" customWidth="1"/>
    <col min="266" max="512" width="9.140625" style="269"/>
    <col min="513" max="513" width="8.7109375" style="269" customWidth="1"/>
    <col min="514" max="514" width="30.7109375" style="269" customWidth="1"/>
    <col min="515" max="516" width="15.42578125" style="269" customWidth="1"/>
    <col min="517" max="517" width="9.140625" style="269" customWidth="1"/>
    <col min="518" max="518" width="13.140625" style="269" customWidth="1"/>
    <col min="519" max="521" width="9.140625" style="269" customWidth="1"/>
    <col min="522" max="768" width="9.140625" style="269"/>
    <col min="769" max="769" width="8.7109375" style="269" customWidth="1"/>
    <col min="770" max="770" width="30.7109375" style="269" customWidth="1"/>
    <col min="771" max="772" width="15.42578125" style="269" customWidth="1"/>
    <col min="773" max="773" width="9.140625" style="269" customWidth="1"/>
    <col min="774" max="774" width="13.140625" style="269" customWidth="1"/>
    <col min="775" max="777" width="9.140625" style="269" customWidth="1"/>
    <col min="778" max="1024" width="9.140625" style="269"/>
    <col min="1025" max="1025" width="8.7109375" style="269" customWidth="1"/>
    <col min="1026" max="1026" width="30.7109375" style="269" customWidth="1"/>
    <col min="1027" max="1028" width="15.42578125" style="269" customWidth="1"/>
    <col min="1029" max="1029" width="9.140625" style="269" customWidth="1"/>
    <col min="1030" max="1030" width="13.140625" style="269" customWidth="1"/>
    <col min="1031" max="1033" width="9.140625" style="269" customWidth="1"/>
    <col min="1034" max="1280" width="9.140625" style="269"/>
    <col min="1281" max="1281" width="8.7109375" style="269" customWidth="1"/>
    <col min="1282" max="1282" width="30.7109375" style="269" customWidth="1"/>
    <col min="1283" max="1284" width="15.42578125" style="269" customWidth="1"/>
    <col min="1285" max="1285" width="9.140625" style="269" customWidth="1"/>
    <col min="1286" max="1286" width="13.140625" style="269" customWidth="1"/>
    <col min="1287" max="1289" width="9.140625" style="269" customWidth="1"/>
    <col min="1290" max="1536" width="9.140625" style="269"/>
    <col min="1537" max="1537" width="8.7109375" style="269" customWidth="1"/>
    <col min="1538" max="1538" width="30.7109375" style="269" customWidth="1"/>
    <col min="1539" max="1540" width="15.42578125" style="269" customWidth="1"/>
    <col min="1541" max="1541" width="9.140625" style="269" customWidth="1"/>
    <col min="1542" max="1542" width="13.140625" style="269" customWidth="1"/>
    <col min="1543" max="1545" width="9.140625" style="269" customWidth="1"/>
    <col min="1546" max="1792" width="9.140625" style="269"/>
    <col min="1793" max="1793" width="8.7109375" style="269" customWidth="1"/>
    <col min="1794" max="1794" width="30.7109375" style="269" customWidth="1"/>
    <col min="1795" max="1796" width="15.42578125" style="269" customWidth="1"/>
    <col min="1797" max="1797" width="9.140625" style="269" customWidth="1"/>
    <col min="1798" max="1798" width="13.140625" style="269" customWidth="1"/>
    <col min="1799" max="1801" width="9.140625" style="269" customWidth="1"/>
    <col min="1802" max="2048" width="9.140625" style="269"/>
    <col min="2049" max="2049" width="8.7109375" style="269" customWidth="1"/>
    <col min="2050" max="2050" width="30.7109375" style="269" customWidth="1"/>
    <col min="2051" max="2052" width="15.42578125" style="269" customWidth="1"/>
    <col min="2053" max="2053" width="9.140625" style="269" customWidth="1"/>
    <col min="2054" max="2054" width="13.140625" style="269" customWidth="1"/>
    <col min="2055" max="2057" width="9.140625" style="269" customWidth="1"/>
    <col min="2058" max="2304" width="9.140625" style="269"/>
    <col min="2305" max="2305" width="8.7109375" style="269" customWidth="1"/>
    <col min="2306" max="2306" width="30.7109375" style="269" customWidth="1"/>
    <col min="2307" max="2308" width="15.42578125" style="269" customWidth="1"/>
    <col min="2309" max="2309" width="9.140625" style="269" customWidth="1"/>
    <col min="2310" max="2310" width="13.140625" style="269" customWidth="1"/>
    <col min="2311" max="2313" width="9.140625" style="269" customWidth="1"/>
    <col min="2314" max="2560" width="9.140625" style="269"/>
    <col min="2561" max="2561" width="8.7109375" style="269" customWidth="1"/>
    <col min="2562" max="2562" width="30.7109375" style="269" customWidth="1"/>
    <col min="2563" max="2564" width="15.42578125" style="269" customWidth="1"/>
    <col min="2565" max="2565" width="9.140625" style="269" customWidth="1"/>
    <col min="2566" max="2566" width="13.140625" style="269" customWidth="1"/>
    <col min="2567" max="2569" width="9.140625" style="269" customWidth="1"/>
    <col min="2570" max="2816" width="9.140625" style="269"/>
    <col min="2817" max="2817" width="8.7109375" style="269" customWidth="1"/>
    <col min="2818" max="2818" width="30.7109375" style="269" customWidth="1"/>
    <col min="2819" max="2820" width="15.42578125" style="269" customWidth="1"/>
    <col min="2821" max="2821" width="9.140625" style="269" customWidth="1"/>
    <col min="2822" max="2822" width="13.140625" style="269" customWidth="1"/>
    <col min="2823" max="2825" width="9.140625" style="269" customWidth="1"/>
    <col min="2826" max="3072" width="9.140625" style="269"/>
    <col min="3073" max="3073" width="8.7109375" style="269" customWidth="1"/>
    <col min="3074" max="3074" width="30.7109375" style="269" customWidth="1"/>
    <col min="3075" max="3076" width="15.42578125" style="269" customWidth="1"/>
    <col min="3077" max="3077" width="9.140625" style="269" customWidth="1"/>
    <col min="3078" max="3078" width="13.140625" style="269" customWidth="1"/>
    <col min="3079" max="3081" width="9.140625" style="269" customWidth="1"/>
    <col min="3082" max="3328" width="9.140625" style="269"/>
    <col min="3329" max="3329" width="8.7109375" style="269" customWidth="1"/>
    <col min="3330" max="3330" width="30.7109375" style="269" customWidth="1"/>
    <col min="3331" max="3332" width="15.42578125" style="269" customWidth="1"/>
    <col min="3333" max="3333" width="9.140625" style="269" customWidth="1"/>
    <col min="3334" max="3334" width="13.140625" style="269" customWidth="1"/>
    <col min="3335" max="3337" width="9.140625" style="269" customWidth="1"/>
    <col min="3338" max="3584" width="9.140625" style="269"/>
    <col min="3585" max="3585" width="8.7109375" style="269" customWidth="1"/>
    <col min="3586" max="3586" width="30.7109375" style="269" customWidth="1"/>
    <col min="3587" max="3588" width="15.42578125" style="269" customWidth="1"/>
    <col min="3589" max="3589" width="9.140625" style="269" customWidth="1"/>
    <col min="3590" max="3590" width="13.140625" style="269" customWidth="1"/>
    <col min="3591" max="3593" width="9.140625" style="269" customWidth="1"/>
    <col min="3594" max="3840" width="9.140625" style="269"/>
    <col min="3841" max="3841" width="8.7109375" style="269" customWidth="1"/>
    <col min="3842" max="3842" width="30.7109375" style="269" customWidth="1"/>
    <col min="3843" max="3844" width="15.42578125" style="269" customWidth="1"/>
    <col min="3845" max="3845" width="9.140625" style="269" customWidth="1"/>
    <col min="3846" max="3846" width="13.140625" style="269" customWidth="1"/>
    <col min="3847" max="3849" width="9.140625" style="269" customWidth="1"/>
    <col min="3850" max="4096" width="9.140625" style="269"/>
    <col min="4097" max="4097" width="8.7109375" style="269" customWidth="1"/>
    <col min="4098" max="4098" width="30.7109375" style="269" customWidth="1"/>
    <col min="4099" max="4100" width="15.42578125" style="269" customWidth="1"/>
    <col min="4101" max="4101" width="9.140625" style="269" customWidth="1"/>
    <col min="4102" max="4102" width="13.140625" style="269" customWidth="1"/>
    <col min="4103" max="4105" width="9.140625" style="269" customWidth="1"/>
    <col min="4106" max="4352" width="9.140625" style="269"/>
    <col min="4353" max="4353" width="8.7109375" style="269" customWidth="1"/>
    <col min="4354" max="4354" width="30.7109375" style="269" customWidth="1"/>
    <col min="4355" max="4356" width="15.42578125" style="269" customWidth="1"/>
    <col min="4357" max="4357" width="9.140625" style="269" customWidth="1"/>
    <col min="4358" max="4358" width="13.140625" style="269" customWidth="1"/>
    <col min="4359" max="4361" width="9.140625" style="269" customWidth="1"/>
    <col min="4362" max="4608" width="9.140625" style="269"/>
    <col min="4609" max="4609" width="8.7109375" style="269" customWidth="1"/>
    <col min="4610" max="4610" width="30.7109375" style="269" customWidth="1"/>
    <col min="4611" max="4612" width="15.42578125" style="269" customWidth="1"/>
    <col min="4613" max="4613" width="9.140625" style="269" customWidth="1"/>
    <col min="4614" max="4614" width="13.140625" style="269" customWidth="1"/>
    <col min="4615" max="4617" width="9.140625" style="269" customWidth="1"/>
    <col min="4618" max="4864" width="9.140625" style="269"/>
    <col min="4865" max="4865" width="8.7109375" style="269" customWidth="1"/>
    <col min="4866" max="4866" width="30.7109375" style="269" customWidth="1"/>
    <col min="4867" max="4868" width="15.42578125" style="269" customWidth="1"/>
    <col min="4869" max="4869" width="9.140625" style="269" customWidth="1"/>
    <col min="4870" max="4870" width="13.140625" style="269" customWidth="1"/>
    <col min="4871" max="4873" width="9.140625" style="269" customWidth="1"/>
    <col min="4874" max="5120" width="9.140625" style="269"/>
    <col min="5121" max="5121" width="8.7109375" style="269" customWidth="1"/>
    <col min="5122" max="5122" width="30.7109375" style="269" customWidth="1"/>
    <col min="5123" max="5124" width="15.42578125" style="269" customWidth="1"/>
    <col min="5125" max="5125" width="9.140625" style="269" customWidth="1"/>
    <col min="5126" max="5126" width="13.140625" style="269" customWidth="1"/>
    <col min="5127" max="5129" width="9.140625" style="269" customWidth="1"/>
    <col min="5130" max="5376" width="9.140625" style="269"/>
    <col min="5377" max="5377" width="8.7109375" style="269" customWidth="1"/>
    <col min="5378" max="5378" width="30.7109375" style="269" customWidth="1"/>
    <col min="5379" max="5380" width="15.42578125" style="269" customWidth="1"/>
    <col min="5381" max="5381" width="9.140625" style="269" customWidth="1"/>
    <col min="5382" max="5382" width="13.140625" style="269" customWidth="1"/>
    <col min="5383" max="5385" width="9.140625" style="269" customWidth="1"/>
    <col min="5386" max="5632" width="9.140625" style="269"/>
    <col min="5633" max="5633" width="8.7109375" style="269" customWidth="1"/>
    <col min="5634" max="5634" width="30.7109375" style="269" customWidth="1"/>
    <col min="5635" max="5636" width="15.42578125" style="269" customWidth="1"/>
    <col min="5637" max="5637" width="9.140625" style="269" customWidth="1"/>
    <col min="5638" max="5638" width="13.140625" style="269" customWidth="1"/>
    <col min="5639" max="5641" width="9.140625" style="269" customWidth="1"/>
    <col min="5642" max="5888" width="9.140625" style="269"/>
    <col min="5889" max="5889" width="8.7109375" style="269" customWidth="1"/>
    <col min="5890" max="5890" width="30.7109375" style="269" customWidth="1"/>
    <col min="5891" max="5892" width="15.42578125" style="269" customWidth="1"/>
    <col min="5893" max="5893" width="9.140625" style="269" customWidth="1"/>
    <col min="5894" max="5894" width="13.140625" style="269" customWidth="1"/>
    <col min="5895" max="5897" width="9.140625" style="269" customWidth="1"/>
    <col min="5898" max="6144" width="9.140625" style="269"/>
    <col min="6145" max="6145" width="8.7109375" style="269" customWidth="1"/>
    <col min="6146" max="6146" width="30.7109375" style="269" customWidth="1"/>
    <col min="6147" max="6148" width="15.42578125" style="269" customWidth="1"/>
    <col min="6149" max="6149" width="9.140625" style="269" customWidth="1"/>
    <col min="6150" max="6150" width="13.140625" style="269" customWidth="1"/>
    <col min="6151" max="6153" width="9.140625" style="269" customWidth="1"/>
    <col min="6154" max="6400" width="9.140625" style="269"/>
    <col min="6401" max="6401" width="8.7109375" style="269" customWidth="1"/>
    <col min="6402" max="6402" width="30.7109375" style="269" customWidth="1"/>
    <col min="6403" max="6404" width="15.42578125" style="269" customWidth="1"/>
    <col min="6405" max="6405" width="9.140625" style="269" customWidth="1"/>
    <col min="6406" max="6406" width="13.140625" style="269" customWidth="1"/>
    <col min="6407" max="6409" width="9.140625" style="269" customWidth="1"/>
    <col min="6410" max="6656" width="9.140625" style="269"/>
    <col min="6657" max="6657" width="8.7109375" style="269" customWidth="1"/>
    <col min="6658" max="6658" width="30.7109375" style="269" customWidth="1"/>
    <col min="6659" max="6660" width="15.42578125" style="269" customWidth="1"/>
    <col min="6661" max="6661" width="9.140625" style="269" customWidth="1"/>
    <col min="6662" max="6662" width="13.140625" style="269" customWidth="1"/>
    <col min="6663" max="6665" width="9.140625" style="269" customWidth="1"/>
    <col min="6666" max="6912" width="9.140625" style="269"/>
    <col min="6913" max="6913" width="8.7109375" style="269" customWidth="1"/>
    <col min="6914" max="6914" width="30.7109375" style="269" customWidth="1"/>
    <col min="6915" max="6916" width="15.42578125" style="269" customWidth="1"/>
    <col min="6917" max="6917" width="9.140625" style="269" customWidth="1"/>
    <col min="6918" max="6918" width="13.140625" style="269" customWidth="1"/>
    <col min="6919" max="6921" width="9.140625" style="269" customWidth="1"/>
    <col min="6922" max="7168" width="9.140625" style="269"/>
    <col min="7169" max="7169" width="8.7109375" style="269" customWidth="1"/>
    <col min="7170" max="7170" width="30.7109375" style="269" customWidth="1"/>
    <col min="7171" max="7172" width="15.42578125" style="269" customWidth="1"/>
    <col min="7173" max="7173" width="9.140625" style="269" customWidth="1"/>
    <col min="7174" max="7174" width="13.140625" style="269" customWidth="1"/>
    <col min="7175" max="7177" width="9.140625" style="269" customWidth="1"/>
    <col min="7178" max="7424" width="9.140625" style="269"/>
    <col min="7425" max="7425" width="8.7109375" style="269" customWidth="1"/>
    <col min="7426" max="7426" width="30.7109375" style="269" customWidth="1"/>
    <col min="7427" max="7428" width="15.42578125" style="269" customWidth="1"/>
    <col min="7429" max="7429" width="9.140625" style="269" customWidth="1"/>
    <col min="7430" max="7430" width="13.140625" style="269" customWidth="1"/>
    <col min="7431" max="7433" width="9.140625" style="269" customWidth="1"/>
    <col min="7434" max="7680" width="9.140625" style="269"/>
    <col min="7681" max="7681" width="8.7109375" style="269" customWidth="1"/>
    <col min="7682" max="7682" width="30.7109375" style="269" customWidth="1"/>
    <col min="7683" max="7684" width="15.42578125" style="269" customWidth="1"/>
    <col min="7685" max="7685" width="9.140625" style="269" customWidth="1"/>
    <col min="7686" max="7686" width="13.140625" style="269" customWidth="1"/>
    <col min="7687" max="7689" width="9.140625" style="269" customWidth="1"/>
    <col min="7690" max="7936" width="9.140625" style="269"/>
    <col min="7937" max="7937" width="8.7109375" style="269" customWidth="1"/>
    <col min="7938" max="7938" width="30.7109375" style="269" customWidth="1"/>
    <col min="7939" max="7940" width="15.42578125" style="269" customWidth="1"/>
    <col min="7941" max="7941" width="9.140625" style="269" customWidth="1"/>
    <col min="7942" max="7942" width="13.140625" style="269" customWidth="1"/>
    <col min="7943" max="7945" width="9.140625" style="269" customWidth="1"/>
    <col min="7946" max="8192" width="9.140625" style="269"/>
    <col min="8193" max="8193" width="8.7109375" style="269" customWidth="1"/>
    <col min="8194" max="8194" width="30.7109375" style="269" customWidth="1"/>
    <col min="8195" max="8196" width="15.42578125" style="269" customWidth="1"/>
    <col min="8197" max="8197" width="9.140625" style="269" customWidth="1"/>
    <col min="8198" max="8198" width="13.140625" style="269" customWidth="1"/>
    <col min="8199" max="8201" width="9.140625" style="269" customWidth="1"/>
    <col min="8202" max="8448" width="9.140625" style="269"/>
    <col min="8449" max="8449" width="8.7109375" style="269" customWidth="1"/>
    <col min="8450" max="8450" width="30.7109375" style="269" customWidth="1"/>
    <col min="8451" max="8452" width="15.42578125" style="269" customWidth="1"/>
    <col min="8453" max="8453" width="9.140625" style="269" customWidth="1"/>
    <col min="8454" max="8454" width="13.140625" style="269" customWidth="1"/>
    <col min="8455" max="8457" width="9.140625" style="269" customWidth="1"/>
    <col min="8458" max="8704" width="9.140625" style="269"/>
    <col min="8705" max="8705" width="8.7109375" style="269" customWidth="1"/>
    <col min="8706" max="8706" width="30.7109375" style="269" customWidth="1"/>
    <col min="8707" max="8708" width="15.42578125" style="269" customWidth="1"/>
    <col min="8709" max="8709" width="9.140625" style="269" customWidth="1"/>
    <col min="8710" max="8710" width="13.140625" style="269" customWidth="1"/>
    <col min="8711" max="8713" width="9.140625" style="269" customWidth="1"/>
    <col min="8714" max="8960" width="9.140625" style="269"/>
    <col min="8961" max="8961" width="8.7109375" style="269" customWidth="1"/>
    <col min="8962" max="8962" width="30.7109375" style="269" customWidth="1"/>
    <col min="8963" max="8964" width="15.42578125" style="269" customWidth="1"/>
    <col min="8965" max="8965" width="9.140625" style="269" customWidth="1"/>
    <col min="8966" max="8966" width="13.140625" style="269" customWidth="1"/>
    <col min="8967" max="8969" width="9.140625" style="269" customWidth="1"/>
    <col min="8970" max="9216" width="9.140625" style="269"/>
    <col min="9217" max="9217" width="8.7109375" style="269" customWidth="1"/>
    <col min="9218" max="9218" width="30.7109375" style="269" customWidth="1"/>
    <col min="9219" max="9220" width="15.42578125" style="269" customWidth="1"/>
    <col min="9221" max="9221" width="9.140625" style="269" customWidth="1"/>
    <col min="9222" max="9222" width="13.140625" style="269" customWidth="1"/>
    <col min="9223" max="9225" width="9.140625" style="269" customWidth="1"/>
    <col min="9226" max="9472" width="9.140625" style="269"/>
    <col min="9473" max="9473" width="8.7109375" style="269" customWidth="1"/>
    <col min="9474" max="9474" width="30.7109375" style="269" customWidth="1"/>
    <col min="9475" max="9476" width="15.42578125" style="269" customWidth="1"/>
    <col min="9477" max="9477" width="9.140625" style="269" customWidth="1"/>
    <col min="9478" max="9478" width="13.140625" style="269" customWidth="1"/>
    <col min="9479" max="9481" width="9.140625" style="269" customWidth="1"/>
    <col min="9482" max="9728" width="9.140625" style="269"/>
    <col min="9729" max="9729" width="8.7109375" style="269" customWidth="1"/>
    <col min="9730" max="9730" width="30.7109375" style="269" customWidth="1"/>
    <col min="9731" max="9732" width="15.42578125" style="269" customWidth="1"/>
    <col min="9733" max="9733" width="9.140625" style="269" customWidth="1"/>
    <col min="9734" max="9734" width="13.140625" style="269" customWidth="1"/>
    <col min="9735" max="9737" width="9.140625" style="269" customWidth="1"/>
    <col min="9738" max="9984" width="9.140625" style="269"/>
    <col min="9985" max="9985" width="8.7109375" style="269" customWidth="1"/>
    <col min="9986" max="9986" width="30.7109375" style="269" customWidth="1"/>
    <col min="9987" max="9988" width="15.42578125" style="269" customWidth="1"/>
    <col min="9989" max="9989" width="9.140625" style="269" customWidth="1"/>
    <col min="9990" max="9990" width="13.140625" style="269" customWidth="1"/>
    <col min="9991" max="9993" width="9.140625" style="269" customWidth="1"/>
    <col min="9994" max="10240" width="9.140625" style="269"/>
    <col min="10241" max="10241" width="8.7109375" style="269" customWidth="1"/>
    <col min="10242" max="10242" width="30.7109375" style="269" customWidth="1"/>
    <col min="10243" max="10244" width="15.42578125" style="269" customWidth="1"/>
    <col min="10245" max="10245" width="9.140625" style="269" customWidth="1"/>
    <col min="10246" max="10246" width="13.140625" style="269" customWidth="1"/>
    <col min="10247" max="10249" width="9.140625" style="269" customWidth="1"/>
    <col min="10250" max="10496" width="9.140625" style="269"/>
    <col min="10497" max="10497" width="8.7109375" style="269" customWidth="1"/>
    <col min="10498" max="10498" width="30.7109375" style="269" customWidth="1"/>
    <col min="10499" max="10500" width="15.42578125" style="269" customWidth="1"/>
    <col min="10501" max="10501" width="9.140625" style="269" customWidth="1"/>
    <col min="10502" max="10502" width="13.140625" style="269" customWidth="1"/>
    <col min="10503" max="10505" width="9.140625" style="269" customWidth="1"/>
    <col min="10506" max="10752" width="9.140625" style="269"/>
    <col min="10753" max="10753" width="8.7109375" style="269" customWidth="1"/>
    <col min="10754" max="10754" width="30.7109375" style="269" customWidth="1"/>
    <col min="10755" max="10756" width="15.42578125" style="269" customWidth="1"/>
    <col min="10757" max="10757" width="9.140625" style="269" customWidth="1"/>
    <col min="10758" max="10758" width="13.140625" style="269" customWidth="1"/>
    <col min="10759" max="10761" width="9.140625" style="269" customWidth="1"/>
    <col min="10762" max="11008" width="9.140625" style="269"/>
    <col min="11009" max="11009" width="8.7109375" style="269" customWidth="1"/>
    <col min="11010" max="11010" width="30.7109375" style="269" customWidth="1"/>
    <col min="11011" max="11012" width="15.42578125" style="269" customWidth="1"/>
    <col min="11013" max="11013" width="9.140625" style="269" customWidth="1"/>
    <col min="11014" max="11014" width="13.140625" style="269" customWidth="1"/>
    <col min="11015" max="11017" width="9.140625" style="269" customWidth="1"/>
    <col min="11018" max="11264" width="9.140625" style="269"/>
    <col min="11265" max="11265" width="8.7109375" style="269" customWidth="1"/>
    <col min="11266" max="11266" width="30.7109375" style="269" customWidth="1"/>
    <col min="11267" max="11268" width="15.42578125" style="269" customWidth="1"/>
    <col min="11269" max="11269" width="9.140625" style="269" customWidth="1"/>
    <col min="11270" max="11270" width="13.140625" style="269" customWidth="1"/>
    <col min="11271" max="11273" width="9.140625" style="269" customWidth="1"/>
    <col min="11274" max="11520" width="9.140625" style="269"/>
    <col min="11521" max="11521" width="8.7109375" style="269" customWidth="1"/>
    <col min="11522" max="11522" width="30.7109375" style="269" customWidth="1"/>
    <col min="11523" max="11524" width="15.42578125" style="269" customWidth="1"/>
    <col min="11525" max="11525" width="9.140625" style="269" customWidth="1"/>
    <col min="11526" max="11526" width="13.140625" style="269" customWidth="1"/>
    <col min="11527" max="11529" width="9.140625" style="269" customWidth="1"/>
    <col min="11530" max="11776" width="9.140625" style="269"/>
    <col min="11777" max="11777" width="8.7109375" style="269" customWidth="1"/>
    <col min="11778" max="11778" width="30.7109375" style="269" customWidth="1"/>
    <col min="11779" max="11780" width="15.42578125" style="269" customWidth="1"/>
    <col min="11781" max="11781" width="9.140625" style="269" customWidth="1"/>
    <col min="11782" max="11782" width="13.140625" style="269" customWidth="1"/>
    <col min="11783" max="11785" width="9.140625" style="269" customWidth="1"/>
    <col min="11786" max="12032" width="9.140625" style="269"/>
    <col min="12033" max="12033" width="8.7109375" style="269" customWidth="1"/>
    <col min="12034" max="12034" width="30.7109375" style="269" customWidth="1"/>
    <col min="12035" max="12036" width="15.42578125" style="269" customWidth="1"/>
    <col min="12037" max="12037" width="9.140625" style="269" customWidth="1"/>
    <col min="12038" max="12038" width="13.140625" style="269" customWidth="1"/>
    <col min="12039" max="12041" width="9.140625" style="269" customWidth="1"/>
    <col min="12042" max="12288" width="9.140625" style="269"/>
    <col min="12289" max="12289" width="8.7109375" style="269" customWidth="1"/>
    <col min="12290" max="12290" width="30.7109375" style="269" customWidth="1"/>
    <col min="12291" max="12292" width="15.42578125" style="269" customWidth="1"/>
    <col min="12293" max="12293" width="9.140625" style="269" customWidth="1"/>
    <col min="12294" max="12294" width="13.140625" style="269" customWidth="1"/>
    <col min="12295" max="12297" width="9.140625" style="269" customWidth="1"/>
    <col min="12298" max="12544" width="9.140625" style="269"/>
    <col min="12545" max="12545" width="8.7109375" style="269" customWidth="1"/>
    <col min="12546" max="12546" width="30.7109375" style="269" customWidth="1"/>
    <col min="12547" max="12548" width="15.42578125" style="269" customWidth="1"/>
    <col min="12549" max="12549" width="9.140625" style="269" customWidth="1"/>
    <col min="12550" max="12550" width="13.140625" style="269" customWidth="1"/>
    <col min="12551" max="12553" width="9.140625" style="269" customWidth="1"/>
    <col min="12554" max="12800" width="9.140625" style="269"/>
    <col min="12801" max="12801" width="8.7109375" style="269" customWidth="1"/>
    <col min="12802" max="12802" width="30.7109375" style="269" customWidth="1"/>
    <col min="12803" max="12804" width="15.42578125" style="269" customWidth="1"/>
    <col min="12805" max="12805" width="9.140625" style="269" customWidth="1"/>
    <col min="12806" max="12806" width="13.140625" style="269" customWidth="1"/>
    <col min="12807" max="12809" width="9.140625" style="269" customWidth="1"/>
    <col min="12810" max="13056" width="9.140625" style="269"/>
    <col min="13057" max="13057" width="8.7109375" style="269" customWidth="1"/>
    <col min="13058" max="13058" width="30.7109375" style="269" customWidth="1"/>
    <col min="13059" max="13060" width="15.42578125" style="269" customWidth="1"/>
    <col min="13061" max="13061" width="9.140625" style="269" customWidth="1"/>
    <col min="13062" max="13062" width="13.140625" style="269" customWidth="1"/>
    <col min="13063" max="13065" width="9.140625" style="269" customWidth="1"/>
    <col min="13066" max="13312" width="9.140625" style="269"/>
    <col min="13313" max="13313" width="8.7109375" style="269" customWidth="1"/>
    <col min="13314" max="13314" width="30.7109375" style="269" customWidth="1"/>
    <col min="13315" max="13316" width="15.42578125" style="269" customWidth="1"/>
    <col min="13317" max="13317" width="9.140625" style="269" customWidth="1"/>
    <col min="13318" max="13318" width="13.140625" style="269" customWidth="1"/>
    <col min="13319" max="13321" width="9.140625" style="269" customWidth="1"/>
    <col min="13322" max="13568" width="9.140625" style="269"/>
    <col min="13569" max="13569" width="8.7109375" style="269" customWidth="1"/>
    <col min="13570" max="13570" width="30.7109375" style="269" customWidth="1"/>
    <col min="13571" max="13572" width="15.42578125" style="269" customWidth="1"/>
    <col min="13573" max="13573" width="9.140625" style="269" customWidth="1"/>
    <col min="13574" max="13574" width="13.140625" style="269" customWidth="1"/>
    <col min="13575" max="13577" width="9.140625" style="269" customWidth="1"/>
    <col min="13578" max="13824" width="9.140625" style="269"/>
    <col min="13825" max="13825" width="8.7109375" style="269" customWidth="1"/>
    <col min="13826" max="13826" width="30.7109375" style="269" customWidth="1"/>
    <col min="13827" max="13828" width="15.42578125" style="269" customWidth="1"/>
    <col min="13829" max="13829" width="9.140625" style="269" customWidth="1"/>
    <col min="13830" max="13830" width="13.140625" style="269" customWidth="1"/>
    <col min="13831" max="13833" width="9.140625" style="269" customWidth="1"/>
    <col min="13834" max="14080" width="9.140625" style="269"/>
    <col min="14081" max="14081" width="8.7109375" style="269" customWidth="1"/>
    <col min="14082" max="14082" width="30.7109375" style="269" customWidth="1"/>
    <col min="14083" max="14084" width="15.42578125" style="269" customWidth="1"/>
    <col min="14085" max="14085" width="9.140625" style="269" customWidth="1"/>
    <col min="14086" max="14086" width="13.140625" style="269" customWidth="1"/>
    <col min="14087" max="14089" width="9.140625" style="269" customWidth="1"/>
    <col min="14090" max="14336" width="9.140625" style="269"/>
    <col min="14337" max="14337" width="8.7109375" style="269" customWidth="1"/>
    <col min="14338" max="14338" width="30.7109375" style="269" customWidth="1"/>
    <col min="14339" max="14340" width="15.42578125" style="269" customWidth="1"/>
    <col min="14341" max="14341" width="9.140625" style="269" customWidth="1"/>
    <col min="14342" max="14342" width="13.140625" style="269" customWidth="1"/>
    <col min="14343" max="14345" width="9.140625" style="269" customWidth="1"/>
    <col min="14346" max="14592" width="9.140625" style="269"/>
    <col min="14593" max="14593" width="8.7109375" style="269" customWidth="1"/>
    <col min="14594" max="14594" width="30.7109375" style="269" customWidth="1"/>
    <col min="14595" max="14596" width="15.42578125" style="269" customWidth="1"/>
    <col min="14597" max="14597" width="9.140625" style="269" customWidth="1"/>
    <col min="14598" max="14598" width="13.140625" style="269" customWidth="1"/>
    <col min="14599" max="14601" width="9.140625" style="269" customWidth="1"/>
    <col min="14602" max="14848" width="9.140625" style="269"/>
    <col min="14849" max="14849" width="8.7109375" style="269" customWidth="1"/>
    <col min="14850" max="14850" width="30.7109375" style="269" customWidth="1"/>
    <col min="14851" max="14852" width="15.42578125" style="269" customWidth="1"/>
    <col min="14853" max="14853" width="9.140625" style="269" customWidth="1"/>
    <col min="14854" max="14854" width="13.140625" style="269" customWidth="1"/>
    <col min="14855" max="14857" width="9.140625" style="269" customWidth="1"/>
    <col min="14858" max="15104" width="9.140625" style="269"/>
    <col min="15105" max="15105" width="8.7109375" style="269" customWidth="1"/>
    <col min="15106" max="15106" width="30.7109375" style="269" customWidth="1"/>
    <col min="15107" max="15108" width="15.42578125" style="269" customWidth="1"/>
    <col min="15109" max="15109" width="9.140625" style="269" customWidth="1"/>
    <col min="15110" max="15110" width="13.140625" style="269" customWidth="1"/>
    <col min="15111" max="15113" width="9.140625" style="269" customWidth="1"/>
    <col min="15114" max="15360" width="9.140625" style="269"/>
    <col min="15361" max="15361" width="8.7109375" style="269" customWidth="1"/>
    <col min="15362" max="15362" width="30.7109375" style="269" customWidth="1"/>
    <col min="15363" max="15364" width="15.42578125" style="269" customWidth="1"/>
    <col min="15365" max="15365" width="9.140625" style="269" customWidth="1"/>
    <col min="15366" max="15366" width="13.140625" style="269" customWidth="1"/>
    <col min="15367" max="15369" width="9.140625" style="269" customWidth="1"/>
    <col min="15370" max="15616" width="9.140625" style="269"/>
    <col min="15617" max="15617" width="8.7109375" style="269" customWidth="1"/>
    <col min="15618" max="15618" width="30.7109375" style="269" customWidth="1"/>
    <col min="15619" max="15620" width="15.42578125" style="269" customWidth="1"/>
    <col min="15621" max="15621" width="9.140625" style="269" customWidth="1"/>
    <col min="15622" max="15622" width="13.140625" style="269" customWidth="1"/>
    <col min="15623" max="15625" width="9.140625" style="269" customWidth="1"/>
    <col min="15626" max="15872" width="9.140625" style="269"/>
    <col min="15873" max="15873" width="8.7109375" style="269" customWidth="1"/>
    <col min="15874" max="15874" width="30.7109375" style="269" customWidth="1"/>
    <col min="15875" max="15876" width="15.42578125" style="269" customWidth="1"/>
    <col min="15877" max="15877" width="9.140625" style="269" customWidth="1"/>
    <col min="15878" max="15878" width="13.140625" style="269" customWidth="1"/>
    <col min="15879" max="15881" width="9.140625" style="269" customWidth="1"/>
    <col min="15882" max="16128" width="9.140625" style="269"/>
    <col min="16129" max="16129" width="8.7109375" style="269" customWidth="1"/>
    <col min="16130" max="16130" width="30.7109375" style="269" customWidth="1"/>
    <col min="16131" max="16132" width="15.42578125" style="269" customWidth="1"/>
    <col min="16133" max="16133" width="9.140625" style="269" customWidth="1"/>
    <col min="16134" max="16134" width="13.140625" style="269" customWidth="1"/>
    <col min="16135" max="16137" width="9.140625" style="269" customWidth="1"/>
    <col min="16138" max="16384" width="9.140625" style="269"/>
  </cols>
  <sheetData>
    <row r="1" spans="1:6" s="297" customFormat="1" ht="15" x14ac:dyDescent="0.25">
      <c r="A1" s="299"/>
      <c r="B1" s="299"/>
      <c r="C1" s="300"/>
      <c r="D1" s="268" t="s">
        <v>3385</v>
      </c>
      <c r="E1" s="299"/>
      <c r="F1" s="301"/>
    </row>
    <row r="2" spans="1:6" s="297" customFormat="1" ht="15" x14ac:dyDescent="0.25">
      <c r="D2" s="268" t="s">
        <v>3300</v>
      </c>
    </row>
    <row r="3" spans="1:6" s="297" customFormat="1" ht="72" customHeight="1" x14ac:dyDescent="0.25">
      <c r="A3" s="352" t="s">
        <v>3388</v>
      </c>
      <c r="B3" s="352"/>
      <c r="C3" s="352"/>
      <c r="D3" s="352"/>
      <c r="E3" s="302"/>
    </row>
    <row r="4" spans="1:6" ht="39.6" customHeight="1" x14ac:dyDescent="0.2">
      <c r="A4" s="294" t="s">
        <v>687</v>
      </c>
      <c r="B4" s="294" t="s">
        <v>767</v>
      </c>
      <c r="C4" s="294" t="s">
        <v>637</v>
      </c>
      <c r="D4" s="294" t="s">
        <v>638</v>
      </c>
    </row>
    <row r="5" spans="1:6" ht="15" x14ac:dyDescent="0.2">
      <c r="A5" s="292" t="s">
        <v>629</v>
      </c>
      <c r="B5" s="291" t="s">
        <v>1257</v>
      </c>
      <c r="C5" s="290">
        <v>116.6</v>
      </c>
      <c r="D5" s="290">
        <v>116.6</v>
      </c>
    </row>
    <row r="6" spans="1:6" ht="15" x14ac:dyDescent="0.2">
      <c r="A6" s="292" t="s">
        <v>630</v>
      </c>
      <c r="B6" s="291" t="s">
        <v>1262</v>
      </c>
      <c r="C6" s="290">
        <v>374.4</v>
      </c>
      <c r="D6" s="290">
        <v>374.4</v>
      </c>
    </row>
    <row r="7" spans="1:6" ht="15" x14ac:dyDescent="0.2">
      <c r="A7" s="292" t="s">
        <v>631</v>
      </c>
      <c r="B7" s="291" t="s">
        <v>1263</v>
      </c>
      <c r="C7" s="290">
        <v>58.3</v>
      </c>
      <c r="D7" s="290">
        <v>58.3</v>
      </c>
    </row>
    <row r="8" spans="1:6" ht="15" x14ac:dyDescent="0.2">
      <c r="A8" s="292" t="s">
        <v>685</v>
      </c>
      <c r="B8" s="291" t="s">
        <v>1264</v>
      </c>
      <c r="C8" s="290">
        <v>636.9</v>
      </c>
      <c r="D8" s="290">
        <v>636.9</v>
      </c>
    </row>
    <row r="9" spans="1:6" ht="15" x14ac:dyDescent="0.2">
      <c r="A9" s="292" t="s">
        <v>1260</v>
      </c>
      <c r="B9" s="291" t="s">
        <v>1268</v>
      </c>
      <c r="C9" s="290">
        <v>505.6</v>
      </c>
      <c r="D9" s="290">
        <v>505.6</v>
      </c>
    </row>
    <row r="10" spans="1:6" ht="15" x14ac:dyDescent="0.2">
      <c r="A10" s="292" t="s">
        <v>788</v>
      </c>
      <c r="B10" s="291" t="s">
        <v>1271</v>
      </c>
      <c r="C10" s="290">
        <v>803.3</v>
      </c>
      <c r="D10" s="290">
        <v>803.3</v>
      </c>
    </row>
    <row r="11" spans="1:6" ht="15" x14ac:dyDescent="0.2">
      <c r="A11" s="292" t="s">
        <v>799</v>
      </c>
      <c r="B11" s="291" t="s">
        <v>1272</v>
      </c>
      <c r="C11" s="290">
        <v>636.9</v>
      </c>
      <c r="D11" s="290">
        <v>636.9</v>
      </c>
    </row>
    <row r="12" spans="1:6" ht="15" x14ac:dyDescent="0.2">
      <c r="A12" s="292" t="s">
        <v>807</v>
      </c>
      <c r="B12" s="291" t="s">
        <v>1273</v>
      </c>
      <c r="C12" s="290">
        <v>766.5</v>
      </c>
      <c r="D12" s="290">
        <v>766.5</v>
      </c>
    </row>
    <row r="13" spans="1:6" ht="15" x14ac:dyDescent="0.2">
      <c r="A13" s="292" t="s">
        <v>1265</v>
      </c>
      <c r="B13" s="291" t="s">
        <v>1274</v>
      </c>
      <c r="C13" s="290">
        <v>427.1</v>
      </c>
      <c r="D13" s="290">
        <v>427.1</v>
      </c>
    </row>
    <row r="14" spans="1:6" ht="15" x14ac:dyDescent="0.2">
      <c r="A14" s="292" t="s">
        <v>1267</v>
      </c>
      <c r="B14" s="291" t="s">
        <v>1275</v>
      </c>
      <c r="C14" s="290">
        <v>650.4</v>
      </c>
      <c r="D14" s="290">
        <v>650.4</v>
      </c>
    </row>
    <row r="15" spans="1:6" ht="15" x14ac:dyDescent="0.2">
      <c r="A15" s="292" t="s">
        <v>1269</v>
      </c>
      <c r="B15" s="291" t="s">
        <v>1276</v>
      </c>
      <c r="C15" s="290">
        <v>702.5</v>
      </c>
      <c r="D15" s="290">
        <v>702.5</v>
      </c>
    </row>
    <row r="16" spans="1:6" ht="15" x14ac:dyDescent="0.2">
      <c r="A16" s="292" t="s">
        <v>817</v>
      </c>
      <c r="B16" s="291" t="s">
        <v>1278</v>
      </c>
      <c r="C16" s="290">
        <v>548.5</v>
      </c>
      <c r="D16" s="290">
        <v>548.5</v>
      </c>
    </row>
    <row r="17" spans="1:4" ht="15" x14ac:dyDescent="0.2">
      <c r="A17" s="292" t="s">
        <v>830</v>
      </c>
      <c r="B17" s="291" t="s">
        <v>1279</v>
      </c>
      <c r="C17" s="290">
        <v>538.79999999999995</v>
      </c>
      <c r="D17" s="290">
        <v>538.79999999999995</v>
      </c>
    </row>
    <row r="18" spans="1:4" ht="15" x14ac:dyDescent="0.2">
      <c r="A18" s="292" t="s">
        <v>841</v>
      </c>
      <c r="B18" s="291" t="s">
        <v>1280</v>
      </c>
      <c r="C18" s="290">
        <v>766.5</v>
      </c>
      <c r="D18" s="290">
        <v>766.5</v>
      </c>
    </row>
    <row r="19" spans="1:4" ht="15" x14ac:dyDescent="0.2">
      <c r="A19" s="292" t="s">
        <v>856</v>
      </c>
      <c r="B19" s="291" t="s">
        <v>1281</v>
      </c>
      <c r="C19" s="290">
        <v>436.9</v>
      </c>
      <c r="D19" s="290">
        <v>436.9</v>
      </c>
    </row>
    <row r="20" spans="1:4" ht="15" x14ac:dyDescent="0.2">
      <c r="A20" s="292" t="s">
        <v>865</v>
      </c>
      <c r="B20" s="291" t="s">
        <v>1282</v>
      </c>
      <c r="C20" s="290">
        <v>616.5</v>
      </c>
      <c r="D20" s="290">
        <v>616.5</v>
      </c>
    </row>
    <row r="21" spans="1:4" ht="15" x14ac:dyDescent="0.2">
      <c r="A21" s="292" t="s">
        <v>875</v>
      </c>
      <c r="B21" s="291" t="s">
        <v>1283</v>
      </c>
      <c r="C21" s="290">
        <v>725.6</v>
      </c>
      <c r="D21" s="290">
        <v>725.6</v>
      </c>
    </row>
    <row r="22" spans="1:4" ht="15" x14ac:dyDescent="0.2">
      <c r="A22" s="292" t="s">
        <v>885</v>
      </c>
      <c r="B22" s="291" t="s">
        <v>1284</v>
      </c>
      <c r="C22" s="290">
        <v>182.2</v>
      </c>
      <c r="D22" s="290">
        <v>182.2</v>
      </c>
    </row>
    <row r="23" spans="1:4" ht="15" x14ac:dyDescent="0.2">
      <c r="A23" s="292" t="s">
        <v>895</v>
      </c>
      <c r="B23" s="291" t="s">
        <v>1285</v>
      </c>
      <c r="C23" s="290">
        <v>636.9</v>
      </c>
      <c r="D23" s="290">
        <v>636.9</v>
      </c>
    </row>
    <row r="24" spans="1:4" ht="15" x14ac:dyDescent="0.2">
      <c r="A24" s="292" t="s">
        <v>903</v>
      </c>
      <c r="B24" s="291" t="s">
        <v>1286</v>
      </c>
      <c r="C24" s="290">
        <v>516.5</v>
      </c>
      <c r="D24" s="290">
        <v>516.5</v>
      </c>
    </row>
    <row r="25" spans="1:4" ht="15" x14ac:dyDescent="0.2">
      <c r="A25" s="292" t="s">
        <v>913</v>
      </c>
      <c r="B25" s="291" t="s">
        <v>1287</v>
      </c>
      <c r="C25" s="290">
        <v>499.9</v>
      </c>
      <c r="D25" s="290">
        <v>499.9</v>
      </c>
    </row>
    <row r="26" spans="1:4" ht="15" x14ac:dyDescent="0.2">
      <c r="A26" s="292" t="s">
        <v>923</v>
      </c>
      <c r="B26" s="291" t="s">
        <v>1288</v>
      </c>
      <c r="C26" s="290">
        <v>538.79999999999995</v>
      </c>
      <c r="D26" s="290">
        <v>538.79999999999995</v>
      </c>
    </row>
    <row r="27" spans="1:4" ht="15" x14ac:dyDescent="0.2">
      <c r="A27" s="292" t="s">
        <v>931</v>
      </c>
      <c r="B27" s="291" t="s">
        <v>1289</v>
      </c>
      <c r="C27" s="290">
        <v>274.3</v>
      </c>
      <c r="D27" s="290">
        <v>274.3</v>
      </c>
    </row>
    <row r="28" spans="1:4" ht="15" x14ac:dyDescent="0.2">
      <c r="A28" s="292" t="s">
        <v>944</v>
      </c>
      <c r="B28" s="291" t="s">
        <v>1290</v>
      </c>
      <c r="C28" s="290">
        <v>616.5</v>
      </c>
      <c r="D28" s="290">
        <v>616.5</v>
      </c>
    </row>
    <row r="29" spans="1:4" ht="15" x14ac:dyDescent="0.2">
      <c r="A29" s="292" t="s">
        <v>966</v>
      </c>
      <c r="B29" s="291" t="s">
        <v>1291</v>
      </c>
      <c r="C29" s="290">
        <v>727.9</v>
      </c>
      <c r="D29" s="290">
        <v>727.9</v>
      </c>
    </row>
    <row r="30" spans="1:4" ht="15" x14ac:dyDescent="0.2">
      <c r="A30" s="292" t="s">
        <v>974</v>
      </c>
      <c r="B30" s="291" t="s">
        <v>1292</v>
      </c>
      <c r="C30" s="290">
        <v>376.1</v>
      </c>
      <c r="D30" s="290">
        <v>376.1</v>
      </c>
    </row>
    <row r="31" spans="1:4" ht="15" x14ac:dyDescent="0.2">
      <c r="A31" s="292" t="s">
        <v>985</v>
      </c>
      <c r="B31" s="291" t="s">
        <v>1293</v>
      </c>
      <c r="C31" s="290">
        <v>478</v>
      </c>
      <c r="D31" s="290">
        <v>478</v>
      </c>
    </row>
    <row r="32" spans="1:4" ht="15" x14ac:dyDescent="0.2">
      <c r="A32" s="292" t="s">
        <v>1000</v>
      </c>
      <c r="B32" s="291" t="s">
        <v>1294</v>
      </c>
      <c r="C32" s="290">
        <v>427.1</v>
      </c>
      <c r="D32" s="290">
        <v>427.1</v>
      </c>
    </row>
    <row r="33" spans="1:4" ht="15" x14ac:dyDescent="0.2">
      <c r="A33" s="292" t="s">
        <v>1012</v>
      </c>
      <c r="B33" s="291" t="s">
        <v>1295</v>
      </c>
      <c r="C33" s="290">
        <v>50.9</v>
      </c>
      <c r="D33" s="290">
        <v>50.9</v>
      </c>
    </row>
    <row r="34" spans="1:4" ht="15" x14ac:dyDescent="0.2">
      <c r="A34" s="292" t="s">
        <v>1020</v>
      </c>
      <c r="B34" s="291" t="s">
        <v>1296</v>
      </c>
      <c r="C34" s="290">
        <v>376.1</v>
      </c>
      <c r="D34" s="290">
        <v>376.1</v>
      </c>
    </row>
    <row r="35" spans="1:4" ht="15" x14ac:dyDescent="0.2">
      <c r="A35" s="292" t="s">
        <v>1029</v>
      </c>
      <c r="B35" s="291" t="s">
        <v>1297</v>
      </c>
      <c r="C35" s="290">
        <v>650.4</v>
      </c>
      <c r="D35" s="290">
        <v>650.4</v>
      </c>
    </row>
    <row r="36" spans="1:4" ht="15" x14ac:dyDescent="0.2">
      <c r="A36" s="292" t="s">
        <v>1037</v>
      </c>
      <c r="B36" s="291" t="s">
        <v>1298</v>
      </c>
      <c r="C36" s="290">
        <v>182.2</v>
      </c>
      <c r="D36" s="290">
        <v>182.2</v>
      </c>
    </row>
    <row r="37" spans="1:4" ht="15" x14ac:dyDescent="0.2">
      <c r="A37" s="292" t="s">
        <v>1057</v>
      </c>
      <c r="B37" s="291" t="s">
        <v>1299</v>
      </c>
      <c r="C37" s="290">
        <v>702.5</v>
      </c>
      <c r="D37" s="290">
        <v>702.5</v>
      </c>
    </row>
    <row r="38" spans="1:4" ht="15" x14ac:dyDescent="0.2">
      <c r="A38" s="292" t="s">
        <v>1064</v>
      </c>
      <c r="B38" s="291" t="s">
        <v>1304</v>
      </c>
      <c r="C38" s="290">
        <v>740.7</v>
      </c>
      <c r="D38" s="290">
        <v>740.7</v>
      </c>
    </row>
    <row r="39" spans="1:4" ht="15" x14ac:dyDescent="0.2">
      <c r="A39" s="292" t="s">
        <v>1074</v>
      </c>
      <c r="B39" s="291" t="s">
        <v>1305</v>
      </c>
      <c r="C39" s="290">
        <v>511.9</v>
      </c>
      <c r="D39" s="290">
        <v>511.9</v>
      </c>
    </row>
    <row r="40" spans="1:4" ht="15" x14ac:dyDescent="0.2">
      <c r="A40" s="292" t="s">
        <v>1081</v>
      </c>
      <c r="B40" s="291" t="s">
        <v>1306</v>
      </c>
      <c r="C40" s="290">
        <v>681.7</v>
      </c>
      <c r="D40" s="290">
        <v>681.7</v>
      </c>
    </row>
    <row r="41" spans="1:4" ht="15" x14ac:dyDescent="0.2">
      <c r="A41" s="292" t="s">
        <v>1088</v>
      </c>
      <c r="B41" s="291" t="s">
        <v>1307</v>
      </c>
      <c r="C41" s="290">
        <v>1011.8</v>
      </c>
      <c r="D41" s="290">
        <v>1011.8</v>
      </c>
    </row>
    <row r="42" spans="1:4" ht="15" x14ac:dyDescent="0.2">
      <c r="A42" s="292" t="s">
        <v>1098</v>
      </c>
      <c r="B42" s="291" t="s">
        <v>1308</v>
      </c>
      <c r="C42" s="290">
        <v>312.8</v>
      </c>
      <c r="D42" s="290">
        <v>312.8</v>
      </c>
    </row>
    <row r="43" spans="1:4" ht="15" x14ac:dyDescent="0.2">
      <c r="A43" s="292" t="s">
        <v>1105</v>
      </c>
      <c r="B43" s="291" t="s">
        <v>1309</v>
      </c>
      <c r="C43" s="290">
        <v>1011.8</v>
      </c>
      <c r="D43" s="290">
        <v>1011.8</v>
      </c>
    </row>
    <row r="44" spans="1:4" ht="15" x14ac:dyDescent="0.2">
      <c r="A44" s="303"/>
      <c r="B44" s="304" t="s">
        <v>1184</v>
      </c>
      <c r="C44" s="290">
        <v>20818.3</v>
      </c>
      <c r="D44" s="290">
        <v>20818.3</v>
      </c>
    </row>
    <row r="46" spans="1:4" ht="12.75" customHeight="1" x14ac:dyDescent="0.2"/>
    <row r="47" spans="1:4" ht="12.75" customHeight="1" x14ac:dyDescent="0.2"/>
    <row r="48" spans="1:4" ht="12.75" customHeight="1" x14ac:dyDescent="0.2"/>
    <row r="49" ht="12.75" customHeight="1" x14ac:dyDescent="0.2"/>
  </sheetData>
  <mergeCells count="1">
    <mergeCell ref="A3:D3"/>
  </mergeCells>
  <pageMargins left="0.70866141732283472" right="0.70866141732283472" top="0.74803149606299213" bottom="0.74803149606299213" header="0.31496062992125984" footer="0.31496062992125984"/>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123"/>
  <sheetViews>
    <sheetView workbookViewId="0">
      <selection activeCell="D2" sqref="D2"/>
    </sheetView>
  </sheetViews>
  <sheetFormatPr defaultRowHeight="12.75" outlineLevelRow="3" x14ac:dyDescent="0.2"/>
  <cols>
    <col min="1" max="1" width="8.7109375" style="269" customWidth="1"/>
    <col min="2" max="2" width="36.85546875" style="269" customWidth="1"/>
    <col min="3" max="4" width="15.42578125" style="269" customWidth="1"/>
    <col min="5" max="5" width="9.140625" style="269" customWidth="1"/>
    <col min="6" max="6" width="13.140625" style="269" customWidth="1"/>
    <col min="7" max="9" width="9.140625" style="269" customWidth="1"/>
    <col min="10" max="16384" width="9.140625" style="269"/>
  </cols>
  <sheetData>
    <row r="1" spans="1:4" ht="15" x14ac:dyDescent="0.25">
      <c r="A1" s="299"/>
      <c r="B1" s="299"/>
      <c r="C1" s="300"/>
      <c r="D1" s="268" t="s">
        <v>3386</v>
      </c>
    </row>
    <row r="2" spans="1:4" ht="15" x14ac:dyDescent="0.25">
      <c r="A2" s="297"/>
      <c r="B2" s="297"/>
      <c r="C2" s="297"/>
      <c r="D2" s="268" t="s">
        <v>3300</v>
      </c>
    </row>
    <row r="3" spans="1:4" ht="116.25" customHeight="1" x14ac:dyDescent="0.2">
      <c r="A3" s="352" t="s">
        <v>3391</v>
      </c>
      <c r="B3" s="352"/>
      <c r="C3" s="352"/>
      <c r="D3" s="352"/>
    </row>
    <row r="4" spans="1:4" ht="39.6" customHeight="1" x14ac:dyDescent="0.2">
      <c r="A4" s="294" t="s">
        <v>687</v>
      </c>
      <c r="B4" s="294" t="s">
        <v>767</v>
      </c>
      <c r="C4" s="294" t="s">
        <v>637</v>
      </c>
      <c r="D4" s="294" t="s">
        <v>638</v>
      </c>
    </row>
    <row r="5" spans="1:4" ht="15" x14ac:dyDescent="0.2">
      <c r="A5" s="294" t="s">
        <v>629</v>
      </c>
      <c r="B5" s="294" t="s">
        <v>630</v>
      </c>
      <c r="C5" s="294" t="s">
        <v>631</v>
      </c>
      <c r="D5" s="294" t="s">
        <v>685</v>
      </c>
    </row>
    <row r="6" spans="1:4" ht="15" outlineLevel="2" x14ac:dyDescent="0.2">
      <c r="A6" s="292" t="s">
        <v>629</v>
      </c>
      <c r="B6" s="291" t="s">
        <v>1256</v>
      </c>
      <c r="C6" s="290">
        <v>35.700000000000003</v>
      </c>
      <c r="D6" s="290">
        <v>35.700000000000003</v>
      </c>
    </row>
    <row r="7" spans="1:4" ht="15" outlineLevel="2" x14ac:dyDescent="0.2">
      <c r="A7" s="292" t="s">
        <v>630</v>
      </c>
      <c r="B7" s="291" t="s">
        <v>1257</v>
      </c>
      <c r="C7" s="290">
        <v>35.799999999999997</v>
      </c>
      <c r="D7" s="290">
        <v>35.799999999999997</v>
      </c>
    </row>
    <row r="8" spans="1:4" ht="15" outlineLevel="3" x14ac:dyDescent="0.2">
      <c r="A8" s="292"/>
      <c r="B8" s="291" t="s">
        <v>1257</v>
      </c>
      <c r="C8" s="290">
        <v>17.899999999999999</v>
      </c>
      <c r="D8" s="290">
        <v>17.899999999999999</v>
      </c>
    </row>
    <row r="9" spans="1:4" ht="15" outlineLevel="3" x14ac:dyDescent="0.2">
      <c r="A9" s="292"/>
      <c r="B9" s="291" t="s">
        <v>776</v>
      </c>
      <c r="C9" s="290">
        <v>17.899999999999999</v>
      </c>
      <c r="D9" s="290">
        <v>17.899999999999999</v>
      </c>
    </row>
    <row r="10" spans="1:4" ht="15" outlineLevel="2" x14ac:dyDescent="0.2">
      <c r="A10" s="292" t="s">
        <v>631</v>
      </c>
      <c r="B10" s="291" t="s">
        <v>1258</v>
      </c>
      <c r="C10" s="290">
        <v>32.200000000000003</v>
      </c>
      <c r="D10" s="290">
        <v>32.200000000000003</v>
      </c>
    </row>
    <row r="11" spans="1:4" ht="15" outlineLevel="2" x14ac:dyDescent="0.2">
      <c r="A11" s="292" t="s">
        <v>685</v>
      </c>
      <c r="B11" s="291" t="s">
        <v>1259</v>
      </c>
      <c r="C11" s="290">
        <v>35.799999999999997</v>
      </c>
      <c r="D11" s="290">
        <v>35.799999999999997</v>
      </c>
    </row>
    <row r="12" spans="1:4" ht="15" outlineLevel="3" x14ac:dyDescent="0.2">
      <c r="A12" s="292"/>
      <c r="B12" s="291" t="s">
        <v>1259</v>
      </c>
      <c r="C12" s="290">
        <v>17.899999999999999</v>
      </c>
      <c r="D12" s="290">
        <v>17.899999999999999</v>
      </c>
    </row>
    <row r="13" spans="1:4" ht="15" outlineLevel="3" x14ac:dyDescent="0.2">
      <c r="A13" s="292"/>
      <c r="B13" s="291" t="s">
        <v>783</v>
      </c>
      <c r="C13" s="290">
        <v>17.899999999999999</v>
      </c>
      <c r="D13" s="290">
        <v>17.899999999999999</v>
      </c>
    </row>
    <row r="14" spans="1:4" ht="15" outlineLevel="2" x14ac:dyDescent="0.2">
      <c r="A14" s="292" t="s">
        <v>1260</v>
      </c>
      <c r="B14" s="291" t="s">
        <v>1261</v>
      </c>
      <c r="C14" s="290">
        <v>25</v>
      </c>
      <c r="D14" s="290">
        <v>25</v>
      </c>
    </row>
    <row r="15" spans="1:4" ht="15" outlineLevel="2" x14ac:dyDescent="0.2">
      <c r="A15" s="292" t="s">
        <v>788</v>
      </c>
      <c r="B15" s="291" t="s">
        <v>1262</v>
      </c>
      <c r="C15" s="290">
        <v>57.3</v>
      </c>
      <c r="D15" s="290">
        <v>57.3</v>
      </c>
    </row>
    <row r="16" spans="1:4" ht="15" outlineLevel="3" x14ac:dyDescent="0.2">
      <c r="A16" s="292"/>
      <c r="B16" s="291" t="s">
        <v>1262</v>
      </c>
      <c r="C16" s="290">
        <v>17.899999999999999</v>
      </c>
      <c r="D16" s="290">
        <v>17.899999999999999</v>
      </c>
    </row>
    <row r="17" spans="1:4" ht="15" outlineLevel="3" x14ac:dyDescent="0.2">
      <c r="A17" s="292"/>
      <c r="B17" s="291" t="s">
        <v>791</v>
      </c>
      <c r="C17" s="290">
        <v>21.5</v>
      </c>
      <c r="D17" s="290">
        <v>21.5</v>
      </c>
    </row>
    <row r="18" spans="1:4" ht="15" outlineLevel="3" x14ac:dyDescent="0.2">
      <c r="A18" s="292"/>
      <c r="B18" s="291" t="s">
        <v>792</v>
      </c>
      <c r="C18" s="290">
        <v>17.899999999999999</v>
      </c>
      <c r="D18" s="290">
        <v>17.899999999999999</v>
      </c>
    </row>
    <row r="19" spans="1:4" ht="15" outlineLevel="2" x14ac:dyDescent="0.2">
      <c r="A19" s="292" t="s">
        <v>799</v>
      </c>
      <c r="B19" s="291" t="s">
        <v>1263</v>
      </c>
      <c r="C19" s="290">
        <v>35.799999999999997</v>
      </c>
      <c r="D19" s="290">
        <v>35.799999999999997</v>
      </c>
    </row>
    <row r="20" spans="1:4" ht="15" outlineLevel="3" x14ac:dyDescent="0.2">
      <c r="A20" s="292"/>
      <c r="B20" s="291" t="s">
        <v>1263</v>
      </c>
      <c r="C20" s="290">
        <v>17.899999999999999</v>
      </c>
      <c r="D20" s="290">
        <v>17.899999999999999</v>
      </c>
    </row>
    <row r="21" spans="1:4" ht="15" outlineLevel="3" x14ac:dyDescent="0.2">
      <c r="A21" s="292"/>
      <c r="B21" s="291" t="s">
        <v>802</v>
      </c>
      <c r="C21" s="290">
        <v>17.899999999999999</v>
      </c>
      <c r="D21" s="290">
        <v>17.899999999999999</v>
      </c>
    </row>
    <row r="22" spans="1:4" ht="15" outlineLevel="2" x14ac:dyDescent="0.2">
      <c r="A22" s="292" t="s">
        <v>807</v>
      </c>
      <c r="B22" s="291" t="s">
        <v>1264</v>
      </c>
      <c r="C22" s="290">
        <v>42.9</v>
      </c>
      <c r="D22" s="290">
        <v>42.9</v>
      </c>
    </row>
    <row r="23" spans="1:4" ht="15" outlineLevel="3" x14ac:dyDescent="0.2">
      <c r="A23" s="292"/>
      <c r="B23" s="291" t="s">
        <v>1264</v>
      </c>
      <c r="C23" s="290">
        <v>17.899999999999999</v>
      </c>
      <c r="D23" s="290">
        <v>17.899999999999999</v>
      </c>
    </row>
    <row r="24" spans="1:4" ht="15" outlineLevel="3" x14ac:dyDescent="0.2">
      <c r="A24" s="292"/>
      <c r="B24" s="291" t="s">
        <v>810</v>
      </c>
      <c r="C24" s="290">
        <v>25</v>
      </c>
      <c r="D24" s="290">
        <v>25</v>
      </c>
    </row>
    <row r="25" spans="1:4" ht="15" outlineLevel="2" x14ac:dyDescent="0.2">
      <c r="A25" s="292" t="s">
        <v>1265</v>
      </c>
      <c r="B25" s="291" t="s">
        <v>1266</v>
      </c>
      <c r="C25" s="290">
        <v>25</v>
      </c>
      <c r="D25" s="290">
        <v>25</v>
      </c>
    </row>
    <row r="26" spans="1:4" ht="15" outlineLevel="2" x14ac:dyDescent="0.2">
      <c r="A26" s="292" t="s">
        <v>1267</v>
      </c>
      <c r="B26" s="291" t="s">
        <v>1268</v>
      </c>
      <c r="C26" s="290">
        <v>25</v>
      </c>
      <c r="D26" s="290">
        <v>25</v>
      </c>
    </row>
    <row r="27" spans="1:4" ht="15" outlineLevel="2" x14ac:dyDescent="0.2">
      <c r="A27" s="292" t="s">
        <v>1269</v>
      </c>
      <c r="B27" s="291" t="s">
        <v>1270</v>
      </c>
      <c r="C27" s="290">
        <v>28.6</v>
      </c>
      <c r="D27" s="290">
        <v>28.6</v>
      </c>
    </row>
    <row r="28" spans="1:4" ht="15" outlineLevel="2" x14ac:dyDescent="0.2">
      <c r="A28" s="292" t="s">
        <v>817</v>
      </c>
      <c r="B28" s="291" t="s">
        <v>1271</v>
      </c>
      <c r="C28" s="290">
        <v>46.5</v>
      </c>
      <c r="D28" s="290">
        <v>46.5</v>
      </c>
    </row>
    <row r="29" spans="1:4" ht="15" outlineLevel="3" x14ac:dyDescent="0.2">
      <c r="A29" s="292"/>
      <c r="B29" s="291" t="s">
        <v>1271</v>
      </c>
      <c r="C29" s="290">
        <v>21.5</v>
      </c>
      <c r="D29" s="290">
        <v>21.5</v>
      </c>
    </row>
    <row r="30" spans="1:4" ht="15" outlineLevel="3" x14ac:dyDescent="0.2">
      <c r="A30" s="292"/>
      <c r="B30" s="291" t="s">
        <v>820</v>
      </c>
      <c r="C30" s="290">
        <v>25</v>
      </c>
      <c r="D30" s="290">
        <v>25</v>
      </c>
    </row>
    <row r="31" spans="1:4" ht="15" outlineLevel="2" x14ac:dyDescent="0.2">
      <c r="A31" s="292" t="s">
        <v>830</v>
      </c>
      <c r="B31" s="291" t="s">
        <v>1272</v>
      </c>
      <c r="C31" s="290">
        <v>42.9</v>
      </c>
      <c r="D31" s="290">
        <v>42.9</v>
      </c>
    </row>
    <row r="32" spans="1:4" ht="15" outlineLevel="3" x14ac:dyDescent="0.2">
      <c r="A32" s="292"/>
      <c r="B32" s="291" t="s">
        <v>1272</v>
      </c>
      <c r="C32" s="290">
        <v>17.899999999999999</v>
      </c>
      <c r="D32" s="290">
        <v>17.899999999999999</v>
      </c>
    </row>
    <row r="33" spans="1:4" ht="15" outlineLevel="3" x14ac:dyDescent="0.2">
      <c r="A33" s="292"/>
      <c r="B33" s="291" t="s">
        <v>833</v>
      </c>
      <c r="C33" s="290">
        <v>25</v>
      </c>
      <c r="D33" s="290">
        <v>25</v>
      </c>
    </row>
    <row r="34" spans="1:4" ht="15" outlineLevel="2" x14ac:dyDescent="0.2">
      <c r="A34" s="292" t="s">
        <v>841</v>
      </c>
      <c r="B34" s="291" t="s">
        <v>1273</v>
      </c>
      <c r="C34" s="290">
        <v>35.799999999999997</v>
      </c>
      <c r="D34" s="290">
        <v>35.799999999999997</v>
      </c>
    </row>
    <row r="35" spans="1:4" ht="15" outlineLevel="3" x14ac:dyDescent="0.2">
      <c r="A35" s="292"/>
      <c r="B35" s="291" t="s">
        <v>1273</v>
      </c>
      <c r="C35" s="290">
        <v>17.899999999999999</v>
      </c>
      <c r="D35" s="290">
        <v>17.899999999999999</v>
      </c>
    </row>
    <row r="36" spans="1:4" ht="15" outlineLevel="3" x14ac:dyDescent="0.2">
      <c r="A36" s="292"/>
      <c r="B36" s="291" t="s">
        <v>844</v>
      </c>
      <c r="C36" s="290">
        <v>17.899999999999999</v>
      </c>
      <c r="D36" s="290">
        <v>17.899999999999999</v>
      </c>
    </row>
    <row r="37" spans="1:4" ht="15" outlineLevel="2" x14ac:dyDescent="0.2">
      <c r="A37" s="292" t="s">
        <v>856</v>
      </c>
      <c r="B37" s="291" t="s">
        <v>1274</v>
      </c>
      <c r="C37" s="290">
        <v>17.899999999999999</v>
      </c>
      <c r="D37" s="290">
        <v>17.899999999999999</v>
      </c>
    </row>
    <row r="38" spans="1:4" ht="15" outlineLevel="3" x14ac:dyDescent="0.2">
      <c r="A38" s="292"/>
      <c r="B38" s="291" t="s">
        <v>1274</v>
      </c>
      <c r="C38" s="290">
        <v>17.899999999999999</v>
      </c>
      <c r="D38" s="290">
        <v>17.899999999999999</v>
      </c>
    </row>
    <row r="39" spans="1:4" ht="15" outlineLevel="2" x14ac:dyDescent="0.2">
      <c r="A39" s="292" t="s">
        <v>865</v>
      </c>
      <c r="B39" s="291" t="s">
        <v>1275</v>
      </c>
      <c r="C39" s="290">
        <v>17.899999999999999</v>
      </c>
      <c r="D39" s="290">
        <v>17.899999999999999</v>
      </c>
    </row>
    <row r="40" spans="1:4" ht="15" outlineLevel="3" x14ac:dyDescent="0.2">
      <c r="A40" s="292"/>
      <c r="B40" s="291" t="s">
        <v>1275</v>
      </c>
      <c r="C40" s="290">
        <v>17.899999999999999</v>
      </c>
      <c r="D40" s="290">
        <v>17.899999999999999</v>
      </c>
    </row>
    <row r="41" spans="1:4" ht="15" outlineLevel="2" x14ac:dyDescent="0.2">
      <c r="A41" s="292" t="s">
        <v>875</v>
      </c>
      <c r="B41" s="291" t="s">
        <v>1276</v>
      </c>
      <c r="C41" s="290">
        <v>39.4</v>
      </c>
      <c r="D41" s="290">
        <v>39.4</v>
      </c>
    </row>
    <row r="42" spans="1:4" ht="15" outlineLevel="3" x14ac:dyDescent="0.2">
      <c r="A42" s="292"/>
      <c r="B42" s="291" t="s">
        <v>1276</v>
      </c>
      <c r="C42" s="290">
        <v>17.899999999999999</v>
      </c>
      <c r="D42" s="290">
        <v>17.899999999999999</v>
      </c>
    </row>
    <row r="43" spans="1:4" ht="15" outlineLevel="3" x14ac:dyDescent="0.2">
      <c r="A43" s="292"/>
      <c r="B43" s="291" t="s">
        <v>878</v>
      </c>
      <c r="C43" s="290">
        <v>21.5</v>
      </c>
      <c r="D43" s="290">
        <v>21.5</v>
      </c>
    </row>
    <row r="44" spans="1:4" ht="15" outlineLevel="2" x14ac:dyDescent="0.2">
      <c r="A44" s="292" t="s">
        <v>885</v>
      </c>
      <c r="B44" s="291" t="s">
        <v>1277</v>
      </c>
      <c r="C44" s="290">
        <v>89.5</v>
      </c>
      <c r="D44" s="290">
        <v>89.5</v>
      </c>
    </row>
    <row r="45" spans="1:4" ht="15" outlineLevel="3" x14ac:dyDescent="0.2">
      <c r="A45" s="292"/>
      <c r="B45" s="291" t="s">
        <v>1277</v>
      </c>
      <c r="C45" s="290">
        <v>17.899999999999999</v>
      </c>
      <c r="D45" s="290">
        <v>17.899999999999999</v>
      </c>
    </row>
    <row r="46" spans="1:4" ht="15" outlineLevel="3" x14ac:dyDescent="0.2">
      <c r="A46" s="292"/>
      <c r="B46" s="291" t="s">
        <v>888</v>
      </c>
      <c r="C46" s="290">
        <v>17.899999999999999</v>
      </c>
      <c r="D46" s="290">
        <v>17.899999999999999</v>
      </c>
    </row>
    <row r="47" spans="1:4" ht="15" outlineLevel="3" x14ac:dyDescent="0.2">
      <c r="A47" s="292"/>
      <c r="B47" s="291" t="s">
        <v>889</v>
      </c>
      <c r="C47" s="290">
        <v>17.899999999999999</v>
      </c>
      <c r="D47" s="290">
        <v>17.899999999999999</v>
      </c>
    </row>
    <row r="48" spans="1:4" ht="15" outlineLevel="3" x14ac:dyDescent="0.2">
      <c r="A48" s="292"/>
      <c r="B48" s="291" t="s">
        <v>891</v>
      </c>
      <c r="C48" s="290">
        <v>17.899999999999999</v>
      </c>
      <c r="D48" s="290">
        <v>17.899999999999999</v>
      </c>
    </row>
    <row r="49" spans="1:4" ht="15" outlineLevel="3" x14ac:dyDescent="0.2">
      <c r="A49" s="292"/>
      <c r="B49" s="291" t="s">
        <v>894</v>
      </c>
      <c r="C49" s="290">
        <v>17.899999999999999</v>
      </c>
      <c r="D49" s="290">
        <v>17.899999999999999</v>
      </c>
    </row>
    <row r="50" spans="1:4" ht="15" outlineLevel="2" x14ac:dyDescent="0.2">
      <c r="A50" s="292" t="s">
        <v>895</v>
      </c>
      <c r="B50" s="291" t="s">
        <v>1278</v>
      </c>
      <c r="C50" s="290">
        <v>17.899999999999999</v>
      </c>
      <c r="D50" s="290">
        <v>17.899999999999999</v>
      </c>
    </row>
    <row r="51" spans="1:4" ht="15" outlineLevel="3" x14ac:dyDescent="0.2">
      <c r="A51" s="292"/>
      <c r="B51" s="291" t="s">
        <v>1278</v>
      </c>
      <c r="C51" s="290">
        <v>17.899999999999999</v>
      </c>
      <c r="D51" s="290">
        <v>17.899999999999999</v>
      </c>
    </row>
    <row r="52" spans="1:4" ht="15" outlineLevel="2" x14ac:dyDescent="0.2">
      <c r="A52" s="292" t="s">
        <v>903</v>
      </c>
      <c r="B52" s="291" t="s">
        <v>1279</v>
      </c>
      <c r="C52" s="290">
        <v>35.799999999999997</v>
      </c>
      <c r="D52" s="290">
        <v>35.799999999999997</v>
      </c>
    </row>
    <row r="53" spans="1:4" ht="15" outlineLevel="3" x14ac:dyDescent="0.2">
      <c r="A53" s="292"/>
      <c r="B53" s="291" t="s">
        <v>1279</v>
      </c>
      <c r="C53" s="290">
        <v>17.899999999999999</v>
      </c>
      <c r="D53" s="290">
        <v>17.899999999999999</v>
      </c>
    </row>
    <row r="54" spans="1:4" ht="15" outlineLevel="3" x14ac:dyDescent="0.2">
      <c r="A54" s="292"/>
      <c r="B54" s="291" t="s">
        <v>906</v>
      </c>
      <c r="C54" s="290">
        <v>17.899999999999999</v>
      </c>
      <c r="D54" s="290">
        <v>17.899999999999999</v>
      </c>
    </row>
    <row r="55" spans="1:4" ht="15" outlineLevel="2" x14ac:dyDescent="0.2">
      <c r="A55" s="292" t="s">
        <v>913</v>
      </c>
      <c r="B55" s="291" t="s">
        <v>1280</v>
      </c>
      <c r="C55" s="290">
        <v>21.5</v>
      </c>
      <c r="D55" s="290">
        <v>21.5</v>
      </c>
    </row>
    <row r="56" spans="1:4" ht="15" outlineLevel="3" x14ac:dyDescent="0.2">
      <c r="A56" s="292"/>
      <c r="B56" s="291" t="s">
        <v>1280</v>
      </c>
      <c r="C56" s="290">
        <v>21.5</v>
      </c>
      <c r="D56" s="290">
        <v>21.5</v>
      </c>
    </row>
    <row r="57" spans="1:4" ht="15" outlineLevel="2" x14ac:dyDescent="0.2">
      <c r="A57" s="292" t="s">
        <v>923</v>
      </c>
      <c r="B57" s="291" t="s">
        <v>1281</v>
      </c>
      <c r="C57" s="290">
        <v>17.899999999999999</v>
      </c>
      <c r="D57" s="290">
        <v>17.899999999999999</v>
      </c>
    </row>
    <row r="58" spans="1:4" ht="15" outlineLevel="3" x14ac:dyDescent="0.2">
      <c r="A58" s="292"/>
      <c r="B58" s="291" t="s">
        <v>1281</v>
      </c>
      <c r="C58" s="290">
        <v>17.899999999999999</v>
      </c>
      <c r="D58" s="290">
        <v>17.899999999999999</v>
      </c>
    </row>
    <row r="59" spans="1:4" ht="15" outlineLevel="2" x14ac:dyDescent="0.2">
      <c r="A59" s="292" t="s">
        <v>931</v>
      </c>
      <c r="B59" s="291" t="s">
        <v>1282</v>
      </c>
      <c r="C59" s="290">
        <v>21.5</v>
      </c>
      <c r="D59" s="290">
        <v>21.5</v>
      </c>
    </row>
    <row r="60" spans="1:4" ht="15" outlineLevel="3" x14ac:dyDescent="0.2">
      <c r="A60" s="292"/>
      <c r="B60" s="291" t="s">
        <v>1282</v>
      </c>
      <c r="C60" s="290">
        <v>21.5</v>
      </c>
      <c r="D60" s="290">
        <v>21.5</v>
      </c>
    </row>
    <row r="61" spans="1:4" ht="15" outlineLevel="2" x14ac:dyDescent="0.2">
      <c r="A61" s="292" t="s">
        <v>944</v>
      </c>
      <c r="B61" s="291" t="s">
        <v>1283</v>
      </c>
      <c r="C61" s="290">
        <v>25</v>
      </c>
      <c r="D61" s="290">
        <v>25</v>
      </c>
    </row>
    <row r="62" spans="1:4" ht="15" outlineLevel="3" x14ac:dyDescent="0.2">
      <c r="A62" s="292"/>
      <c r="B62" s="291" t="s">
        <v>1283</v>
      </c>
      <c r="C62" s="290">
        <v>25</v>
      </c>
      <c r="D62" s="290">
        <v>25</v>
      </c>
    </row>
    <row r="63" spans="1:4" ht="15" outlineLevel="2" x14ac:dyDescent="0.2">
      <c r="A63" s="292" t="s">
        <v>966</v>
      </c>
      <c r="B63" s="291" t="s">
        <v>1284</v>
      </c>
      <c r="C63" s="290">
        <v>35.799999999999997</v>
      </c>
      <c r="D63" s="290">
        <v>35.799999999999997</v>
      </c>
    </row>
    <row r="64" spans="1:4" ht="15" outlineLevel="3" x14ac:dyDescent="0.2">
      <c r="A64" s="292"/>
      <c r="B64" s="291" t="s">
        <v>1284</v>
      </c>
      <c r="C64" s="290">
        <v>17.899999999999999</v>
      </c>
      <c r="D64" s="290">
        <v>17.899999999999999</v>
      </c>
    </row>
    <row r="65" spans="1:4" ht="30" outlineLevel="3" x14ac:dyDescent="0.2">
      <c r="A65" s="292"/>
      <c r="B65" s="291" t="s">
        <v>969</v>
      </c>
      <c r="C65" s="290">
        <v>17.899999999999999</v>
      </c>
      <c r="D65" s="290">
        <v>17.899999999999999</v>
      </c>
    </row>
    <row r="66" spans="1:4" ht="15" outlineLevel="2" x14ac:dyDescent="0.2">
      <c r="A66" s="292" t="s">
        <v>974</v>
      </c>
      <c r="B66" s="291" t="s">
        <v>1285</v>
      </c>
      <c r="C66" s="290">
        <v>39.4</v>
      </c>
      <c r="D66" s="290">
        <v>39.4</v>
      </c>
    </row>
    <row r="67" spans="1:4" ht="15" outlineLevel="3" x14ac:dyDescent="0.2">
      <c r="A67" s="292"/>
      <c r="B67" s="291" t="s">
        <v>1285</v>
      </c>
      <c r="C67" s="290">
        <v>21.5</v>
      </c>
      <c r="D67" s="290">
        <v>21.5</v>
      </c>
    </row>
    <row r="68" spans="1:4" ht="15" outlineLevel="3" x14ac:dyDescent="0.2">
      <c r="A68" s="292"/>
      <c r="B68" s="291" t="s">
        <v>977</v>
      </c>
      <c r="C68" s="290">
        <v>17.899999999999999</v>
      </c>
      <c r="D68" s="290">
        <v>17.899999999999999</v>
      </c>
    </row>
    <row r="69" spans="1:4" ht="15" outlineLevel="2" x14ac:dyDescent="0.2">
      <c r="A69" s="292" t="s">
        <v>985</v>
      </c>
      <c r="B69" s="291" t="s">
        <v>1286</v>
      </c>
      <c r="C69" s="290">
        <v>35.799999999999997</v>
      </c>
      <c r="D69" s="290">
        <v>35.799999999999997</v>
      </c>
    </row>
    <row r="70" spans="1:4" ht="15" outlineLevel="3" x14ac:dyDescent="0.2">
      <c r="A70" s="292"/>
      <c r="B70" s="291" t="s">
        <v>1286</v>
      </c>
      <c r="C70" s="290">
        <v>17.899999999999999</v>
      </c>
      <c r="D70" s="290">
        <v>17.899999999999999</v>
      </c>
    </row>
    <row r="71" spans="1:4" ht="15" outlineLevel="3" x14ac:dyDescent="0.2">
      <c r="A71" s="292"/>
      <c r="B71" s="291" t="s">
        <v>988</v>
      </c>
      <c r="C71" s="290">
        <v>17.899999999999999</v>
      </c>
      <c r="D71" s="290">
        <v>17.899999999999999</v>
      </c>
    </row>
    <row r="72" spans="1:4" ht="15" outlineLevel="2" x14ac:dyDescent="0.2">
      <c r="A72" s="292" t="s">
        <v>1000</v>
      </c>
      <c r="B72" s="291" t="s">
        <v>1287</v>
      </c>
      <c r="C72" s="290">
        <v>39.4</v>
      </c>
      <c r="D72" s="290">
        <v>39.4</v>
      </c>
    </row>
    <row r="73" spans="1:4" ht="15" outlineLevel="3" x14ac:dyDescent="0.2">
      <c r="A73" s="292"/>
      <c r="B73" s="291" t="s">
        <v>1287</v>
      </c>
      <c r="C73" s="290">
        <v>17.899999999999999</v>
      </c>
      <c r="D73" s="290">
        <v>17.899999999999999</v>
      </c>
    </row>
    <row r="74" spans="1:4" ht="15" outlineLevel="3" x14ac:dyDescent="0.2">
      <c r="A74" s="292"/>
      <c r="B74" s="291" t="s">
        <v>1003</v>
      </c>
      <c r="C74" s="290">
        <v>21.5</v>
      </c>
      <c r="D74" s="290">
        <v>21.5</v>
      </c>
    </row>
    <row r="75" spans="1:4" ht="15" outlineLevel="2" x14ac:dyDescent="0.2">
      <c r="A75" s="292" t="s">
        <v>1012</v>
      </c>
      <c r="B75" s="291" t="s">
        <v>1288</v>
      </c>
      <c r="C75" s="290">
        <v>35.799999999999997</v>
      </c>
      <c r="D75" s="290">
        <v>35.799999999999997</v>
      </c>
    </row>
    <row r="76" spans="1:4" ht="15" outlineLevel="3" x14ac:dyDescent="0.2">
      <c r="A76" s="292"/>
      <c r="B76" s="291" t="s">
        <v>1288</v>
      </c>
      <c r="C76" s="290">
        <v>17.899999999999999</v>
      </c>
      <c r="D76" s="290">
        <v>17.899999999999999</v>
      </c>
    </row>
    <row r="77" spans="1:4" ht="15" outlineLevel="3" x14ac:dyDescent="0.2">
      <c r="A77" s="292"/>
      <c r="B77" s="291" t="s">
        <v>1015</v>
      </c>
      <c r="C77" s="290">
        <v>17.899999999999999</v>
      </c>
      <c r="D77" s="290">
        <v>17.899999999999999</v>
      </c>
    </row>
    <row r="78" spans="1:4" ht="15" outlineLevel="2" x14ac:dyDescent="0.2">
      <c r="A78" s="292" t="s">
        <v>1020</v>
      </c>
      <c r="B78" s="291" t="s">
        <v>1289</v>
      </c>
      <c r="C78" s="290">
        <v>35.799999999999997</v>
      </c>
      <c r="D78" s="290">
        <v>35.799999999999997</v>
      </c>
    </row>
    <row r="79" spans="1:4" ht="15" outlineLevel="3" x14ac:dyDescent="0.2">
      <c r="A79" s="292"/>
      <c r="B79" s="291" t="s">
        <v>1289</v>
      </c>
      <c r="C79" s="290">
        <v>17.899999999999999</v>
      </c>
      <c r="D79" s="290">
        <v>17.899999999999999</v>
      </c>
    </row>
    <row r="80" spans="1:4" ht="15" outlineLevel="3" x14ac:dyDescent="0.2">
      <c r="A80" s="292"/>
      <c r="B80" s="291" t="s">
        <v>1023</v>
      </c>
      <c r="C80" s="290">
        <v>17.899999999999999</v>
      </c>
      <c r="D80" s="290">
        <v>17.899999999999999</v>
      </c>
    </row>
    <row r="81" spans="1:4" ht="15" outlineLevel="2" x14ac:dyDescent="0.2">
      <c r="A81" s="292" t="s">
        <v>1029</v>
      </c>
      <c r="B81" s="291" t="s">
        <v>1290</v>
      </c>
      <c r="C81" s="290">
        <v>35.799999999999997</v>
      </c>
      <c r="D81" s="290">
        <v>35.799999999999997</v>
      </c>
    </row>
    <row r="82" spans="1:4" ht="15" outlineLevel="3" x14ac:dyDescent="0.2">
      <c r="A82" s="292"/>
      <c r="B82" s="291" t="s">
        <v>1290</v>
      </c>
      <c r="C82" s="290">
        <v>17.899999999999999</v>
      </c>
      <c r="D82" s="290">
        <v>17.899999999999999</v>
      </c>
    </row>
    <row r="83" spans="1:4" ht="15" outlineLevel="3" x14ac:dyDescent="0.2">
      <c r="A83" s="292"/>
      <c r="B83" s="291" t="s">
        <v>1032</v>
      </c>
      <c r="C83" s="290">
        <v>17.899999999999999</v>
      </c>
      <c r="D83" s="290">
        <v>17.899999999999999</v>
      </c>
    </row>
    <row r="84" spans="1:4" ht="15" outlineLevel="2" x14ac:dyDescent="0.2">
      <c r="A84" s="292" t="s">
        <v>1037</v>
      </c>
      <c r="B84" s="291" t="s">
        <v>1291</v>
      </c>
      <c r="C84" s="290">
        <v>28.6</v>
      </c>
      <c r="D84" s="290">
        <v>28.6</v>
      </c>
    </row>
    <row r="85" spans="1:4" ht="15" outlineLevel="3" x14ac:dyDescent="0.2">
      <c r="A85" s="292"/>
      <c r="B85" s="291" t="s">
        <v>1291</v>
      </c>
      <c r="C85" s="290">
        <v>28.6</v>
      </c>
      <c r="D85" s="290">
        <v>28.6</v>
      </c>
    </row>
    <row r="86" spans="1:4" ht="15" outlineLevel="2" x14ac:dyDescent="0.2">
      <c r="A86" s="292" t="s">
        <v>1057</v>
      </c>
      <c r="B86" s="291" t="s">
        <v>1292</v>
      </c>
      <c r="C86" s="290">
        <v>17.899999999999999</v>
      </c>
      <c r="D86" s="290">
        <v>17.899999999999999</v>
      </c>
    </row>
    <row r="87" spans="1:4" ht="15" outlineLevel="3" x14ac:dyDescent="0.2">
      <c r="A87" s="292"/>
      <c r="B87" s="291" t="s">
        <v>1292</v>
      </c>
      <c r="C87" s="290">
        <v>17.899999999999999</v>
      </c>
      <c r="D87" s="290">
        <v>17.899999999999999</v>
      </c>
    </row>
    <row r="88" spans="1:4" ht="15" outlineLevel="2" x14ac:dyDescent="0.2">
      <c r="A88" s="292" t="s">
        <v>1064</v>
      </c>
      <c r="B88" s="291" t="s">
        <v>1293</v>
      </c>
      <c r="C88" s="290">
        <v>17.899999999999999</v>
      </c>
      <c r="D88" s="290">
        <v>17.899999999999999</v>
      </c>
    </row>
    <row r="89" spans="1:4" ht="15" outlineLevel="3" x14ac:dyDescent="0.2">
      <c r="A89" s="292"/>
      <c r="B89" s="291" t="s">
        <v>1293</v>
      </c>
      <c r="C89" s="290">
        <v>17.899999999999999</v>
      </c>
      <c r="D89" s="290">
        <v>17.899999999999999</v>
      </c>
    </row>
    <row r="90" spans="1:4" ht="15" outlineLevel="2" x14ac:dyDescent="0.2">
      <c r="A90" s="292" t="s">
        <v>1074</v>
      </c>
      <c r="B90" s="291" t="s">
        <v>1294</v>
      </c>
      <c r="C90" s="290">
        <v>35.799999999999997</v>
      </c>
      <c r="D90" s="290">
        <v>35.799999999999997</v>
      </c>
    </row>
    <row r="91" spans="1:4" ht="15" outlineLevel="3" x14ac:dyDescent="0.2">
      <c r="A91" s="292"/>
      <c r="B91" s="291" t="s">
        <v>1294</v>
      </c>
      <c r="C91" s="290">
        <v>17.899999999999999</v>
      </c>
      <c r="D91" s="290">
        <v>17.899999999999999</v>
      </c>
    </row>
    <row r="92" spans="1:4" ht="15" outlineLevel="3" x14ac:dyDescent="0.2">
      <c r="A92" s="292"/>
      <c r="B92" s="291" t="s">
        <v>1077</v>
      </c>
      <c r="C92" s="290">
        <v>17.899999999999999</v>
      </c>
      <c r="D92" s="290">
        <v>17.899999999999999</v>
      </c>
    </row>
    <row r="93" spans="1:4" ht="15" outlineLevel="2" x14ac:dyDescent="0.2">
      <c r="A93" s="292" t="s">
        <v>1081</v>
      </c>
      <c r="B93" s="291" t="s">
        <v>1295</v>
      </c>
      <c r="C93" s="290">
        <v>35.799999999999997</v>
      </c>
      <c r="D93" s="290">
        <v>35.799999999999997</v>
      </c>
    </row>
    <row r="94" spans="1:4" ht="15" outlineLevel="3" x14ac:dyDescent="0.2">
      <c r="A94" s="292"/>
      <c r="B94" s="291" t="s">
        <v>1295</v>
      </c>
      <c r="C94" s="290">
        <v>17.899999999999999</v>
      </c>
      <c r="D94" s="290">
        <v>17.899999999999999</v>
      </c>
    </row>
    <row r="95" spans="1:4" ht="15" outlineLevel="3" x14ac:dyDescent="0.2">
      <c r="A95" s="292"/>
      <c r="B95" s="291" t="s">
        <v>1084</v>
      </c>
      <c r="C95" s="290">
        <v>17.899999999999999</v>
      </c>
      <c r="D95" s="290">
        <v>17.899999999999999</v>
      </c>
    </row>
    <row r="96" spans="1:4" ht="15" outlineLevel="2" x14ac:dyDescent="0.2">
      <c r="A96" s="292" t="s">
        <v>1088</v>
      </c>
      <c r="B96" s="291" t="s">
        <v>1296</v>
      </c>
      <c r="C96" s="290">
        <v>17.899999999999999</v>
      </c>
      <c r="D96" s="290">
        <v>17.899999999999999</v>
      </c>
    </row>
    <row r="97" spans="1:4" ht="15" outlineLevel="3" x14ac:dyDescent="0.2">
      <c r="A97" s="292"/>
      <c r="B97" s="291" t="s">
        <v>1296</v>
      </c>
      <c r="C97" s="290">
        <v>17.899999999999999</v>
      </c>
      <c r="D97" s="290">
        <v>17.899999999999999</v>
      </c>
    </row>
    <row r="98" spans="1:4" ht="15" outlineLevel="2" x14ac:dyDescent="0.2">
      <c r="A98" s="292" t="s">
        <v>1098</v>
      </c>
      <c r="B98" s="291" t="s">
        <v>1297</v>
      </c>
      <c r="C98" s="290">
        <v>17.899999999999999</v>
      </c>
      <c r="D98" s="290">
        <v>17.899999999999999</v>
      </c>
    </row>
    <row r="99" spans="1:4" ht="15" outlineLevel="3" x14ac:dyDescent="0.2">
      <c r="A99" s="292"/>
      <c r="B99" s="291" t="s">
        <v>1297</v>
      </c>
      <c r="C99" s="290">
        <v>17.899999999999999</v>
      </c>
      <c r="D99" s="290">
        <v>17.899999999999999</v>
      </c>
    </row>
    <row r="100" spans="1:4" ht="15" outlineLevel="2" x14ac:dyDescent="0.2">
      <c r="A100" s="292" t="s">
        <v>1105</v>
      </c>
      <c r="B100" s="291" t="s">
        <v>1298</v>
      </c>
      <c r="C100" s="290">
        <v>35.799999999999997</v>
      </c>
      <c r="D100" s="290">
        <v>35.799999999999997</v>
      </c>
    </row>
    <row r="101" spans="1:4" ht="15" outlineLevel="3" x14ac:dyDescent="0.2">
      <c r="A101" s="292"/>
      <c r="B101" s="291" t="s">
        <v>1298</v>
      </c>
      <c r="C101" s="290">
        <v>17.899999999999999</v>
      </c>
      <c r="D101" s="290">
        <v>17.899999999999999</v>
      </c>
    </row>
    <row r="102" spans="1:4" ht="15" outlineLevel="3" x14ac:dyDescent="0.2">
      <c r="A102" s="292"/>
      <c r="B102" s="291" t="s">
        <v>1108</v>
      </c>
      <c r="C102" s="290">
        <v>17.899999999999999</v>
      </c>
      <c r="D102" s="290">
        <v>17.899999999999999</v>
      </c>
    </row>
    <row r="103" spans="1:4" ht="15" outlineLevel="2" x14ac:dyDescent="0.2">
      <c r="A103" s="292" t="s">
        <v>1116</v>
      </c>
      <c r="B103" s="291" t="s">
        <v>1299</v>
      </c>
      <c r="C103" s="290">
        <v>39.4</v>
      </c>
      <c r="D103" s="290">
        <v>39.4</v>
      </c>
    </row>
    <row r="104" spans="1:4" ht="15" outlineLevel="3" x14ac:dyDescent="0.2">
      <c r="A104" s="292"/>
      <c r="B104" s="291" t="s">
        <v>1299</v>
      </c>
      <c r="C104" s="290">
        <v>17.899999999999999</v>
      </c>
      <c r="D104" s="290">
        <v>17.899999999999999</v>
      </c>
    </row>
    <row r="105" spans="1:4" ht="15" outlineLevel="3" x14ac:dyDescent="0.2">
      <c r="A105" s="292"/>
      <c r="B105" s="291" t="s">
        <v>3329</v>
      </c>
      <c r="C105" s="290">
        <v>21.5</v>
      </c>
      <c r="D105" s="290">
        <v>21.5</v>
      </c>
    </row>
    <row r="106" spans="1:4" ht="15" outlineLevel="2" x14ac:dyDescent="0.2">
      <c r="A106" s="292" t="s">
        <v>1300</v>
      </c>
      <c r="B106" s="291" t="s">
        <v>1303</v>
      </c>
      <c r="C106" s="290">
        <v>28.4</v>
      </c>
      <c r="D106" s="290">
        <v>28.4</v>
      </c>
    </row>
    <row r="107" spans="1:4" ht="15" outlineLevel="2" collapsed="1" x14ac:dyDescent="0.2">
      <c r="A107" s="292" t="s">
        <v>1302</v>
      </c>
      <c r="B107" s="291" t="s">
        <v>1304</v>
      </c>
      <c r="C107" s="290">
        <v>42</v>
      </c>
      <c r="D107" s="290">
        <v>42</v>
      </c>
    </row>
    <row r="108" spans="1:4" ht="15" outlineLevel="3" x14ac:dyDescent="0.2">
      <c r="A108" s="292"/>
      <c r="B108" s="291" t="s">
        <v>1304</v>
      </c>
      <c r="C108" s="290">
        <v>42</v>
      </c>
      <c r="D108" s="290">
        <v>42</v>
      </c>
    </row>
    <row r="109" spans="1:4" ht="15" outlineLevel="2" x14ac:dyDescent="0.2">
      <c r="A109" s="292" t="s">
        <v>1136</v>
      </c>
      <c r="B109" s="291" t="s">
        <v>1305</v>
      </c>
      <c r="C109" s="290">
        <v>42</v>
      </c>
      <c r="D109" s="290">
        <v>42</v>
      </c>
    </row>
    <row r="110" spans="1:4" ht="15" outlineLevel="3" x14ac:dyDescent="0.2">
      <c r="A110" s="292"/>
      <c r="B110" s="291" t="s">
        <v>1305</v>
      </c>
      <c r="C110" s="290">
        <v>42</v>
      </c>
      <c r="D110" s="290">
        <v>42</v>
      </c>
    </row>
    <row r="111" spans="1:4" ht="15" outlineLevel="2" x14ac:dyDescent="0.2">
      <c r="A111" s="292" t="s">
        <v>1146</v>
      </c>
      <c r="B111" s="291" t="s">
        <v>1306</v>
      </c>
      <c r="C111" s="290">
        <v>42</v>
      </c>
      <c r="D111" s="290">
        <v>42</v>
      </c>
    </row>
    <row r="112" spans="1:4" ht="15" outlineLevel="3" x14ac:dyDescent="0.2">
      <c r="A112" s="292"/>
      <c r="B112" s="291" t="s">
        <v>1306</v>
      </c>
      <c r="C112" s="290">
        <v>42</v>
      </c>
      <c r="D112" s="290">
        <v>42</v>
      </c>
    </row>
    <row r="113" spans="1:4" ht="15" outlineLevel="2" x14ac:dyDescent="0.2">
      <c r="A113" s="292" t="s">
        <v>1153</v>
      </c>
      <c r="B113" s="291" t="s">
        <v>1307</v>
      </c>
      <c r="C113" s="290">
        <v>28.4</v>
      </c>
      <c r="D113" s="290">
        <v>28.4</v>
      </c>
    </row>
    <row r="114" spans="1:4" ht="15" outlineLevel="3" x14ac:dyDescent="0.2">
      <c r="A114" s="292"/>
      <c r="B114" s="291" t="s">
        <v>1307</v>
      </c>
      <c r="C114" s="290">
        <v>28.4</v>
      </c>
      <c r="D114" s="290">
        <v>28.4</v>
      </c>
    </row>
    <row r="115" spans="1:4" ht="15" outlineLevel="2" x14ac:dyDescent="0.2">
      <c r="A115" s="292" t="s">
        <v>1161</v>
      </c>
      <c r="B115" s="291" t="s">
        <v>1308</v>
      </c>
      <c r="C115" s="290">
        <v>28.4</v>
      </c>
      <c r="D115" s="290">
        <v>28.4</v>
      </c>
    </row>
    <row r="116" spans="1:4" ht="15" outlineLevel="3" x14ac:dyDescent="0.2">
      <c r="A116" s="292"/>
      <c r="B116" s="291" t="s">
        <v>1308</v>
      </c>
      <c r="C116" s="290">
        <v>28.4</v>
      </c>
      <c r="D116" s="290">
        <v>28.4</v>
      </c>
    </row>
    <row r="117" spans="1:4" ht="15" outlineLevel="2" x14ac:dyDescent="0.2">
      <c r="A117" s="292" t="s">
        <v>1170</v>
      </c>
      <c r="B117" s="291" t="s">
        <v>1309</v>
      </c>
      <c r="C117" s="290">
        <v>28.4</v>
      </c>
      <c r="D117" s="290">
        <v>28.4</v>
      </c>
    </row>
    <row r="118" spans="1:4" ht="15" outlineLevel="3" x14ac:dyDescent="0.2">
      <c r="A118" s="292"/>
      <c r="B118" s="291" t="s">
        <v>1309</v>
      </c>
      <c r="C118" s="290">
        <v>28.4</v>
      </c>
      <c r="D118" s="290">
        <v>28.4</v>
      </c>
    </row>
    <row r="119" spans="1:4" ht="15" x14ac:dyDescent="0.2">
      <c r="A119" s="303"/>
      <c r="B119" s="304" t="s">
        <v>1184</v>
      </c>
      <c r="C119" s="290">
        <v>1553</v>
      </c>
      <c r="D119" s="290">
        <v>1553</v>
      </c>
    </row>
    <row r="121" spans="1:4" ht="12.75" customHeight="1" x14ac:dyDescent="0.2"/>
    <row r="122" spans="1:4" ht="12.75" customHeight="1" x14ac:dyDescent="0.2"/>
    <row r="123" spans="1:4" ht="12.75" customHeight="1" x14ac:dyDescent="0.2"/>
  </sheetData>
  <mergeCells count="1">
    <mergeCell ref="A3:D3"/>
  </mergeCells>
  <pageMargins left="0.51181102362204722" right="0.31496062992125984" top="0.35433070866141736" bottom="0.55118110236220474" header="0.31496062992125984" footer="0.31496062992125984"/>
  <pageSetup paperSize="9" fitToHeight="0"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50"/>
  <sheetViews>
    <sheetView workbookViewId="0">
      <selection activeCell="A4" sqref="A4"/>
    </sheetView>
  </sheetViews>
  <sheetFormatPr defaultRowHeight="12.75" x14ac:dyDescent="0.2"/>
  <cols>
    <col min="1" max="1" width="8.7109375" style="269" customWidth="1"/>
    <col min="2" max="2" width="43.140625" style="269" customWidth="1"/>
    <col min="3" max="4" width="15.42578125" style="269" customWidth="1"/>
    <col min="5" max="5" width="9.140625" style="269" customWidth="1"/>
    <col min="6" max="6" width="13.140625" style="269" customWidth="1"/>
    <col min="7" max="9" width="9.140625" style="269" customWidth="1"/>
    <col min="10" max="16384" width="9.140625" style="269"/>
  </cols>
  <sheetData>
    <row r="1" spans="1:4" ht="12.75" customHeight="1" x14ac:dyDescent="0.25">
      <c r="A1" s="323"/>
      <c r="C1" s="268"/>
      <c r="D1" s="268" t="s">
        <v>3390</v>
      </c>
    </row>
    <row r="2" spans="1:4" ht="15" x14ac:dyDescent="0.25">
      <c r="A2" s="318"/>
      <c r="C2" s="268"/>
      <c r="D2" s="268" t="s">
        <v>3300</v>
      </c>
    </row>
    <row r="3" spans="1:4" ht="85.5" customHeight="1" x14ac:dyDescent="0.2">
      <c r="A3" s="347" t="s">
        <v>3406</v>
      </c>
      <c r="B3" s="347"/>
      <c r="C3" s="347"/>
      <c r="D3" s="347"/>
    </row>
    <row r="4" spans="1:4" ht="39.6" customHeight="1" x14ac:dyDescent="0.2">
      <c r="A4" s="294" t="s">
        <v>687</v>
      </c>
      <c r="B4" s="294" t="s">
        <v>767</v>
      </c>
      <c r="C4" s="294" t="s">
        <v>637</v>
      </c>
      <c r="D4" s="294" t="s">
        <v>638</v>
      </c>
    </row>
    <row r="5" spans="1:4" ht="15" x14ac:dyDescent="0.2">
      <c r="A5" s="292" t="s">
        <v>629</v>
      </c>
      <c r="B5" s="291" t="s">
        <v>1257</v>
      </c>
      <c r="C5" s="290">
        <v>800.7</v>
      </c>
      <c r="D5" s="290">
        <v>800.7</v>
      </c>
    </row>
    <row r="6" spans="1:4" ht="15" x14ac:dyDescent="0.2">
      <c r="A6" s="292" t="s">
        <v>630</v>
      </c>
      <c r="B6" s="291" t="s">
        <v>1259</v>
      </c>
      <c r="C6" s="290">
        <v>214.5</v>
      </c>
      <c r="D6" s="290">
        <v>214.5</v>
      </c>
    </row>
    <row r="7" spans="1:4" ht="15" x14ac:dyDescent="0.2">
      <c r="A7" s="292" t="s">
        <v>631</v>
      </c>
      <c r="B7" s="291" t="s">
        <v>1262</v>
      </c>
      <c r="C7" s="290">
        <v>1091.8</v>
      </c>
      <c r="D7" s="290">
        <v>1091.8</v>
      </c>
    </row>
    <row r="8" spans="1:4" ht="15" x14ac:dyDescent="0.2">
      <c r="A8" s="292" t="s">
        <v>685</v>
      </c>
      <c r="B8" s="291" t="s">
        <v>1263</v>
      </c>
      <c r="C8" s="290">
        <v>254.8</v>
      </c>
      <c r="D8" s="290">
        <v>254.8</v>
      </c>
    </row>
    <row r="9" spans="1:4" ht="15" x14ac:dyDescent="0.2">
      <c r="A9" s="292" t="s">
        <v>1260</v>
      </c>
      <c r="B9" s="291" t="s">
        <v>1264</v>
      </c>
      <c r="C9" s="290">
        <v>1693.6</v>
      </c>
      <c r="D9" s="290">
        <v>1693.6</v>
      </c>
    </row>
    <row r="10" spans="1:4" ht="15" x14ac:dyDescent="0.2">
      <c r="A10" s="292" t="s">
        <v>788</v>
      </c>
      <c r="B10" s="291" t="s">
        <v>1271</v>
      </c>
      <c r="C10" s="290">
        <v>762.4</v>
      </c>
      <c r="D10" s="290">
        <v>762.4</v>
      </c>
    </row>
    <row r="11" spans="1:4" ht="15" x14ac:dyDescent="0.2">
      <c r="A11" s="292" t="s">
        <v>799</v>
      </c>
      <c r="B11" s="291" t="s">
        <v>1272</v>
      </c>
      <c r="C11" s="290">
        <v>335.9</v>
      </c>
      <c r="D11" s="290">
        <v>335.9</v>
      </c>
    </row>
    <row r="12" spans="1:4" ht="15" x14ac:dyDescent="0.2">
      <c r="A12" s="292" t="s">
        <v>807</v>
      </c>
      <c r="B12" s="291" t="s">
        <v>1273</v>
      </c>
      <c r="C12" s="290">
        <v>157.69999999999999</v>
      </c>
      <c r="D12" s="290">
        <v>157.69999999999999</v>
      </c>
    </row>
    <row r="13" spans="1:4" ht="15" x14ac:dyDescent="0.2">
      <c r="A13" s="292" t="s">
        <v>1265</v>
      </c>
      <c r="B13" s="291" t="s">
        <v>1274</v>
      </c>
      <c r="C13" s="290">
        <v>122.6</v>
      </c>
      <c r="D13" s="290">
        <v>122.6</v>
      </c>
    </row>
    <row r="14" spans="1:4" ht="15" x14ac:dyDescent="0.2">
      <c r="A14" s="292" t="s">
        <v>1267</v>
      </c>
      <c r="B14" s="291" t="s">
        <v>1275</v>
      </c>
      <c r="C14" s="290">
        <v>132.80000000000001</v>
      </c>
      <c r="D14" s="290">
        <v>132.80000000000001</v>
      </c>
    </row>
    <row r="15" spans="1:4" ht="15" x14ac:dyDescent="0.2">
      <c r="A15" s="292" t="s">
        <v>1269</v>
      </c>
      <c r="B15" s="291" t="s">
        <v>1276</v>
      </c>
      <c r="C15" s="290">
        <v>168</v>
      </c>
      <c r="D15" s="290">
        <v>168</v>
      </c>
    </row>
    <row r="16" spans="1:4" ht="15" x14ac:dyDescent="0.2">
      <c r="A16" s="292" t="s">
        <v>817</v>
      </c>
      <c r="B16" s="291" t="s">
        <v>1277</v>
      </c>
      <c r="C16" s="290">
        <v>1019.1</v>
      </c>
      <c r="D16" s="290">
        <v>1019.1</v>
      </c>
    </row>
    <row r="17" spans="1:4" ht="15" x14ac:dyDescent="0.2">
      <c r="A17" s="292" t="s">
        <v>830</v>
      </c>
      <c r="B17" s="291" t="s">
        <v>1278</v>
      </c>
      <c r="C17" s="290">
        <v>122.6</v>
      </c>
      <c r="D17" s="290">
        <v>122.6</v>
      </c>
    </row>
    <row r="18" spans="1:4" ht="15" x14ac:dyDescent="0.2">
      <c r="A18" s="292" t="s">
        <v>841</v>
      </c>
      <c r="B18" s="291" t="s">
        <v>1279</v>
      </c>
      <c r="C18" s="290">
        <v>122.6</v>
      </c>
      <c r="D18" s="290">
        <v>122.6</v>
      </c>
    </row>
    <row r="19" spans="1:4" ht="15" x14ac:dyDescent="0.2">
      <c r="A19" s="292" t="s">
        <v>856</v>
      </c>
      <c r="B19" s="291" t="s">
        <v>1280</v>
      </c>
      <c r="C19" s="290">
        <v>157.69999999999999</v>
      </c>
      <c r="D19" s="290">
        <v>157.69999999999999</v>
      </c>
    </row>
    <row r="20" spans="1:4" ht="15" x14ac:dyDescent="0.2">
      <c r="A20" s="292" t="s">
        <v>865</v>
      </c>
      <c r="B20" s="291" t="s">
        <v>1281</v>
      </c>
      <c r="C20" s="290">
        <v>122.6</v>
      </c>
      <c r="D20" s="290">
        <v>122.6</v>
      </c>
    </row>
    <row r="21" spans="1:4" ht="15" x14ac:dyDescent="0.2">
      <c r="A21" s="292" t="s">
        <v>875</v>
      </c>
      <c r="B21" s="291" t="s">
        <v>1282</v>
      </c>
      <c r="C21" s="290">
        <v>630.79999999999995</v>
      </c>
      <c r="D21" s="290">
        <v>630.79999999999995</v>
      </c>
    </row>
    <row r="22" spans="1:4" ht="15" x14ac:dyDescent="0.2">
      <c r="A22" s="292" t="s">
        <v>885</v>
      </c>
      <c r="B22" s="291" t="s">
        <v>1283</v>
      </c>
      <c r="C22" s="290">
        <v>1091.8</v>
      </c>
      <c r="D22" s="290">
        <v>1091.8</v>
      </c>
    </row>
    <row r="23" spans="1:4" ht="15" x14ac:dyDescent="0.2">
      <c r="A23" s="292" t="s">
        <v>895</v>
      </c>
      <c r="B23" s="291" t="s">
        <v>1284</v>
      </c>
      <c r="C23" s="290">
        <v>303</v>
      </c>
      <c r="D23" s="290">
        <v>303</v>
      </c>
    </row>
    <row r="24" spans="1:4" ht="15" x14ac:dyDescent="0.2">
      <c r="A24" s="292" t="s">
        <v>903</v>
      </c>
      <c r="B24" s="291" t="s">
        <v>1285</v>
      </c>
      <c r="C24" s="290">
        <v>168</v>
      </c>
      <c r="D24" s="290">
        <v>168</v>
      </c>
    </row>
    <row r="25" spans="1:4" ht="15" x14ac:dyDescent="0.2">
      <c r="A25" s="292" t="s">
        <v>913</v>
      </c>
      <c r="B25" s="291" t="s">
        <v>1286</v>
      </c>
      <c r="C25" s="290">
        <v>157.69999999999999</v>
      </c>
      <c r="D25" s="290">
        <v>157.69999999999999</v>
      </c>
    </row>
    <row r="26" spans="1:4" ht="15" x14ac:dyDescent="0.2">
      <c r="A26" s="292" t="s">
        <v>923</v>
      </c>
      <c r="B26" s="291" t="s">
        <v>1287</v>
      </c>
      <c r="C26" s="290">
        <v>582.29999999999995</v>
      </c>
      <c r="D26" s="290">
        <v>582.29999999999995</v>
      </c>
    </row>
    <row r="27" spans="1:4" ht="15" x14ac:dyDescent="0.2">
      <c r="A27" s="292" t="s">
        <v>931</v>
      </c>
      <c r="B27" s="291" t="s">
        <v>1288</v>
      </c>
      <c r="C27" s="290">
        <v>490.4</v>
      </c>
      <c r="D27" s="290">
        <v>490.4</v>
      </c>
    </row>
    <row r="28" spans="1:4" ht="15" x14ac:dyDescent="0.2">
      <c r="A28" s="292" t="s">
        <v>944</v>
      </c>
      <c r="B28" s="291" t="s">
        <v>1289</v>
      </c>
      <c r="C28" s="290">
        <v>122.6</v>
      </c>
      <c r="D28" s="290">
        <v>122.6</v>
      </c>
    </row>
    <row r="29" spans="1:4" ht="15" x14ac:dyDescent="0.2">
      <c r="A29" s="292" t="s">
        <v>966</v>
      </c>
      <c r="B29" s="291" t="s">
        <v>1290</v>
      </c>
      <c r="C29" s="290">
        <v>145.6</v>
      </c>
      <c r="D29" s="290">
        <v>145.6</v>
      </c>
    </row>
    <row r="30" spans="1:4" ht="15" x14ac:dyDescent="0.2">
      <c r="A30" s="292" t="s">
        <v>974</v>
      </c>
      <c r="B30" s="291" t="s">
        <v>1291</v>
      </c>
      <c r="C30" s="290">
        <v>2271.3000000000002</v>
      </c>
      <c r="D30" s="290">
        <v>2271.3000000000002</v>
      </c>
    </row>
    <row r="31" spans="1:4" ht="15" x14ac:dyDescent="0.2">
      <c r="A31" s="292" t="s">
        <v>985</v>
      </c>
      <c r="B31" s="291" t="s">
        <v>1292</v>
      </c>
      <c r="C31" s="290">
        <v>132.80000000000001</v>
      </c>
      <c r="D31" s="290">
        <v>132.80000000000001</v>
      </c>
    </row>
    <row r="32" spans="1:4" ht="15" x14ac:dyDescent="0.2">
      <c r="A32" s="292" t="s">
        <v>1000</v>
      </c>
      <c r="B32" s="291" t="s">
        <v>1293</v>
      </c>
      <c r="C32" s="290">
        <v>143</v>
      </c>
      <c r="D32" s="290">
        <v>143</v>
      </c>
    </row>
    <row r="33" spans="1:4" ht="15" x14ac:dyDescent="0.2">
      <c r="A33" s="292" t="s">
        <v>1012</v>
      </c>
      <c r="B33" s="291" t="s">
        <v>1294</v>
      </c>
      <c r="C33" s="290">
        <v>122.6</v>
      </c>
      <c r="D33" s="290">
        <v>122.6</v>
      </c>
    </row>
    <row r="34" spans="1:4" ht="15" x14ac:dyDescent="0.2">
      <c r="A34" s="292" t="s">
        <v>1020</v>
      </c>
      <c r="B34" s="291" t="s">
        <v>1295</v>
      </c>
      <c r="C34" s="290">
        <v>132.80000000000001</v>
      </c>
      <c r="D34" s="290">
        <v>132.80000000000001</v>
      </c>
    </row>
    <row r="35" spans="1:4" ht="15" x14ac:dyDescent="0.2">
      <c r="A35" s="292" t="s">
        <v>1029</v>
      </c>
      <c r="B35" s="291" t="s">
        <v>1296</v>
      </c>
      <c r="C35" s="290">
        <v>122.6</v>
      </c>
      <c r="D35" s="290">
        <v>122.6</v>
      </c>
    </row>
    <row r="36" spans="1:4" ht="15" x14ac:dyDescent="0.2">
      <c r="A36" s="292" t="s">
        <v>1037</v>
      </c>
      <c r="B36" s="291" t="s">
        <v>1297</v>
      </c>
      <c r="C36" s="290">
        <v>122.6</v>
      </c>
      <c r="D36" s="290">
        <v>122.6</v>
      </c>
    </row>
    <row r="37" spans="1:4" ht="15" x14ac:dyDescent="0.2">
      <c r="A37" s="292" t="s">
        <v>1057</v>
      </c>
      <c r="B37" s="291" t="s">
        <v>1298</v>
      </c>
      <c r="C37" s="290">
        <v>176.7</v>
      </c>
      <c r="D37" s="290">
        <v>176.7</v>
      </c>
    </row>
    <row r="38" spans="1:4" ht="15" x14ac:dyDescent="0.2">
      <c r="A38" s="292" t="s">
        <v>1064</v>
      </c>
      <c r="B38" s="291" t="s">
        <v>1299</v>
      </c>
      <c r="C38" s="290">
        <v>1007.8</v>
      </c>
      <c r="D38" s="290">
        <v>1007.8</v>
      </c>
    </row>
    <row r="39" spans="1:4" ht="15" x14ac:dyDescent="0.2">
      <c r="A39" s="292" t="s">
        <v>1074</v>
      </c>
      <c r="B39" s="291" t="s">
        <v>1304</v>
      </c>
      <c r="C39" s="290">
        <v>252.9</v>
      </c>
      <c r="D39" s="290">
        <v>252.9</v>
      </c>
    </row>
    <row r="40" spans="1:4" ht="15" x14ac:dyDescent="0.2">
      <c r="A40" s="292" t="s">
        <v>1081</v>
      </c>
      <c r="B40" s="291" t="s">
        <v>1305</v>
      </c>
      <c r="C40" s="290">
        <v>275.89999999999998</v>
      </c>
      <c r="D40" s="290">
        <v>275.89999999999998</v>
      </c>
    </row>
    <row r="41" spans="1:4" ht="15" x14ac:dyDescent="0.2">
      <c r="A41" s="292" t="s">
        <v>1088</v>
      </c>
      <c r="B41" s="291" t="s">
        <v>1306</v>
      </c>
      <c r="C41" s="290">
        <v>275.89999999999998</v>
      </c>
      <c r="D41" s="290">
        <v>275.89999999999998</v>
      </c>
    </row>
    <row r="42" spans="1:4" ht="15" x14ac:dyDescent="0.2">
      <c r="A42" s="292" t="s">
        <v>1098</v>
      </c>
      <c r="B42" s="291" t="s">
        <v>1307</v>
      </c>
      <c r="C42" s="290">
        <v>205.5</v>
      </c>
      <c r="D42" s="290">
        <v>205.5</v>
      </c>
    </row>
    <row r="43" spans="1:4" ht="15" x14ac:dyDescent="0.2">
      <c r="A43" s="292" t="s">
        <v>1105</v>
      </c>
      <c r="B43" s="291" t="s">
        <v>1308</v>
      </c>
      <c r="C43" s="290">
        <v>189.6</v>
      </c>
      <c r="D43" s="290">
        <v>189.6</v>
      </c>
    </row>
    <row r="44" spans="1:4" ht="15" x14ac:dyDescent="0.2">
      <c r="A44" s="292" t="s">
        <v>1116</v>
      </c>
      <c r="B44" s="291" t="s">
        <v>1309</v>
      </c>
      <c r="C44" s="290">
        <v>189.6</v>
      </c>
      <c r="D44" s="290">
        <v>189.6</v>
      </c>
    </row>
    <row r="45" spans="1:4" ht="15" x14ac:dyDescent="0.2">
      <c r="A45" s="303"/>
      <c r="B45" s="304" t="s">
        <v>1184</v>
      </c>
      <c r="C45" s="290">
        <v>16593.2</v>
      </c>
      <c r="D45" s="290">
        <v>16593.2</v>
      </c>
    </row>
    <row r="47" spans="1:4" ht="12.75" customHeight="1" x14ac:dyDescent="0.2"/>
    <row r="48" spans="1:4" ht="12.75" customHeight="1" x14ac:dyDescent="0.2"/>
    <row r="49" ht="12.75" customHeight="1" x14ac:dyDescent="0.2"/>
    <row r="50" ht="12.75" customHeight="1" x14ac:dyDescent="0.2"/>
  </sheetData>
  <mergeCells count="1">
    <mergeCell ref="A3:D3"/>
  </mergeCells>
  <pageMargins left="0.51181102362204722" right="0.31496062992125984" top="0.35433070866141736" bottom="0.55118110236220474" header="0.31496062992125984" footer="0.31496062992125984"/>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32"/>
  <sheetViews>
    <sheetView workbookViewId="0">
      <selection activeCell="D2" sqref="D2"/>
    </sheetView>
  </sheetViews>
  <sheetFormatPr defaultRowHeight="12.75" x14ac:dyDescent="0.2"/>
  <cols>
    <col min="1" max="1" width="8.7109375" style="269" customWidth="1"/>
    <col min="2" max="2" width="41" style="269" customWidth="1"/>
    <col min="3" max="3" width="16" style="269" customWidth="1"/>
    <col min="4" max="4" width="16.5703125" style="269" customWidth="1"/>
    <col min="5" max="5" width="9.140625" style="269" customWidth="1"/>
    <col min="6" max="6" width="13.140625" style="269" customWidth="1"/>
    <col min="7" max="9" width="9.140625" style="269" customWidth="1"/>
    <col min="10" max="16384" width="9.140625" style="269"/>
  </cols>
  <sheetData>
    <row r="1" spans="1:5" s="298" customFormat="1" ht="15" x14ac:dyDescent="0.25">
      <c r="A1" s="299"/>
      <c r="B1" s="299"/>
      <c r="C1" s="300"/>
      <c r="D1" s="268" t="s">
        <v>3392</v>
      </c>
    </row>
    <row r="2" spans="1:5" s="298" customFormat="1" ht="15" x14ac:dyDescent="0.25">
      <c r="A2" s="297"/>
      <c r="B2" s="297"/>
      <c r="C2" s="297"/>
      <c r="D2" s="268" t="s">
        <v>3300</v>
      </c>
    </row>
    <row r="3" spans="1:5" s="298" customFormat="1" ht="93" customHeight="1" x14ac:dyDescent="0.2">
      <c r="A3" s="352" t="s">
        <v>3393</v>
      </c>
      <c r="B3" s="352"/>
      <c r="C3" s="352"/>
      <c r="D3" s="352"/>
    </row>
    <row r="4" spans="1:5" x14ac:dyDescent="0.2">
      <c r="A4" s="320"/>
      <c r="B4" s="319"/>
      <c r="C4" s="319"/>
      <c r="D4" s="319"/>
      <c r="E4" s="319"/>
    </row>
    <row r="5" spans="1:5" ht="39.6" customHeight="1" x14ac:dyDescent="0.2">
      <c r="A5" s="294" t="s">
        <v>687</v>
      </c>
      <c r="B5" s="294" t="s">
        <v>767</v>
      </c>
      <c r="C5" s="294" t="s">
        <v>637</v>
      </c>
      <c r="D5" s="294" t="s">
        <v>638</v>
      </c>
    </row>
    <row r="6" spans="1:5" ht="15" x14ac:dyDescent="0.2">
      <c r="A6" s="292" t="s">
        <v>629</v>
      </c>
      <c r="B6" s="291" t="s">
        <v>1257</v>
      </c>
      <c r="C6" s="290">
        <v>12.9</v>
      </c>
      <c r="D6" s="290">
        <v>12.9</v>
      </c>
    </row>
    <row r="7" spans="1:5" ht="15" x14ac:dyDescent="0.2">
      <c r="A7" s="292" t="s">
        <v>630</v>
      </c>
      <c r="B7" s="291" t="s">
        <v>1258</v>
      </c>
      <c r="C7" s="290">
        <v>19</v>
      </c>
      <c r="D7" s="290">
        <v>19</v>
      </c>
    </row>
    <row r="8" spans="1:5" ht="15" x14ac:dyDescent="0.2">
      <c r="A8" s="292" t="s">
        <v>631</v>
      </c>
      <c r="B8" s="291" t="s">
        <v>1261</v>
      </c>
      <c r="C8" s="290">
        <v>14.9</v>
      </c>
      <c r="D8" s="290">
        <v>14.9</v>
      </c>
    </row>
    <row r="9" spans="1:5" ht="15" x14ac:dyDescent="0.2">
      <c r="A9" s="292" t="s">
        <v>685</v>
      </c>
      <c r="B9" s="291" t="s">
        <v>1264</v>
      </c>
      <c r="C9" s="290">
        <v>14.9</v>
      </c>
      <c r="D9" s="290">
        <v>14.9</v>
      </c>
    </row>
    <row r="10" spans="1:5" ht="15" x14ac:dyDescent="0.2">
      <c r="A10" s="292" t="s">
        <v>1260</v>
      </c>
      <c r="B10" s="291" t="s">
        <v>1266</v>
      </c>
      <c r="C10" s="290">
        <v>14.9</v>
      </c>
      <c r="D10" s="290">
        <v>14.9</v>
      </c>
    </row>
    <row r="11" spans="1:5" ht="15" x14ac:dyDescent="0.2">
      <c r="A11" s="292" t="s">
        <v>788</v>
      </c>
      <c r="B11" s="291" t="s">
        <v>1268</v>
      </c>
      <c r="C11" s="290">
        <v>14.9</v>
      </c>
      <c r="D11" s="290">
        <v>14.9</v>
      </c>
    </row>
    <row r="12" spans="1:5" ht="15" x14ac:dyDescent="0.2">
      <c r="A12" s="292" t="s">
        <v>799</v>
      </c>
      <c r="B12" s="291" t="s">
        <v>1270</v>
      </c>
      <c r="C12" s="290">
        <v>17</v>
      </c>
      <c r="D12" s="290">
        <v>17</v>
      </c>
    </row>
    <row r="13" spans="1:5" ht="15" x14ac:dyDescent="0.2">
      <c r="A13" s="292" t="s">
        <v>807</v>
      </c>
      <c r="B13" s="291" t="s">
        <v>1271</v>
      </c>
      <c r="C13" s="290">
        <v>33.799999999999997</v>
      </c>
      <c r="D13" s="290">
        <v>33.799999999999997</v>
      </c>
    </row>
    <row r="14" spans="1:5" ht="15" x14ac:dyDescent="0.2">
      <c r="A14" s="292" t="s">
        <v>1265</v>
      </c>
      <c r="B14" s="291" t="s">
        <v>1272</v>
      </c>
      <c r="C14" s="290">
        <v>14.9</v>
      </c>
      <c r="D14" s="290">
        <v>14.9</v>
      </c>
    </row>
    <row r="15" spans="1:5" ht="15" x14ac:dyDescent="0.2">
      <c r="A15" s="292" t="s">
        <v>1267</v>
      </c>
      <c r="B15" s="291" t="s">
        <v>1276</v>
      </c>
      <c r="C15" s="290">
        <v>14.9</v>
      </c>
      <c r="D15" s="290">
        <v>14.9</v>
      </c>
    </row>
    <row r="16" spans="1:5" ht="15" x14ac:dyDescent="0.2">
      <c r="A16" s="292" t="s">
        <v>1269</v>
      </c>
      <c r="B16" s="291" t="s">
        <v>1281</v>
      </c>
      <c r="C16" s="290">
        <v>10.9</v>
      </c>
      <c r="D16" s="290">
        <v>10.9</v>
      </c>
    </row>
    <row r="17" spans="1:4" ht="15" x14ac:dyDescent="0.2">
      <c r="A17" s="292" t="s">
        <v>817</v>
      </c>
      <c r="B17" s="291" t="s">
        <v>1284</v>
      </c>
      <c r="C17" s="290">
        <v>26.9</v>
      </c>
      <c r="D17" s="290">
        <v>26.9</v>
      </c>
    </row>
    <row r="18" spans="1:4" ht="15" x14ac:dyDescent="0.2">
      <c r="A18" s="292" t="s">
        <v>830</v>
      </c>
      <c r="B18" s="291" t="s">
        <v>1287</v>
      </c>
      <c r="C18" s="290">
        <v>12.9</v>
      </c>
      <c r="D18" s="290">
        <v>12.9</v>
      </c>
    </row>
    <row r="19" spans="1:4" ht="15" x14ac:dyDescent="0.2">
      <c r="A19" s="292" t="s">
        <v>841</v>
      </c>
      <c r="B19" s="291" t="s">
        <v>1289</v>
      </c>
      <c r="C19" s="290">
        <v>10.9</v>
      </c>
      <c r="D19" s="290">
        <v>10.9</v>
      </c>
    </row>
    <row r="20" spans="1:4" ht="15" x14ac:dyDescent="0.2">
      <c r="A20" s="292" t="s">
        <v>856</v>
      </c>
      <c r="B20" s="291" t="s">
        <v>1291</v>
      </c>
      <c r="C20" s="290">
        <v>17</v>
      </c>
      <c r="D20" s="290">
        <v>17</v>
      </c>
    </row>
    <row r="21" spans="1:4" ht="15" x14ac:dyDescent="0.2">
      <c r="A21" s="292" t="s">
        <v>865</v>
      </c>
      <c r="B21" s="291" t="s">
        <v>1298</v>
      </c>
      <c r="C21" s="290">
        <v>26.9</v>
      </c>
      <c r="D21" s="290">
        <v>26.9</v>
      </c>
    </row>
    <row r="22" spans="1:4" ht="15" x14ac:dyDescent="0.2">
      <c r="A22" s="292" t="s">
        <v>875</v>
      </c>
      <c r="B22" s="291" t="s">
        <v>1299</v>
      </c>
      <c r="C22" s="290">
        <v>14.9</v>
      </c>
      <c r="D22" s="290">
        <v>14.9</v>
      </c>
    </row>
    <row r="23" spans="1:4" ht="15" x14ac:dyDescent="0.2">
      <c r="A23" s="292" t="s">
        <v>885</v>
      </c>
      <c r="B23" s="291" t="s">
        <v>1305</v>
      </c>
      <c r="C23" s="290">
        <v>24.6</v>
      </c>
      <c r="D23" s="290">
        <v>24.6</v>
      </c>
    </row>
    <row r="24" spans="1:4" ht="15" x14ac:dyDescent="0.2">
      <c r="A24" s="292" t="s">
        <v>895</v>
      </c>
      <c r="B24" s="291" t="s">
        <v>1306</v>
      </c>
      <c r="C24" s="290">
        <v>24.6</v>
      </c>
      <c r="D24" s="290">
        <v>24.6</v>
      </c>
    </row>
    <row r="25" spans="1:4" ht="15" x14ac:dyDescent="0.2">
      <c r="A25" s="292"/>
      <c r="B25" s="291" t="s">
        <v>3296</v>
      </c>
      <c r="C25" s="290">
        <v>18.3</v>
      </c>
      <c r="D25" s="290">
        <v>18.3</v>
      </c>
    </row>
    <row r="26" spans="1:4" ht="15" x14ac:dyDescent="0.2">
      <c r="A26" s="303"/>
      <c r="B26" s="304" t="s">
        <v>1184</v>
      </c>
      <c r="C26" s="290">
        <v>360</v>
      </c>
      <c r="D26" s="290">
        <v>360</v>
      </c>
    </row>
    <row r="27" spans="1:4" ht="12.75" customHeight="1" x14ac:dyDescent="0.2"/>
    <row r="28" spans="1:4" ht="12.75" customHeight="1" x14ac:dyDescent="0.2"/>
    <row r="29" spans="1:4" ht="12.75" customHeight="1" x14ac:dyDescent="0.2"/>
    <row r="30" spans="1:4" ht="12.75" customHeight="1" x14ac:dyDescent="0.2"/>
    <row r="31" spans="1:4" ht="12.75" customHeight="1" x14ac:dyDescent="0.2"/>
    <row r="32" spans="1:4" ht="12.75" customHeight="1" x14ac:dyDescent="0.2"/>
  </sheetData>
  <mergeCells count="1">
    <mergeCell ref="A3:D3"/>
  </mergeCells>
  <pageMargins left="0.51181102362204722" right="0.31496062992125984" top="0.35433070866141736" bottom="0.55118110236220474" header="0.31496062992125984" footer="0.31496062992125984"/>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5"/>
  <sheetViews>
    <sheetView workbookViewId="0">
      <selection activeCell="A55" sqref="A55:B55"/>
    </sheetView>
  </sheetViews>
  <sheetFormatPr defaultRowHeight="15" x14ac:dyDescent="0.25"/>
  <cols>
    <col min="1" max="1" width="5.85546875" customWidth="1"/>
    <col min="2" max="2" width="44.7109375" customWidth="1"/>
    <col min="3" max="3" width="20.140625" customWidth="1"/>
    <col min="4" max="4" width="18.7109375" customWidth="1"/>
  </cols>
  <sheetData>
    <row r="1" spans="1:4" x14ac:dyDescent="0.25">
      <c r="A1" s="137"/>
      <c r="B1" s="138"/>
      <c r="C1" s="139" t="s">
        <v>765</v>
      </c>
      <c r="D1" s="140"/>
    </row>
    <row r="2" spans="1:4" x14ac:dyDescent="0.25">
      <c r="A2" s="137" t="s">
        <v>336</v>
      </c>
      <c r="B2" s="138"/>
      <c r="C2" s="139" t="s">
        <v>1</v>
      </c>
      <c r="D2" s="140"/>
    </row>
    <row r="3" spans="1:4" x14ac:dyDescent="0.25">
      <c r="A3" s="137" t="s">
        <v>336</v>
      </c>
      <c r="B3" s="138"/>
      <c r="C3" s="137" t="s">
        <v>770</v>
      </c>
      <c r="D3" s="140"/>
    </row>
    <row r="4" spans="1:4" x14ac:dyDescent="0.25">
      <c r="A4" s="137" t="s">
        <v>336</v>
      </c>
      <c r="B4" s="138"/>
      <c r="C4" s="137" t="s">
        <v>766</v>
      </c>
      <c r="D4" s="140"/>
    </row>
    <row r="5" spans="1:4" ht="75.75" customHeight="1" x14ac:dyDescent="0.25">
      <c r="A5" s="354" t="s">
        <v>3289</v>
      </c>
      <c r="B5" s="354"/>
      <c r="C5" s="354"/>
      <c r="D5" s="354"/>
    </row>
    <row r="6" spans="1:4" ht="75" x14ac:dyDescent="0.25">
      <c r="A6" s="143" t="s">
        <v>687</v>
      </c>
      <c r="B6" s="142" t="s">
        <v>767</v>
      </c>
      <c r="C6" s="143" t="s">
        <v>768</v>
      </c>
      <c r="D6" s="143" t="s">
        <v>769</v>
      </c>
    </row>
    <row r="7" spans="1:4" x14ac:dyDescent="0.25">
      <c r="A7" s="190" t="s">
        <v>629</v>
      </c>
      <c r="B7" s="191" t="s">
        <v>1256</v>
      </c>
      <c r="C7" s="192">
        <v>201119</v>
      </c>
      <c r="D7" s="192">
        <v>22433.8</v>
      </c>
    </row>
    <row r="8" spans="1:4" x14ac:dyDescent="0.25">
      <c r="A8" s="190" t="s">
        <v>630</v>
      </c>
      <c r="B8" s="191" t="s">
        <v>1257</v>
      </c>
      <c r="C8" s="192">
        <v>16038.8</v>
      </c>
      <c r="D8" s="192">
        <v>4361</v>
      </c>
    </row>
    <row r="9" spans="1:4" x14ac:dyDescent="0.25">
      <c r="A9" s="190" t="s">
        <v>631</v>
      </c>
      <c r="B9" s="191" t="s">
        <v>1258</v>
      </c>
      <c r="C9" s="192">
        <v>28796.5</v>
      </c>
      <c r="D9" s="192">
        <v>0</v>
      </c>
    </row>
    <row r="10" spans="1:4" x14ac:dyDescent="0.25">
      <c r="A10" s="190" t="s">
        <v>685</v>
      </c>
      <c r="B10" s="191" t="s">
        <v>1259</v>
      </c>
      <c r="C10" s="192">
        <v>6545.4</v>
      </c>
      <c r="D10" s="192">
        <v>0</v>
      </c>
    </row>
    <row r="11" spans="1:4" x14ac:dyDescent="0.25">
      <c r="A11" s="190" t="s">
        <v>1260</v>
      </c>
      <c r="B11" s="191" t="s">
        <v>1261</v>
      </c>
      <c r="C11" s="192">
        <v>17057.8</v>
      </c>
      <c r="D11" s="192">
        <v>17057.8</v>
      </c>
    </row>
    <row r="12" spans="1:4" x14ac:dyDescent="0.25">
      <c r="A12" s="190" t="s">
        <v>788</v>
      </c>
      <c r="B12" s="191" t="s">
        <v>1262</v>
      </c>
      <c r="C12" s="192">
        <v>30901.1</v>
      </c>
      <c r="D12" s="192">
        <v>30901.1</v>
      </c>
    </row>
    <row r="13" spans="1:4" x14ac:dyDescent="0.25">
      <c r="A13" s="190" t="s">
        <v>799</v>
      </c>
      <c r="B13" s="191" t="s">
        <v>1263</v>
      </c>
      <c r="C13" s="192">
        <v>11892.1</v>
      </c>
      <c r="D13" s="192">
        <v>0</v>
      </c>
    </row>
    <row r="14" spans="1:4" x14ac:dyDescent="0.25">
      <c r="A14" s="190" t="s">
        <v>807</v>
      </c>
      <c r="B14" s="191" t="s">
        <v>1264</v>
      </c>
      <c r="C14" s="192">
        <v>40062.199999999997</v>
      </c>
      <c r="D14" s="192">
        <v>35189.699999999997</v>
      </c>
    </row>
    <row r="15" spans="1:4" x14ac:dyDescent="0.25">
      <c r="A15" s="190" t="s">
        <v>1265</v>
      </c>
      <c r="B15" s="191" t="s">
        <v>1266</v>
      </c>
      <c r="C15" s="192">
        <v>36394.199999999997</v>
      </c>
      <c r="D15" s="192">
        <v>6779.9</v>
      </c>
    </row>
    <row r="16" spans="1:4" x14ac:dyDescent="0.25">
      <c r="A16" s="190" t="s">
        <v>1267</v>
      </c>
      <c r="B16" s="191" t="s">
        <v>1268</v>
      </c>
      <c r="C16" s="192">
        <v>40958.9</v>
      </c>
      <c r="D16" s="192">
        <v>19446.900000000001</v>
      </c>
    </row>
    <row r="17" spans="1:4" x14ac:dyDescent="0.25">
      <c r="A17" s="190" t="s">
        <v>1269</v>
      </c>
      <c r="B17" s="191" t="s">
        <v>1270</v>
      </c>
      <c r="C17" s="192">
        <v>52189.8</v>
      </c>
      <c r="D17" s="192">
        <v>52189.8</v>
      </c>
    </row>
    <row r="18" spans="1:4" x14ac:dyDescent="0.25">
      <c r="A18" s="190" t="s">
        <v>817</v>
      </c>
      <c r="B18" s="191" t="s">
        <v>1271</v>
      </c>
      <c r="C18" s="192">
        <v>57268.7</v>
      </c>
      <c r="D18" s="192">
        <v>0</v>
      </c>
    </row>
    <row r="19" spans="1:4" x14ac:dyDescent="0.25">
      <c r="A19" s="190" t="s">
        <v>830</v>
      </c>
      <c r="B19" s="191" t="s">
        <v>1272</v>
      </c>
      <c r="C19" s="192">
        <v>37760.699999999997</v>
      </c>
      <c r="D19" s="192">
        <v>37760.699999999997</v>
      </c>
    </row>
    <row r="20" spans="1:4" x14ac:dyDescent="0.25">
      <c r="A20" s="190" t="s">
        <v>841</v>
      </c>
      <c r="B20" s="191" t="s">
        <v>1273</v>
      </c>
      <c r="C20" s="192">
        <v>13797.4</v>
      </c>
      <c r="D20" s="192">
        <v>0</v>
      </c>
    </row>
    <row r="21" spans="1:4" x14ac:dyDescent="0.25">
      <c r="A21" s="190" t="s">
        <v>856</v>
      </c>
      <c r="B21" s="191" t="s">
        <v>1274</v>
      </c>
      <c r="C21" s="192">
        <v>8681.9</v>
      </c>
      <c r="D21" s="192">
        <v>0</v>
      </c>
    </row>
    <row r="22" spans="1:4" x14ac:dyDescent="0.25">
      <c r="A22" s="190" t="s">
        <v>865</v>
      </c>
      <c r="B22" s="191" t="s">
        <v>1275</v>
      </c>
      <c r="C22" s="192">
        <v>7027.4</v>
      </c>
      <c r="D22" s="192">
        <v>0</v>
      </c>
    </row>
    <row r="23" spans="1:4" x14ac:dyDescent="0.25">
      <c r="A23" s="190" t="s">
        <v>875</v>
      </c>
      <c r="B23" s="191" t="s">
        <v>1276</v>
      </c>
      <c r="C23" s="192">
        <v>22325.8</v>
      </c>
      <c r="D23" s="192">
        <v>0</v>
      </c>
    </row>
    <row r="24" spans="1:4" x14ac:dyDescent="0.25">
      <c r="A24" s="190" t="s">
        <v>885</v>
      </c>
      <c r="B24" s="191" t="s">
        <v>1277</v>
      </c>
      <c r="C24" s="192">
        <v>0</v>
      </c>
      <c r="D24" s="192">
        <v>0</v>
      </c>
    </row>
    <row r="25" spans="1:4" x14ac:dyDescent="0.25">
      <c r="A25" s="190" t="s">
        <v>895</v>
      </c>
      <c r="B25" s="191" t="s">
        <v>1278</v>
      </c>
      <c r="C25" s="192">
        <v>5209.5</v>
      </c>
      <c r="D25" s="192">
        <v>0</v>
      </c>
    </row>
    <row r="26" spans="1:4" x14ac:dyDescent="0.25">
      <c r="A26" s="190" t="s">
        <v>903</v>
      </c>
      <c r="B26" s="191" t="s">
        <v>1279</v>
      </c>
      <c r="C26" s="192">
        <v>10472.5</v>
      </c>
      <c r="D26" s="192">
        <v>0</v>
      </c>
    </row>
    <row r="27" spans="1:4" x14ac:dyDescent="0.25">
      <c r="A27" s="190" t="s">
        <v>913</v>
      </c>
      <c r="B27" s="191" t="s">
        <v>1280</v>
      </c>
      <c r="C27" s="192">
        <v>11807.4</v>
      </c>
      <c r="D27" s="192">
        <v>0</v>
      </c>
    </row>
    <row r="28" spans="1:4" x14ac:dyDescent="0.25">
      <c r="A28" s="190" t="s">
        <v>923</v>
      </c>
      <c r="B28" s="191" t="s">
        <v>1281</v>
      </c>
      <c r="C28" s="192">
        <v>6650.9</v>
      </c>
      <c r="D28" s="192">
        <v>0</v>
      </c>
    </row>
    <row r="29" spans="1:4" x14ac:dyDescent="0.25">
      <c r="A29" s="190" t="s">
        <v>931</v>
      </c>
      <c r="B29" s="191" t="s">
        <v>1282</v>
      </c>
      <c r="C29" s="192">
        <v>13966.8</v>
      </c>
      <c r="D29" s="192">
        <v>0</v>
      </c>
    </row>
    <row r="30" spans="1:4" x14ac:dyDescent="0.25">
      <c r="A30" s="190" t="s">
        <v>944</v>
      </c>
      <c r="B30" s="191" t="s">
        <v>1283</v>
      </c>
      <c r="C30" s="192">
        <v>23287.4</v>
      </c>
      <c r="D30" s="192">
        <v>0</v>
      </c>
    </row>
    <row r="31" spans="1:4" x14ac:dyDescent="0.25">
      <c r="A31" s="190" t="s">
        <v>966</v>
      </c>
      <c r="B31" s="191" t="s">
        <v>1284</v>
      </c>
      <c r="C31" s="192">
        <v>11572.4</v>
      </c>
      <c r="D31" s="192">
        <v>966.3</v>
      </c>
    </row>
    <row r="32" spans="1:4" x14ac:dyDescent="0.25">
      <c r="A32" s="190" t="s">
        <v>974</v>
      </c>
      <c r="B32" s="191" t="s">
        <v>1285</v>
      </c>
      <c r="C32" s="192">
        <v>23209.3</v>
      </c>
      <c r="D32" s="192">
        <v>0</v>
      </c>
    </row>
    <row r="33" spans="1:4" x14ac:dyDescent="0.25">
      <c r="A33" s="190" t="s">
        <v>985</v>
      </c>
      <c r="B33" s="191" t="s">
        <v>1286</v>
      </c>
      <c r="C33" s="192">
        <v>15671</v>
      </c>
      <c r="D33" s="192">
        <v>15671</v>
      </c>
    </row>
    <row r="34" spans="1:4" x14ac:dyDescent="0.25">
      <c r="A34" s="190" t="s">
        <v>1000</v>
      </c>
      <c r="B34" s="191" t="s">
        <v>1287</v>
      </c>
      <c r="C34" s="192">
        <v>15902.7</v>
      </c>
      <c r="D34" s="192">
        <v>0</v>
      </c>
    </row>
    <row r="35" spans="1:4" x14ac:dyDescent="0.25">
      <c r="A35" s="190" t="s">
        <v>1012</v>
      </c>
      <c r="B35" s="191" t="s">
        <v>1288</v>
      </c>
      <c r="C35" s="192">
        <v>8271</v>
      </c>
      <c r="D35" s="192">
        <v>0</v>
      </c>
    </row>
    <row r="36" spans="1:4" x14ac:dyDescent="0.25">
      <c r="A36" s="190" t="s">
        <v>1020</v>
      </c>
      <c r="B36" s="191" t="s">
        <v>1289</v>
      </c>
      <c r="C36" s="192">
        <v>8852.9</v>
      </c>
      <c r="D36" s="192">
        <v>6167.3</v>
      </c>
    </row>
    <row r="37" spans="1:4" x14ac:dyDescent="0.25">
      <c r="A37" s="190" t="s">
        <v>1029</v>
      </c>
      <c r="B37" s="191" t="s">
        <v>1290</v>
      </c>
      <c r="C37" s="192">
        <v>12431.4</v>
      </c>
      <c r="D37" s="192">
        <v>0</v>
      </c>
    </row>
    <row r="38" spans="1:4" x14ac:dyDescent="0.25">
      <c r="A38" s="190" t="s">
        <v>1037</v>
      </c>
      <c r="B38" s="191" t="s">
        <v>1291</v>
      </c>
      <c r="C38" s="192">
        <v>57975.7</v>
      </c>
      <c r="D38" s="192">
        <v>0</v>
      </c>
    </row>
    <row r="39" spans="1:4" x14ac:dyDescent="0.25">
      <c r="A39" s="190" t="s">
        <v>1057</v>
      </c>
      <c r="B39" s="191" t="s">
        <v>1292</v>
      </c>
      <c r="C39" s="192">
        <v>7812.6</v>
      </c>
      <c r="D39" s="192">
        <v>0</v>
      </c>
    </row>
    <row r="40" spans="1:4" x14ac:dyDescent="0.25">
      <c r="A40" s="190" t="s">
        <v>1064</v>
      </c>
      <c r="B40" s="191" t="s">
        <v>1293</v>
      </c>
      <c r="C40" s="192">
        <v>9080.2000000000007</v>
      </c>
      <c r="D40" s="192">
        <v>0</v>
      </c>
    </row>
    <row r="41" spans="1:4" x14ac:dyDescent="0.25">
      <c r="A41" s="190" t="s">
        <v>1074</v>
      </c>
      <c r="B41" s="191" t="s">
        <v>1294</v>
      </c>
      <c r="C41" s="192">
        <v>10770.3</v>
      </c>
      <c r="D41" s="192">
        <v>0</v>
      </c>
    </row>
    <row r="42" spans="1:4" x14ac:dyDescent="0.25">
      <c r="A42" s="190" t="s">
        <v>1081</v>
      </c>
      <c r="B42" s="191" t="s">
        <v>1295</v>
      </c>
      <c r="C42" s="192">
        <v>7781.4</v>
      </c>
      <c r="D42" s="192">
        <v>4740.3</v>
      </c>
    </row>
    <row r="43" spans="1:4" x14ac:dyDescent="0.25">
      <c r="A43" s="190" t="s">
        <v>1088</v>
      </c>
      <c r="B43" s="191" t="s">
        <v>1296</v>
      </c>
      <c r="C43" s="192">
        <v>5807.2</v>
      </c>
      <c r="D43" s="192">
        <v>0</v>
      </c>
    </row>
    <row r="44" spans="1:4" x14ac:dyDescent="0.25">
      <c r="A44" s="190" t="s">
        <v>1098</v>
      </c>
      <c r="B44" s="191" t="s">
        <v>1297</v>
      </c>
      <c r="C44" s="192">
        <v>6994</v>
      </c>
      <c r="D44" s="192">
        <v>0</v>
      </c>
    </row>
    <row r="45" spans="1:4" x14ac:dyDescent="0.25">
      <c r="A45" s="190" t="s">
        <v>1105</v>
      </c>
      <c r="B45" s="191" t="s">
        <v>1298</v>
      </c>
      <c r="C45" s="192">
        <v>11872.4</v>
      </c>
      <c r="D45" s="192">
        <v>565.79999999999995</v>
      </c>
    </row>
    <row r="46" spans="1:4" x14ac:dyDescent="0.25">
      <c r="A46" s="190" t="s">
        <v>1116</v>
      </c>
      <c r="B46" s="191" t="s">
        <v>1299</v>
      </c>
      <c r="C46" s="192">
        <v>27530.3</v>
      </c>
      <c r="D46" s="192">
        <v>27530.3</v>
      </c>
    </row>
    <row r="47" spans="1:4" x14ac:dyDescent="0.25">
      <c r="A47" s="190" t="s">
        <v>1300</v>
      </c>
      <c r="B47" s="191" t="s">
        <v>1301</v>
      </c>
      <c r="C47" s="192">
        <v>4886</v>
      </c>
      <c r="D47" s="192">
        <v>0</v>
      </c>
    </row>
    <row r="48" spans="1:4" x14ac:dyDescent="0.25">
      <c r="A48" s="190" t="s">
        <v>1302</v>
      </c>
      <c r="B48" s="191" t="s">
        <v>1303</v>
      </c>
      <c r="C48" s="192">
        <v>16796.099999999999</v>
      </c>
      <c r="D48" s="192">
        <v>16796.099999999999</v>
      </c>
    </row>
    <row r="49" spans="1:4" x14ac:dyDescent="0.25">
      <c r="A49" s="190" t="s">
        <v>1136</v>
      </c>
      <c r="B49" s="191" t="s">
        <v>1304</v>
      </c>
      <c r="C49" s="192">
        <v>6762.4</v>
      </c>
      <c r="D49" s="192">
        <v>0</v>
      </c>
    </row>
    <row r="50" spans="1:4" x14ac:dyDescent="0.25">
      <c r="A50" s="190" t="s">
        <v>1146</v>
      </c>
      <c r="B50" s="191" t="s">
        <v>1305</v>
      </c>
      <c r="C50" s="192">
        <v>3664.2</v>
      </c>
      <c r="D50" s="192">
        <v>0</v>
      </c>
    </row>
    <row r="51" spans="1:4" x14ac:dyDescent="0.25">
      <c r="A51" s="190" t="s">
        <v>1153</v>
      </c>
      <c r="B51" s="191" t="s">
        <v>1306</v>
      </c>
      <c r="C51" s="192">
        <v>5735.1</v>
      </c>
      <c r="D51" s="192">
        <v>0</v>
      </c>
    </row>
    <row r="52" spans="1:4" x14ac:dyDescent="0.25">
      <c r="A52" s="190" t="s">
        <v>1161</v>
      </c>
      <c r="B52" s="191" t="s">
        <v>1307</v>
      </c>
      <c r="C52" s="192">
        <v>12960.3</v>
      </c>
      <c r="D52" s="192">
        <v>1451.9</v>
      </c>
    </row>
    <row r="53" spans="1:4" x14ac:dyDescent="0.25">
      <c r="A53" s="190" t="s">
        <v>1170</v>
      </c>
      <c r="B53" s="191" t="s">
        <v>1308</v>
      </c>
      <c r="C53" s="192">
        <v>4789.8</v>
      </c>
      <c r="D53" s="192">
        <v>0</v>
      </c>
    </row>
    <row r="54" spans="1:4" x14ac:dyDescent="0.25">
      <c r="A54" s="190" t="s">
        <v>1176</v>
      </c>
      <c r="B54" s="191" t="s">
        <v>1309</v>
      </c>
      <c r="C54" s="192">
        <v>10102</v>
      </c>
      <c r="D54" s="192">
        <v>0</v>
      </c>
    </row>
    <row r="55" spans="1:4" x14ac:dyDescent="0.25">
      <c r="A55" s="190"/>
      <c r="B55" s="191" t="s">
        <v>1184</v>
      </c>
      <c r="C55" s="192">
        <f>SUM(C7:C54)</f>
        <v>1007442.9000000003</v>
      </c>
      <c r="D55" s="192">
        <f>SUM(D7:D54)</f>
        <v>300009.69999999995</v>
      </c>
    </row>
  </sheetData>
  <mergeCells count="1">
    <mergeCell ref="A5:D5"/>
  </mergeCells>
  <pageMargins left="0.51181102362204722" right="0.31496062992125984" top="0.35433070866141736" bottom="0.55118110236220474" header="0.31496062992125984" footer="0.31496062992125984"/>
  <pageSetup paperSize="9" scale="84"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64"/>
  <sheetViews>
    <sheetView workbookViewId="0">
      <selection activeCell="A54" sqref="A54:B54"/>
    </sheetView>
  </sheetViews>
  <sheetFormatPr defaultRowHeight="12.75" x14ac:dyDescent="0.2"/>
  <cols>
    <col min="1" max="1" width="8.7109375" style="269" customWidth="1"/>
    <col min="2" max="2" width="42.42578125" style="269" customWidth="1"/>
    <col min="3" max="3" width="18" style="269" customWidth="1"/>
    <col min="4" max="4" width="9.140625" style="269" customWidth="1"/>
    <col min="5" max="5" width="13.140625" style="269" customWidth="1"/>
    <col min="6" max="8" width="9.140625" style="269" customWidth="1"/>
    <col min="9" max="256" width="9.140625" style="269"/>
    <col min="257" max="257" width="8.7109375" style="269" customWidth="1"/>
    <col min="258" max="258" width="30.7109375" style="269" customWidth="1"/>
    <col min="259" max="259" width="15.42578125" style="269" customWidth="1"/>
    <col min="260" max="260" width="9.140625" style="269" customWidth="1"/>
    <col min="261" max="261" width="13.140625" style="269" customWidth="1"/>
    <col min="262" max="264" width="9.140625" style="269" customWidth="1"/>
    <col min="265" max="512" width="9.140625" style="269"/>
    <col min="513" max="513" width="8.7109375" style="269" customWidth="1"/>
    <col min="514" max="514" width="30.7109375" style="269" customWidth="1"/>
    <col min="515" max="515" width="15.42578125" style="269" customWidth="1"/>
    <col min="516" max="516" width="9.140625" style="269" customWidth="1"/>
    <col min="517" max="517" width="13.140625" style="269" customWidth="1"/>
    <col min="518" max="520" width="9.140625" style="269" customWidth="1"/>
    <col min="521" max="768" width="9.140625" style="269"/>
    <col min="769" max="769" width="8.7109375" style="269" customWidth="1"/>
    <col min="770" max="770" width="30.7109375" style="269" customWidth="1"/>
    <col min="771" max="771" width="15.42578125" style="269" customWidth="1"/>
    <col min="772" max="772" width="9.140625" style="269" customWidth="1"/>
    <col min="773" max="773" width="13.140625" style="269" customWidth="1"/>
    <col min="774" max="776" width="9.140625" style="269" customWidth="1"/>
    <col min="777" max="1024" width="9.140625" style="269"/>
    <col min="1025" max="1025" width="8.7109375" style="269" customWidth="1"/>
    <col min="1026" max="1026" width="30.7109375" style="269" customWidth="1"/>
    <col min="1027" max="1027" width="15.42578125" style="269" customWidth="1"/>
    <col min="1028" max="1028" width="9.140625" style="269" customWidth="1"/>
    <col min="1029" max="1029" width="13.140625" style="269" customWidth="1"/>
    <col min="1030" max="1032" width="9.140625" style="269" customWidth="1"/>
    <col min="1033" max="1280" width="9.140625" style="269"/>
    <col min="1281" max="1281" width="8.7109375" style="269" customWidth="1"/>
    <col min="1282" max="1282" width="30.7109375" style="269" customWidth="1"/>
    <col min="1283" max="1283" width="15.42578125" style="269" customWidth="1"/>
    <col min="1284" max="1284" width="9.140625" style="269" customWidth="1"/>
    <col min="1285" max="1285" width="13.140625" style="269" customWidth="1"/>
    <col min="1286" max="1288" width="9.140625" style="269" customWidth="1"/>
    <col min="1289" max="1536" width="9.140625" style="269"/>
    <col min="1537" max="1537" width="8.7109375" style="269" customWidth="1"/>
    <col min="1538" max="1538" width="30.7109375" style="269" customWidth="1"/>
    <col min="1539" max="1539" width="15.42578125" style="269" customWidth="1"/>
    <col min="1540" max="1540" width="9.140625" style="269" customWidth="1"/>
    <col min="1541" max="1541" width="13.140625" style="269" customWidth="1"/>
    <col min="1542" max="1544" width="9.140625" style="269" customWidth="1"/>
    <col min="1545" max="1792" width="9.140625" style="269"/>
    <col min="1793" max="1793" width="8.7109375" style="269" customWidth="1"/>
    <col min="1794" max="1794" width="30.7109375" style="269" customWidth="1"/>
    <col min="1795" max="1795" width="15.42578125" style="269" customWidth="1"/>
    <col min="1796" max="1796" width="9.140625" style="269" customWidth="1"/>
    <col min="1797" max="1797" width="13.140625" style="269" customWidth="1"/>
    <col min="1798" max="1800" width="9.140625" style="269" customWidth="1"/>
    <col min="1801" max="2048" width="9.140625" style="269"/>
    <col min="2049" max="2049" width="8.7109375" style="269" customWidth="1"/>
    <col min="2050" max="2050" width="30.7109375" style="269" customWidth="1"/>
    <col min="2051" max="2051" width="15.42578125" style="269" customWidth="1"/>
    <col min="2052" max="2052" width="9.140625" style="269" customWidth="1"/>
    <col min="2053" max="2053" width="13.140625" style="269" customWidth="1"/>
    <col min="2054" max="2056" width="9.140625" style="269" customWidth="1"/>
    <col min="2057" max="2304" width="9.140625" style="269"/>
    <col min="2305" max="2305" width="8.7109375" style="269" customWidth="1"/>
    <col min="2306" max="2306" width="30.7109375" style="269" customWidth="1"/>
    <col min="2307" max="2307" width="15.42578125" style="269" customWidth="1"/>
    <col min="2308" max="2308" width="9.140625" style="269" customWidth="1"/>
    <col min="2309" max="2309" width="13.140625" style="269" customWidth="1"/>
    <col min="2310" max="2312" width="9.140625" style="269" customWidth="1"/>
    <col min="2313" max="2560" width="9.140625" style="269"/>
    <col min="2561" max="2561" width="8.7109375" style="269" customWidth="1"/>
    <col min="2562" max="2562" width="30.7109375" style="269" customWidth="1"/>
    <col min="2563" max="2563" width="15.42578125" style="269" customWidth="1"/>
    <col min="2564" max="2564" width="9.140625" style="269" customWidth="1"/>
    <col min="2565" max="2565" width="13.140625" style="269" customWidth="1"/>
    <col min="2566" max="2568" width="9.140625" style="269" customWidth="1"/>
    <col min="2569" max="2816" width="9.140625" style="269"/>
    <col min="2817" max="2817" width="8.7109375" style="269" customWidth="1"/>
    <col min="2818" max="2818" width="30.7109375" style="269" customWidth="1"/>
    <col min="2819" max="2819" width="15.42578125" style="269" customWidth="1"/>
    <col min="2820" max="2820" width="9.140625" style="269" customWidth="1"/>
    <col min="2821" max="2821" width="13.140625" style="269" customWidth="1"/>
    <col min="2822" max="2824" width="9.140625" style="269" customWidth="1"/>
    <col min="2825" max="3072" width="9.140625" style="269"/>
    <col min="3073" max="3073" width="8.7109375" style="269" customWidth="1"/>
    <col min="3074" max="3074" width="30.7109375" style="269" customWidth="1"/>
    <col min="3075" max="3075" width="15.42578125" style="269" customWidth="1"/>
    <col min="3076" max="3076" width="9.140625" style="269" customWidth="1"/>
    <col min="3077" max="3077" width="13.140625" style="269" customWidth="1"/>
    <col min="3078" max="3080" width="9.140625" style="269" customWidth="1"/>
    <col min="3081" max="3328" width="9.140625" style="269"/>
    <col min="3329" max="3329" width="8.7109375" style="269" customWidth="1"/>
    <col min="3330" max="3330" width="30.7109375" style="269" customWidth="1"/>
    <col min="3331" max="3331" width="15.42578125" style="269" customWidth="1"/>
    <col min="3332" max="3332" width="9.140625" style="269" customWidth="1"/>
    <col min="3333" max="3333" width="13.140625" style="269" customWidth="1"/>
    <col min="3334" max="3336" width="9.140625" style="269" customWidth="1"/>
    <col min="3337" max="3584" width="9.140625" style="269"/>
    <col min="3585" max="3585" width="8.7109375" style="269" customWidth="1"/>
    <col min="3586" max="3586" width="30.7109375" style="269" customWidth="1"/>
    <col min="3587" max="3587" width="15.42578125" style="269" customWidth="1"/>
    <col min="3588" max="3588" width="9.140625" style="269" customWidth="1"/>
    <col min="3589" max="3589" width="13.140625" style="269" customWidth="1"/>
    <col min="3590" max="3592" width="9.140625" style="269" customWidth="1"/>
    <col min="3593" max="3840" width="9.140625" style="269"/>
    <col min="3841" max="3841" width="8.7109375" style="269" customWidth="1"/>
    <col min="3842" max="3842" width="30.7109375" style="269" customWidth="1"/>
    <col min="3843" max="3843" width="15.42578125" style="269" customWidth="1"/>
    <col min="3844" max="3844" width="9.140625" style="269" customWidth="1"/>
    <col min="3845" max="3845" width="13.140625" style="269" customWidth="1"/>
    <col min="3846" max="3848" width="9.140625" style="269" customWidth="1"/>
    <col min="3849" max="4096" width="9.140625" style="269"/>
    <col min="4097" max="4097" width="8.7109375" style="269" customWidth="1"/>
    <col min="4098" max="4098" width="30.7109375" style="269" customWidth="1"/>
    <col min="4099" max="4099" width="15.42578125" style="269" customWidth="1"/>
    <col min="4100" max="4100" width="9.140625" style="269" customWidth="1"/>
    <col min="4101" max="4101" width="13.140625" style="269" customWidth="1"/>
    <col min="4102" max="4104" width="9.140625" style="269" customWidth="1"/>
    <col min="4105" max="4352" width="9.140625" style="269"/>
    <col min="4353" max="4353" width="8.7109375" style="269" customWidth="1"/>
    <col min="4354" max="4354" width="30.7109375" style="269" customWidth="1"/>
    <col min="4355" max="4355" width="15.42578125" style="269" customWidth="1"/>
    <col min="4356" max="4356" width="9.140625" style="269" customWidth="1"/>
    <col min="4357" max="4357" width="13.140625" style="269" customWidth="1"/>
    <col min="4358" max="4360" width="9.140625" style="269" customWidth="1"/>
    <col min="4361" max="4608" width="9.140625" style="269"/>
    <col min="4609" max="4609" width="8.7109375" style="269" customWidth="1"/>
    <col min="4610" max="4610" width="30.7109375" style="269" customWidth="1"/>
    <col min="4611" max="4611" width="15.42578125" style="269" customWidth="1"/>
    <col min="4612" max="4612" width="9.140625" style="269" customWidth="1"/>
    <col min="4613" max="4613" width="13.140625" style="269" customWidth="1"/>
    <col min="4614" max="4616" width="9.140625" style="269" customWidth="1"/>
    <col min="4617" max="4864" width="9.140625" style="269"/>
    <col min="4865" max="4865" width="8.7109375" style="269" customWidth="1"/>
    <col min="4866" max="4866" width="30.7109375" style="269" customWidth="1"/>
    <col min="4867" max="4867" width="15.42578125" style="269" customWidth="1"/>
    <col min="4868" max="4868" width="9.140625" style="269" customWidth="1"/>
    <col min="4869" max="4869" width="13.140625" style="269" customWidth="1"/>
    <col min="4870" max="4872" width="9.140625" style="269" customWidth="1"/>
    <col min="4873" max="5120" width="9.140625" style="269"/>
    <col min="5121" max="5121" width="8.7109375" style="269" customWidth="1"/>
    <col min="5122" max="5122" width="30.7109375" style="269" customWidth="1"/>
    <col min="5123" max="5123" width="15.42578125" style="269" customWidth="1"/>
    <col min="5124" max="5124" width="9.140625" style="269" customWidth="1"/>
    <col min="5125" max="5125" width="13.140625" style="269" customWidth="1"/>
    <col min="5126" max="5128" width="9.140625" style="269" customWidth="1"/>
    <col min="5129" max="5376" width="9.140625" style="269"/>
    <col min="5377" max="5377" width="8.7109375" style="269" customWidth="1"/>
    <col min="5378" max="5378" width="30.7109375" style="269" customWidth="1"/>
    <col min="5379" max="5379" width="15.42578125" style="269" customWidth="1"/>
    <col min="5380" max="5380" width="9.140625" style="269" customWidth="1"/>
    <col min="5381" max="5381" width="13.140625" style="269" customWidth="1"/>
    <col min="5382" max="5384" width="9.140625" style="269" customWidth="1"/>
    <col min="5385" max="5632" width="9.140625" style="269"/>
    <col min="5633" max="5633" width="8.7109375" style="269" customWidth="1"/>
    <col min="5634" max="5634" width="30.7109375" style="269" customWidth="1"/>
    <col min="5635" max="5635" width="15.42578125" style="269" customWidth="1"/>
    <col min="5636" max="5636" width="9.140625" style="269" customWidth="1"/>
    <col min="5637" max="5637" width="13.140625" style="269" customWidth="1"/>
    <col min="5638" max="5640" width="9.140625" style="269" customWidth="1"/>
    <col min="5641" max="5888" width="9.140625" style="269"/>
    <col min="5889" max="5889" width="8.7109375" style="269" customWidth="1"/>
    <col min="5890" max="5890" width="30.7109375" style="269" customWidth="1"/>
    <col min="5891" max="5891" width="15.42578125" style="269" customWidth="1"/>
    <col min="5892" max="5892" width="9.140625" style="269" customWidth="1"/>
    <col min="5893" max="5893" width="13.140625" style="269" customWidth="1"/>
    <col min="5894" max="5896" width="9.140625" style="269" customWidth="1"/>
    <col min="5897" max="6144" width="9.140625" style="269"/>
    <col min="6145" max="6145" width="8.7109375" style="269" customWidth="1"/>
    <col min="6146" max="6146" width="30.7109375" style="269" customWidth="1"/>
    <col min="6147" max="6147" width="15.42578125" style="269" customWidth="1"/>
    <col min="6148" max="6148" width="9.140625" style="269" customWidth="1"/>
    <col min="6149" max="6149" width="13.140625" style="269" customWidth="1"/>
    <col min="6150" max="6152" width="9.140625" style="269" customWidth="1"/>
    <col min="6153" max="6400" width="9.140625" style="269"/>
    <col min="6401" max="6401" width="8.7109375" style="269" customWidth="1"/>
    <col min="6402" max="6402" width="30.7109375" style="269" customWidth="1"/>
    <col min="6403" max="6403" width="15.42578125" style="269" customWidth="1"/>
    <col min="6404" max="6404" width="9.140625" style="269" customWidth="1"/>
    <col min="6405" max="6405" width="13.140625" style="269" customWidth="1"/>
    <col min="6406" max="6408" width="9.140625" style="269" customWidth="1"/>
    <col min="6409" max="6656" width="9.140625" style="269"/>
    <col min="6657" max="6657" width="8.7109375" style="269" customWidth="1"/>
    <col min="6658" max="6658" width="30.7109375" style="269" customWidth="1"/>
    <col min="6659" max="6659" width="15.42578125" style="269" customWidth="1"/>
    <col min="6660" max="6660" width="9.140625" style="269" customWidth="1"/>
    <col min="6661" max="6661" width="13.140625" style="269" customWidth="1"/>
    <col min="6662" max="6664" width="9.140625" style="269" customWidth="1"/>
    <col min="6665" max="6912" width="9.140625" style="269"/>
    <col min="6913" max="6913" width="8.7109375" style="269" customWidth="1"/>
    <col min="6914" max="6914" width="30.7109375" style="269" customWidth="1"/>
    <col min="6915" max="6915" width="15.42578125" style="269" customWidth="1"/>
    <col min="6916" max="6916" width="9.140625" style="269" customWidth="1"/>
    <col min="6917" max="6917" width="13.140625" style="269" customWidth="1"/>
    <col min="6918" max="6920" width="9.140625" style="269" customWidth="1"/>
    <col min="6921" max="7168" width="9.140625" style="269"/>
    <col min="7169" max="7169" width="8.7109375" style="269" customWidth="1"/>
    <col min="7170" max="7170" width="30.7109375" style="269" customWidth="1"/>
    <col min="7171" max="7171" width="15.42578125" style="269" customWidth="1"/>
    <col min="7172" max="7172" width="9.140625" style="269" customWidth="1"/>
    <col min="7173" max="7173" width="13.140625" style="269" customWidth="1"/>
    <col min="7174" max="7176" width="9.140625" style="269" customWidth="1"/>
    <col min="7177" max="7424" width="9.140625" style="269"/>
    <col min="7425" max="7425" width="8.7109375" style="269" customWidth="1"/>
    <col min="7426" max="7426" width="30.7109375" style="269" customWidth="1"/>
    <col min="7427" max="7427" width="15.42578125" style="269" customWidth="1"/>
    <col min="7428" max="7428" width="9.140625" style="269" customWidth="1"/>
    <col min="7429" max="7429" width="13.140625" style="269" customWidth="1"/>
    <col min="7430" max="7432" width="9.140625" style="269" customWidth="1"/>
    <col min="7433" max="7680" width="9.140625" style="269"/>
    <col min="7681" max="7681" width="8.7109375" style="269" customWidth="1"/>
    <col min="7682" max="7682" width="30.7109375" style="269" customWidth="1"/>
    <col min="7683" max="7683" width="15.42578125" style="269" customWidth="1"/>
    <col min="7684" max="7684" width="9.140625" style="269" customWidth="1"/>
    <col min="7685" max="7685" width="13.140625" style="269" customWidth="1"/>
    <col min="7686" max="7688" width="9.140625" style="269" customWidth="1"/>
    <col min="7689" max="7936" width="9.140625" style="269"/>
    <col min="7937" max="7937" width="8.7109375" style="269" customWidth="1"/>
    <col min="7938" max="7938" width="30.7109375" style="269" customWidth="1"/>
    <col min="7939" max="7939" width="15.42578125" style="269" customWidth="1"/>
    <col min="7940" max="7940" width="9.140625" style="269" customWidth="1"/>
    <col min="7941" max="7941" width="13.140625" style="269" customWidth="1"/>
    <col min="7942" max="7944" width="9.140625" style="269" customWidth="1"/>
    <col min="7945" max="8192" width="9.140625" style="269"/>
    <col min="8193" max="8193" width="8.7109375" style="269" customWidth="1"/>
    <col min="8194" max="8194" width="30.7109375" style="269" customWidth="1"/>
    <col min="8195" max="8195" width="15.42578125" style="269" customWidth="1"/>
    <col min="8196" max="8196" width="9.140625" style="269" customWidth="1"/>
    <col min="8197" max="8197" width="13.140625" style="269" customWidth="1"/>
    <col min="8198" max="8200" width="9.140625" style="269" customWidth="1"/>
    <col min="8201" max="8448" width="9.140625" style="269"/>
    <col min="8449" max="8449" width="8.7109375" style="269" customWidth="1"/>
    <col min="8450" max="8450" width="30.7109375" style="269" customWidth="1"/>
    <col min="8451" max="8451" width="15.42578125" style="269" customWidth="1"/>
    <col min="8452" max="8452" width="9.140625" style="269" customWidth="1"/>
    <col min="8453" max="8453" width="13.140625" style="269" customWidth="1"/>
    <col min="8454" max="8456" width="9.140625" style="269" customWidth="1"/>
    <col min="8457" max="8704" width="9.140625" style="269"/>
    <col min="8705" max="8705" width="8.7109375" style="269" customWidth="1"/>
    <col min="8706" max="8706" width="30.7109375" style="269" customWidth="1"/>
    <col min="8707" max="8707" width="15.42578125" style="269" customWidth="1"/>
    <col min="8708" max="8708" width="9.140625" style="269" customWidth="1"/>
    <col min="8709" max="8709" width="13.140625" style="269" customWidth="1"/>
    <col min="8710" max="8712" width="9.140625" style="269" customWidth="1"/>
    <col min="8713" max="8960" width="9.140625" style="269"/>
    <col min="8961" max="8961" width="8.7109375" style="269" customWidth="1"/>
    <col min="8962" max="8962" width="30.7109375" style="269" customWidth="1"/>
    <col min="8963" max="8963" width="15.42578125" style="269" customWidth="1"/>
    <col min="8964" max="8964" width="9.140625" style="269" customWidth="1"/>
    <col min="8965" max="8965" width="13.140625" style="269" customWidth="1"/>
    <col min="8966" max="8968" width="9.140625" style="269" customWidth="1"/>
    <col min="8969" max="9216" width="9.140625" style="269"/>
    <col min="9217" max="9217" width="8.7109375" style="269" customWidth="1"/>
    <col min="9218" max="9218" width="30.7109375" style="269" customWidth="1"/>
    <col min="9219" max="9219" width="15.42578125" style="269" customWidth="1"/>
    <col min="9220" max="9220" width="9.140625" style="269" customWidth="1"/>
    <col min="9221" max="9221" width="13.140625" style="269" customWidth="1"/>
    <col min="9222" max="9224" width="9.140625" style="269" customWidth="1"/>
    <col min="9225" max="9472" width="9.140625" style="269"/>
    <col min="9473" max="9473" width="8.7109375" style="269" customWidth="1"/>
    <col min="9474" max="9474" width="30.7109375" style="269" customWidth="1"/>
    <col min="9475" max="9475" width="15.42578125" style="269" customWidth="1"/>
    <col min="9476" max="9476" width="9.140625" style="269" customWidth="1"/>
    <col min="9477" max="9477" width="13.140625" style="269" customWidth="1"/>
    <col min="9478" max="9480" width="9.140625" style="269" customWidth="1"/>
    <col min="9481" max="9728" width="9.140625" style="269"/>
    <col min="9729" max="9729" width="8.7109375" style="269" customWidth="1"/>
    <col min="9730" max="9730" width="30.7109375" style="269" customWidth="1"/>
    <col min="9731" max="9731" width="15.42578125" style="269" customWidth="1"/>
    <col min="9732" max="9732" width="9.140625" style="269" customWidth="1"/>
    <col min="9733" max="9733" width="13.140625" style="269" customWidth="1"/>
    <col min="9734" max="9736" width="9.140625" style="269" customWidth="1"/>
    <col min="9737" max="9984" width="9.140625" style="269"/>
    <col min="9985" max="9985" width="8.7109375" style="269" customWidth="1"/>
    <col min="9986" max="9986" width="30.7109375" style="269" customWidth="1"/>
    <col min="9987" max="9987" width="15.42578125" style="269" customWidth="1"/>
    <col min="9988" max="9988" width="9.140625" style="269" customWidth="1"/>
    <col min="9989" max="9989" width="13.140625" style="269" customWidth="1"/>
    <col min="9990" max="9992" width="9.140625" style="269" customWidth="1"/>
    <col min="9993" max="10240" width="9.140625" style="269"/>
    <col min="10241" max="10241" width="8.7109375" style="269" customWidth="1"/>
    <col min="10242" max="10242" width="30.7109375" style="269" customWidth="1"/>
    <col min="10243" max="10243" width="15.42578125" style="269" customWidth="1"/>
    <col min="10244" max="10244" width="9.140625" style="269" customWidth="1"/>
    <col min="10245" max="10245" width="13.140625" style="269" customWidth="1"/>
    <col min="10246" max="10248" width="9.140625" style="269" customWidth="1"/>
    <col min="10249" max="10496" width="9.140625" style="269"/>
    <col min="10497" max="10497" width="8.7109375" style="269" customWidth="1"/>
    <col min="10498" max="10498" width="30.7109375" style="269" customWidth="1"/>
    <col min="10499" max="10499" width="15.42578125" style="269" customWidth="1"/>
    <col min="10500" max="10500" width="9.140625" style="269" customWidth="1"/>
    <col min="10501" max="10501" width="13.140625" style="269" customWidth="1"/>
    <col min="10502" max="10504" width="9.140625" style="269" customWidth="1"/>
    <col min="10505" max="10752" width="9.140625" style="269"/>
    <col min="10753" max="10753" width="8.7109375" style="269" customWidth="1"/>
    <col min="10754" max="10754" width="30.7109375" style="269" customWidth="1"/>
    <col min="10755" max="10755" width="15.42578125" style="269" customWidth="1"/>
    <col min="10756" max="10756" width="9.140625" style="269" customWidth="1"/>
    <col min="10757" max="10757" width="13.140625" style="269" customWidth="1"/>
    <col min="10758" max="10760" width="9.140625" style="269" customWidth="1"/>
    <col min="10761" max="11008" width="9.140625" style="269"/>
    <col min="11009" max="11009" width="8.7109375" style="269" customWidth="1"/>
    <col min="11010" max="11010" width="30.7109375" style="269" customWidth="1"/>
    <col min="11011" max="11011" width="15.42578125" style="269" customWidth="1"/>
    <col min="11012" max="11012" width="9.140625" style="269" customWidth="1"/>
    <col min="11013" max="11013" width="13.140625" style="269" customWidth="1"/>
    <col min="11014" max="11016" width="9.140625" style="269" customWidth="1"/>
    <col min="11017" max="11264" width="9.140625" style="269"/>
    <col min="11265" max="11265" width="8.7109375" style="269" customWidth="1"/>
    <col min="11266" max="11266" width="30.7109375" style="269" customWidth="1"/>
    <col min="11267" max="11267" width="15.42578125" style="269" customWidth="1"/>
    <col min="11268" max="11268" width="9.140625" style="269" customWidth="1"/>
    <col min="11269" max="11269" width="13.140625" style="269" customWidth="1"/>
    <col min="11270" max="11272" width="9.140625" style="269" customWidth="1"/>
    <col min="11273" max="11520" width="9.140625" style="269"/>
    <col min="11521" max="11521" width="8.7109375" style="269" customWidth="1"/>
    <col min="11522" max="11522" width="30.7109375" style="269" customWidth="1"/>
    <col min="11523" max="11523" width="15.42578125" style="269" customWidth="1"/>
    <col min="11524" max="11524" width="9.140625" style="269" customWidth="1"/>
    <col min="11525" max="11525" width="13.140625" style="269" customWidth="1"/>
    <col min="11526" max="11528" width="9.140625" style="269" customWidth="1"/>
    <col min="11529" max="11776" width="9.140625" style="269"/>
    <col min="11777" max="11777" width="8.7109375" style="269" customWidth="1"/>
    <col min="11778" max="11778" width="30.7109375" style="269" customWidth="1"/>
    <col min="11779" max="11779" width="15.42578125" style="269" customWidth="1"/>
    <col min="11780" max="11780" width="9.140625" style="269" customWidth="1"/>
    <col min="11781" max="11781" width="13.140625" style="269" customWidth="1"/>
    <col min="11782" max="11784" width="9.140625" style="269" customWidth="1"/>
    <col min="11785" max="12032" width="9.140625" style="269"/>
    <col min="12033" max="12033" width="8.7109375" style="269" customWidth="1"/>
    <col min="12034" max="12034" width="30.7109375" style="269" customWidth="1"/>
    <col min="12035" max="12035" width="15.42578125" style="269" customWidth="1"/>
    <col min="12036" max="12036" width="9.140625" style="269" customWidth="1"/>
    <col min="12037" max="12037" width="13.140625" style="269" customWidth="1"/>
    <col min="12038" max="12040" width="9.140625" style="269" customWidth="1"/>
    <col min="12041" max="12288" width="9.140625" style="269"/>
    <col min="12289" max="12289" width="8.7109375" style="269" customWidth="1"/>
    <col min="12290" max="12290" width="30.7109375" style="269" customWidth="1"/>
    <col min="12291" max="12291" width="15.42578125" style="269" customWidth="1"/>
    <col min="12292" max="12292" width="9.140625" style="269" customWidth="1"/>
    <col min="12293" max="12293" width="13.140625" style="269" customWidth="1"/>
    <col min="12294" max="12296" width="9.140625" style="269" customWidth="1"/>
    <col min="12297" max="12544" width="9.140625" style="269"/>
    <col min="12545" max="12545" width="8.7109375" style="269" customWidth="1"/>
    <col min="12546" max="12546" width="30.7109375" style="269" customWidth="1"/>
    <col min="12547" max="12547" width="15.42578125" style="269" customWidth="1"/>
    <col min="12548" max="12548" width="9.140625" style="269" customWidth="1"/>
    <col min="12549" max="12549" width="13.140625" style="269" customWidth="1"/>
    <col min="12550" max="12552" width="9.140625" style="269" customWidth="1"/>
    <col min="12553" max="12800" width="9.140625" style="269"/>
    <col min="12801" max="12801" width="8.7109375" style="269" customWidth="1"/>
    <col min="12802" max="12802" width="30.7109375" style="269" customWidth="1"/>
    <col min="12803" max="12803" width="15.42578125" style="269" customWidth="1"/>
    <col min="12804" max="12804" width="9.140625" style="269" customWidth="1"/>
    <col min="12805" max="12805" width="13.140625" style="269" customWidth="1"/>
    <col min="12806" max="12808" width="9.140625" style="269" customWidth="1"/>
    <col min="12809" max="13056" width="9.140625" style="269"/>
    <col min="13057" max="13057" width="8.7109375" style="269" customWidth="1"/>
    <col min="13058" max="13058" width="30.7109375" style="269" customWidth="1"/>
    <col min="13059" max="13059" width="15.42578125" style="269" customWidth="1"/>
    <col min="13060" max="13060" width="9.140625" style="269" customWidth="1"/>
    <col min="13061" max="13061" width="13.140625" style="269" customWidth="1"/>
    <col min="13062" max="13064" width="9.140625" style="269" customWidth="1"/>
    <col min="13065" max="13312" width="9.140625" style="269"/>
    <col min="13313" max="13313" width="8.7109375" style="269" customWidth="1"/>
    <col min="13314" max="13314" width="30.7109375" style="269" customWidth="1"/>
    <col min="13315" max="13315" width="15.42578125" style="269" customWidth="1"/>
    <col min="13316" max="13316" width="9.140625" style="269" customWidth="1"/>
    <col min="13317" max="13317" width="13.140625" style="269" customWidth="1"/>
    <col min="13318" max="13320" width="9.140625" style="269" customWidth="1"/>
    <col min="13321" max="13568" width="9.140625" style="269"/>
    <col min="13569" max="13569" width="8.7109375" style="269" customWidth="1"/>
    <col min="13570" max="13570" width="30.7109375" style="269" customWidth="1"/>
    <col min="13571" max="13571" width="15.42578125" style="269" customWidth="1"/>
    <col min="13572" max="13572" width="9.140625" style="269" customWidth="1"/>
    <col min="13573" max="13573" width="13.140625" style="269" customWidth="1"/>
    <col min="13574" max="13576" width="9.140625" style="269" customWidth="1"/>
    <col min="13577" max="13824" width="9.140625" style="269"/>
    <col min="13825" max="13825" width="8.7109375" style="269" customWidth="1"/>
    <col min="13826" max="13826" width="30.7109375" style="269" customWidth="1"/>
    <col min="13827" max="13827" width="15.42578125" style="269" customWidth="1"/>
    <col min="13828" max="13828" width="9.140625" style="269" customWidth="1"/>
    <col min="13829" max="13829" width="13.140625" style="269" customWidth="1"/>
    <col min="13830" max="13832" width="9.140625" style="269" customWidth="1"/>
    <col min="13833" max="14080" width="9.140625" style="269"/>
    <col min="14081" max="14081" width="8.7109375" style="269" customWidth="1"/>
    <col min="14082" max="14082" width="30.7109375" style="269" customWidth="1"/>
    <col min="14083" max="14083" width="15.42578125" style="269" customWidth="1"/>
    <col min="14084" max="14084" width="9.140625" style="269" customWidth="1"/>
    <col min="14085" max="14085" width="13.140625" style="269" customWidth="1"/>
    <col min="14086" max="14088" width="9.140625" style="269" customWidth="1"/>
    <col min="14089" max="14336" width="9.140625" style="269"/>
    <col min="14337" max="14337" width="8.7109375" style="269" customWidth="1"/>
    <col min="14338" max="14338" width="30.7109375" style="269" customWidth="1"/>
    <col min="14339" max="14339" width="15.42578125" style="269" customWidth="1"/>
    <col min="14340" max="14340" width="9.140625" style="269" customWidth="1"/>
    <col min="14341" max="14341" width="13.140625" style="269" customWidth="1"/>
    <col min="14342" max="14344" width="9.140625" style="269" customWidth="1"/>
    <col min="14345" max="14592" width="9.140625" style="269"/>
    <col min="14593" max="14593" width="8.7109375" style="269" customWidth="1"/>
    <col min="14594" max="14594" width="30.7109375" style="269" customWidth="1"/>
    <col min="14595" max="14595" width="15.42578125" style="269" customWidth="1"/>
    <col min="14596" max="14596" width="9.140625" style="269" customWidth="1"/>
    <col min="14597" max="14597" width="13.140625" style="269" customWidth="1"/>
    <col min="14598" max="14600" width="9.140625" style="269" customWidth="1"/>
    <col min="14601" max="14848" width="9.140625" style="269"/>
    <col min="14849" max="14849" width="8.7109375" style="269" customWidth="1"/>
    <col min="14850" max="14850" width="30.7109375" style="269" customWidth="1"/>
    <col min="14851" max="14851" width="15.42578125" style="269" customWidth="1"/>
    <col min="14852" max="14852" width="9.140625" style="269" customWidth="1"/>
    <col min="14853" max="14853" width="13.140625" style="269" customWidth="1"/>
    <col min="14854" max="14856" width="9.140625" style="269" customWidth="1"/>
    <col min="14857" max="15104" width="9.140625" style="269"/>
    <col min="15105" max="15105" width="8.7109375" style="269" customWidth="1"/>
    <col min="15106" max="15106" width="30.7109375" style="269" customWidth="1"/>
    <col min="15107" max="15107" width="15.42578125" style="269" customWidth="1"/>
    <col min="15108" max="15108" width="9.140625" style="269" customWidth="1"/>
    <col min="15109" max="15109" width="13.140625" style="269" customWidth="1"/>
    <col min="15110" max="15112" width="9.140625" style="269" customWidth="1"/>
    <col min="15113" max="15360" width="9.140625" style="269"/>
    <col min="15361" max="15361" width="8.7109375" style="269" customWidth="1"/>
    <col min="15362" max="15362" width="30.7109375" style="269" customWidth="1"/>
    <col min="15363" max="15363" width="15.42578125" style="269" customWidth="1"/>
    <col min="15364" max="15364" width="9.140625" style="269" customWidth="1"/>
    <col min="15365" max="15365" width="13.140625" style="269" customWidth="1"/>
    <col min="15366" max="15368" width="9.140625" style="269" customWidth="1"/>
    <col min="15369" max="15616" width="9.140625" style="269"/>
    <col min="15617" max="15617" width="8.7109375" style="269" customWidth="1"/>
    <col min="15618" max="15618" width="30.7109375" style="269" customWidth="1"/>
    <col min="15619" max="15619" width="15.42578125" style="269" customWidth="1"/>
    <col min="15620" max="15620" width="9.140625" style="269" customWidth="1"/>
    <col min="15621" max="15621" width="13.140625" style="269" customWidth="1"/>
    <col min="15622" max="15624" width="9.140625" style="269" customWidth="1"/>
    <col min="15625" max="15872" width="9.140625" style="269"/>
    <col min="15873" max="15873" width="8.7109375" style="269" customWidth="1"/>
    <col min="15874" max="15874" width="30.7109375" style="269" customWidth="1"/>
    <col min="15875" max="15875" width="15.42578125" style="269" customWidth="1"/>
    <col min="15876" max="15876" width="9.140625" style="269" customWidth="1"/>
    <col min="15877" max="15877" width="13.140625" style="269" customWidth="1"/>
    <col min="15878" max="15880" width="9.140625" style="269" customWidth="1"/>
    <col min="15881" max="16128" width="9.140625" style="269"/>
    <col min="16129" max="16129" width="8.7109375" style="269" customWidth="1"/>
    <col min="16130" max="16130" width="30.7109375" style="269" customWidth="1"/>
    <col min="16131" max="16131" width="15.42578125" style="269" customWidth="1"/>
    <col min="16132" max="16132" width="9.140625" style="269" customWidth="1"/>
    <col min="16133" max="16133" width="13.140625" style="269" customWidth="1"/>
    <col min="16134" max="16136" width="9.140625" style="269" customWidth="1"/>
    <col min="16137" max="16384" width="9.140625" style="269"/>
  </cols>
  <sheetData>
    <row r="1" spans="1:5" s="267" customFormat="1" ht="15" x14ac:dyDescent="0.25">
      <c r="A1" s="268"/>
      <c r="B1" s="268"/>
      <c r="C1" s="268" t="s">
        <v>3297</v>
      </c>
      <c r="D1" s="268"/>
      <c r="E1" s="315"/>
    </row>
    <row r="2" spans="1:5" s="267" customFormat="1" ht="15" x14ac:dyDescent="0.25">
      <c r="C2" s="268" t="s">
        <v>3394</v>
      </c>
    </row>
    <row r="3" spans="1:5" x14ac:dyDescent="0.2">
      <c r="A3" s="318"/>
    </row>
    <row r="4" spans="1:5" ht="57.75" customHeight="1" x14ac:dyDescent="0.2">
      <c r="A4" s="348" t="s">
        <v>3314</v>
      </c>
      <c r="B4" s="348"/>
      <c r="C4" s="348"/>
      <c r="D4" s="319"/>
    </row>
    <row r="5" spans="1:5" ht="39.6" customHeight="1" x14ac:dyDescent="0.2">
      <c r="A5" s="294" t="s">
        <v>687</v>
      </c>
      <c r="B5" s="294" t="s">
        <v>767</v>
      </c>
      <c r="C5" s="308" t="s">
        <v>633</v>
      </c>
    </row>
    <row r="6" spans="1:5" ht="15" x14ac:dyDescent="0.2">
      <c r="A6" s="292" t="s">
        <v>629</v>
      </c>
      <c r="B6" s="291" t="s">
        <v>1256</v>
      </c>
      <c r="C6" s="290">
        <v>3317.7</v>
      </c>
    </row>
    <row r="7" spans="1:5" ht="15" x14ac:dyDescent="0.2">
      <c r="A7" s="292" t="s">
        <v>630</v>
      </c>
      <c r="B7" s="291" t="s">
        <v>1257</v>
      </c>
      <c r="C7" s="290">
        <v>225.6</v>
      </c>
    </row>
    <row r="8" spans="1:5" ht="15" x14ac:dyDescent="0.2">
      <c r="A8" s="292" t="s">
        <v>631</v>
      </c>
      <c r="B8" s="291" t="s">
        <v>1258</v>
      </c>
      <c r="C8" s="290">
        <v>886.1</v>
      </c>
    </row>
    <row r="9" spans="1:5" ht="15" x14ac:dyDescent="0.2">
      <c r="A9" s="292" t="s">
        <v>685</v>
      </c>
      <c r="B9" s="291" t="s">
        <v>1259</v>
      </c>
      <c r="C9" s="290">
        <v>74.5</v>
      </c>
    </row>
    <row r="10" spans="1:5" ht="15" x14ac:dyDescent="0.2">
      <c r="A10" s="292" t="s">
        <v>1260</v>
      </c>
      <c r="B10" s="291" t="s">
        <v>1261</v>
      </c>
      <c r="C10" s="290">
        <v>216.8</v>
      </c>
    </row>
    <row r="11" spans="1:5" ht="15" x14ac:dyDescent="0.2">
      <c r="A11" s="292" t="s">
        <v>788</v>
      </c>
      <c r="B11" s="291" t="s">
        <v>1262</v>
      </c>
      <c r="C11" s="290">
        <v>350.5</v>
      </c>
    </row>
    <row r="12" spans="1:5" ht="15" x14ac:dyDescent="0.2">
      <c r="A12" s="292" t="s">
        <v>799</v>
      </c>
      <c r="B12" s="291" t="s">
        <v>1263</v>
      </c>
      <c r="C12" s="290">
        <v>132.6</v>
      </c>
    </row>
    <row r="13" spans="1:5" ht="15" x14ac:dyDescent="0.2">
      <c r="A13" s="292" t="s">
        <v>807</v>
      </c>
      <c r="B13" s="291" t="s">
        <v>1264</v>
      </c>
      <c r="C13" s="290">
        <v>415</v>
      </c>
    </row>
    <row r="14" spans="1:5" ht="15" x14ac:dyDescent="0.2">
      <c r="A14" s="292" t="s">
        <v>1265</v>
      </c>
      <c r="B14" s="291" t="s">
        <v>1266</v>
      </c>
      <c r="C14" s="290">
        <v>353.6</v>
      </c>
    </row>
    <row r="15" spans="1:5" ht="15" x14ac:dyDescent="0.2">
      <c r="A15" s="292" t="s">
        <v>1267</v>
      </c>
      <c r="B15" s="291" t="s">
        <v>1268</v>
      </c>
      <c r="C15" s="290">
        <v>515.29999999999995</v>
      </c>
    </row>
    <row r="16" spans="1:5" ht="15" x14ac:dyDescent="0.2">
      <c r="A16" s="292" t="s">
        <v>1269</v>
      </c>
      <c r="B16" s="291" t="s">
        <v>1270</v>
      </c>
      <c r="C16" s="290">
        <v>525.4</v>
      </c>
    </row>
    <row r="17" spans="1:3" ht="15" x14ac:dyDescent="0.2">
      <c r="A17" s="292" t="s">
        <v>817</v>
      </c>
      <c r="B17" s="291" t="s">
        <v>1271</v>
      </c>
      <c r="C17" s="290">
        <v>639</v>
      </c>
    </row>
    <row r="18" spans="1:3" ht="15" x14ac:dyDescent="0.2">
      <c r="A18" s="292" t="s">
        <v>830</v>
      </c>
      <c r="B18" s="291" t="s">
        <v>1272</v>
      </c>
      <c r="C18" s="290">
        <v>412.6</v>
      </c>
    </row>
    <row r="19" spans="1:3" ht="15" x14ac:dyDescent="0.2">
      <c r="A19" s="292" t="s">
        <v>841</v>
      </c>
      <c r="B19" s="291" t="s">
        <v>1273</v>
      </c>
      <c r="C19" s="290">
        <v>239.6</v>
      </c>
    </row>
    <row r="20" spans="1:3" ht="15" x14ac:dyDescent="0.2">
      <c r="A20" s="292" t="s">
        <v>856</v>
      </c>
      <c r="B20" s="291" t="s">
        <v>1274</v>
      </c>
      <c r="C20" s="290">
        <v>113.7</v>
      </c>
    </row>
    <row r="21" spans="1:3" ht="15" x14ac:dyDescent="0.2">
      <c r="A21" s="292" t="s">
        <v>865</v>
      </c>
      <c r="B21" s="291" t="s">
        <v>1275</v>
      </c>
      <c r="C21" s="290">
        <v>119.9</v>
      </c>
    </row>
    <row r="22" spans="1:3" ht="15" x14ac:dyDescent="0.2">
      <c r="A22" s="292" t="s">
        <v>875</v>
      </c>
      <c r="B22" s="291" t="s">
        <v>1276</v>
      </c>
      <c r="C22" s="290">
        <v>289.39999999999998</v>
      </c>
    </row>
    <row r="23" spans="1:3" ht="15" x14ac:dyDescent="0.2">
      <c r="A23" s="292" t="s">
        <v>885</v>
      </c>
      <c r="B23" s="291" t="s">
        <v>1277</v>
      </c>
      <c r="C23" s="290">
        <v>176.8</v>
      </c>
    </row>
    <row r="24" spans="1:3" ht="15" x14ac:dyDescent="0.2">
      <c r="A24" s="292" t="s">
        <v>895</v>
      </c>
      <c r="B24" s="291" t="s">
        <v>1278</v>
      </c>
      <c r="C24" s="290">
        <v>51.5</v>
      </c>
    </row>
    <row r="25" spans="1:3" ht="15" x14ac:dyDescent="0.2">
      <c r="A25" s="292" t="s">
        <v>903</v>
      </c>
      <c r="B25" s="291" t="s">
        <v>1279</v>
      </c>
      <c r="C25" s="290">
        <v>137.4</v>
      </c>
    </row>
    <row r="26" spans="1:3" ht="15" x14ac:dyDescent="0.2">
      <c r="A26" s="292" t="s">
        <v>913</v>
      </c>
      <c r="B26" s="291" t="s">
        <v>1280</v>
      </c>
      <c r="C26" s="290">
        <v>205.3</v>
      </c>
    </row>
    <row r="27" spans="1:3" ht="15" x14ac:dyDescent="0.2">
      <c r="A27" s="292" t="s">
        <v>923</v>
      </c>
      <c r="B27" s="291" t="s">
        <v>1281</v>
      </c>
      <c r="C27" s="290">
        <v>80</v>
      </c>
    </row>
    <row r="28" spans="1:3" ht="15" x14ac:dyDescent="0.2">
      <c r="A28" s="292" t="s">
        <v>931</v>
      </c>
      <c r="B28" s="291" t="s">
        <v>1282</v>
      </c>
      <c r="C28" s="290">
        <v>218.5</v>
      </c>
    </row>
    <row r="29" spans="1:3" ht="15" x14ac:dyDescent="0.2">
      <c r="A29" s="292" t="s">
        <v>944</v>
      </c>
      <c r="B29" s="291" t="s">
        <v>1283</v>
      </c>
      <c r="C29" s="290">
        <v>270.2</v>
      </c>
    </row>
    <row r="30" spans="1:3" ht="15" x14ac:dyDescent="0.2">
      <c r="A30" s="292" t="s">
        <v>966</v>
      </c>
      <c r="B30" s="291" t="s">
        <v>1284</v>
      </c>
      <c r="C30" s="290">
        <v>144</v>
      </c>
    </row>
    <row r="31" spans="1:3" ht="15" x14ac:dyDescent="0.2">
      <c r="A31" s="292" t="s">
        <v>974</v>
      </c>
      <c r="B31" s="291" t="s">
        <v>1285</v>
      </c>
      <c r="C31" s="290">
        <v>335.9</v>
      </c>
    </row>
    <row r="32" spans="1:3" ht="15" x14ac:dyDescent="0.2">
      <c r="A32" s="292" t="s">
        <v>985</v>
      </c>
      <c r="B32" s="291" t="s">
        <v>1286</v>
      </c>
      <c r="C32" s="290">
        <v>248.5</v>
      </c>
    </row>
    <row r="33" spans="1:3" ht="15" x14ac:dyDescent="0.2">
      <c r="A33" s="292" t="s">
        <v>1000</v>
      </c>
      <c r="B33" s="291" t="s">
        <v>1287</v>
      </c>
      <c r="C33" s="290">
        <v>209.1</v>
      </c>
    </row>
    <row r="34" spans="1:3" ht="15" x14ac:dyDescent="0.2">
      <c r="A34" s="292" t="s">
        <v>1012</v>
      </c>
      <c r="B34" s="291" t="s">
        <v>1288</v>
      </c>
      <c r="C34" s="290">
        <v>120</v>
      </c>
    </row>
    <row r="35" spans="1:3" ht="15" x14ac:dyDescent="0.2">
      <c r="A35" s="292" t="s">
        <v>1020</v>
      </c>
      <c r="B35" s="291" t="s">
        <v>1289</v>
      </c>
      <c r="C35" s="290">
        <v>116</v>
      </c>
    </row>
    <row r="36" spans="1:3" ht="15" x14ac:dyDescent="0.2">
      <c r="A36" s="292" t="s">
        <v>1029</v>
      </c>
      <c r="B36" s="291" t="s">
        <v>1290</v>
      </c>
      <c r="C36" s="290">
        <v>166.5</v>
      </c>
    </row>
    <row r="37" spans="1:3" ht="15" x14ac:dyDescent="0.2">
      <c r="A37" s="292" t="s">
        <v>1037</v>
      </c>
      <c r="B37" s="291" t="s">
        <v>1291</v>
      </c>
      <c r="C37" s="290">
        <v>577.79999999999995</v>
      </c>
    </row>
    <row r="38" spans="1:3" ht="15" x14ac:dyDescent="0.2">
      <c r="A38" s="292" t="s">
        <v>1057</v>
      </c>
      <c r="B38" s="291" t="s">
        <v>1292</v>
      </c>
      <c r="C38" s="290">
        <v>134.9</v>
      </c>
    </row>
    <row r="39" spans="1:3" ht="15" x14ac:dyDescent="0.2">
      <c r="A39" s="292" t="s">
        <v>1064</v>
      </c>
      <c r="B39" s="291" t="s">
        <v>1293</v>
      </c>
      <c r="C39" s="290">
        <v>106.2</v>
      </c>
    </row>
    <row r="40" spans="1:3" ht="15" x14ac:dyDescent="0.2">
      <c r="A40" s="292" t="s">
        <v>1074</v>
      </c>
      <c r="B40" s="291" t="s">
        <v>1294</v>
      </c>
      <c r="C40" s="290">
        <v>122.2</v>
      </c>
    </row>
    <row r="41" spans="1:3" ht="15" x14ac:dyDescent="0.2">
      <c r="A41" s="292" t="s">
        <v>1081</v>
      </c>
      <c r="B41" s="291" t="s">
        <v>1295</v>
      </c>
      <c r="C41" s="290">
        <v>96.5</v>
      </c>
    </row>
    <row r="42" spans="1:3" ht="15" x14ac:dyDescent="0.2">
      <c r="A42" s="292" t="s">
        <v>1088</v>
      </c>
      <c r="B42" s="291" t="s">
        <v>1296</v>
      </c>
      <c r="C42" s="290">
        <v>95.5</v>
      </c>
    </row>
    <row r="43" spans="1:3" ht="15" x14ac:dyDescent="0.2">
      <c r="A43" s="292" t="s">
        <v>1098</v>
      </c>
      <c r="B43" s="291" t="s">
        <v>1297</v>
      </c>
      <c r="C43" s="290">
        <v>137.9</v>
      </c>
    </row>
    <row r="44" spans="1:3" ht="15" x14ac:dyDescent="0.2">
      <c r="A44" s="292" t="s">
        <v>1105</v>
      </c>
      <c r="B44" s="291" t="s">
        <v>1298</v>
      </c>
      <c r="C44" s="290">
        <v>165.5</v>
      </c>
    </row>
    <row r="45" spans="1:3" ht="15" x14ac:dyDescent="0.2">
      <c r="A45" s="292" t="s">
        <v>1116</v>
      </c>
      <c r="B45" s="291" t="s">
        <v>1299</v>
      </c>
      <c r="C45" s="290">
        <v>355.2</v>
      </c>
    </row>
    <row r="46" spans="1:3" ht="15" x14ac:dyDescent="0.2">
      <c r="A46" s="292" t="s">
        <v>1300</v>
      </c>
      <c r="B46" s="291" t="s">
        <v>1301</v>
      </c>
      <c r="C46" s="290">
        <v>51.5</v>
      </c>
    </row>
    <row r="47" spans="1:3" ht="15" x14ac:dyDescent="0.2">
      <c r="A47" s="292" t="s">
        <v>1302</v>
      </c>
      <c r="B47" s="291" t="s">
        <v>1303</v>
      </c>
      <c r="C47" s="290">
        <v>151.9</v>
      </c>
    </row>
    <row r="48" spans="1:3" ht="15" x14ac:dyDescent="0.2">
      <c r="A48" s="292" t="s">
        <v>1136</v>
      </c>
      <c r="B48" s="291" t="s">
        <v>1304</v>
      </c>
      <c r="C48" s="290">
        <v>150</v>
      </c>
    </row>
    <row r="49" spans="1:3" ht="15" x14ac:dyDescent="0.2">
      <c r="A49" s="292" t="s">
        <v>1146</v>
      </c>
      <c r="B49" s="291" t="s">
        <v>1305</v>
      </c>
      <c r="C49" s="290">
        <v>110.9</v>
      </c>
    </row>
    <row r="50" spans="1:3" ht="15" x14ac:dyDescent="0.2">
      <c r="A50" s="292" t="s">
        <v>1153</v>
      </c>
      <c r="B50" s="291" t="s">
        <v>1306</v>
      </c>
      <c r="C50" s="290">
        <v>112</v>
      </c>
    </row>
    <row r="51" spans="1:3" ht="15" x14ac:dyDescent="0.2">
      <c r="A51" s="292" t="s">
        <v>1161</v>
      </c>
      <c r="B51" s="291" t="s">
        <v>1307</v>
      </c>
      <c r="C51" s="290">
        <v>206.7</v>
      </c>
    </row>
    <row r="52" spans="1:3" ht="15" x14ac:dyDescent="0.2">
      <c r="A52" s="292" t="s">
        <v>1170</v>
      </c>
      <c r="B52" s="291" t="s">
        <v>1308</v>
      </c>
      <c r="C52" s="290">
        <v>110.2</v>
      </c>
    </row>
    <row r="53" spans="1:3" ht="15" x14ac:dyDescent="0.2">
      <c r="A53" s="292" t="s">
        <v>1176</v>
      </c>
      <c r="B53" s="291" t="s">
        <v>1309</v>
      </c>
      <c r="C53" s="290">
        <v>51.5</v>
      </c>
    </row>
    <row r="54" spans="1:3" ht="15" x14ac:dyDescent="0.2">
      <c r="A54" s="190"/>
      <c r="B54" s="191" t="s">
        <v>1184</v>
      </c>
      <c r="C54" s="290">
        <v>14043.4</v>
      </c>
    </row>
    <row r="56" spans="1:3" ht="12.75" customHeight="1" x14ac:dyDescent="0.2"/>
    <row r="57" spans="1:3" ht="12.75" customHeight="1" x14ac:dyDescent="0.2"/>
    <row r="58" spans="1:3" ht="12.75" customHeight="1" x14ac:dyDescent="0.2"/>
    <row r="59" spans="1:3" ht="12.75" customHeight="1" x14ac:dyDescent="0.2"/>
    <row r="60" spans="1:3" ht="12.75" customHeight="1" x14ac:dyDescent="0.2"/>
    <row r="61" spans="1:3" ht="12.75" customHeight="1" x14ac:dyDescent="0.2"/>
    <row r="62" spans="1:3" ht="12.75" customHeight="1" x14ac:dyDescent="0.2"/>
    <row r="63" spans="1:3" ht="12.75" customHeight="1" x14ac:dyDescent="0.2"/>
    <row r="64" spans="1:3" ht="12.75" customHeight="1" x14ac:dyDescent="0.2"/>
  </sheetData>
  <mergeCells count="1">
    <mergeCell ref="A4:C4"/>
  </mergeCells>
  <pageMargins left="0.51181102362204722" right="0.31496062992125984" top="0.35433070866141736" bottom="0.55118110236220474" header="0.31496062992125984" footer="0.31496062992125984"/>
  <pageSetup paperSize="9" scale="91"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17"/>
  <sheetViews>
    <sheetView workbookViewId="0">
      <selection activeCell="C20" sqref="C20"/>
    </sheetView>
  </sheetViews>
  <sheetFormatPr defaultRowHeight="12.75" x14ac:dyDescent="0.2"/>
  <cols>
    <col min="1" max="1" width="8.7109375" style="269" customWidth="1"/>
    <col min="2" max="2" width="44.7109375" style="269" customWidth="1"/>
    <col min="3" max="3" width="15.42578125" style="269" customWidth="1"/>
    <col min="4" max="4" width="9.140625" style="269" customWidth="1"/>
    <col min="5" max="5" width="13.140625" style="269" customWidth="1"/>
    <col min="6" max="8" width="9.140625" style="269" customWidth="1"/>
    <col min="9" max="16384" width="9.140625" style="269"/>
  </cols>
  <sheetData>
    <row r="1" spans="1:6" s="267" customFormat="1" ht="15" x14ac:dyDescent="0.25">
      <c r="A1" s="268"/>
      <c r="B1" s="268"/>
      <c r="C1" s="268" t="s">
        <v>3302</v>
      </c>
      <c r="D1" s="268"/>
      <c r="E1" s="268"/>
      <c r="F1" s="315"/>
    </row>
    <row r="2" spans="1:6" s="267" customFormat="1" ht="15" x14ac:dyDescent="0.25">
      <c r="A2" s="268"/>
      <c r="B2" s="268"/>
      <c r="C2" s="268" t="s">
        <v>3394</v>
      </c>
      <c r="D2" s="268"/>
      <c r="E2" s="268"/>
      <c r="F2" s="315"/>
    </row>
    <row r="3" spans="1:6" s="267" customFormat="1" ht="15" x14ac:dyDescent="0.25"/>
    <row r="4" spans="1:6" s="267" customFormat="1" ht="125.25" customHeight="1" x14ac:dyDescent="0.25">
      <c r="A4" s="348" t="s">
        <v>3396</v>
      </c>
      <c r="B4" s="348"/>
      <c r="C4" s="348"/>
      <c r="D4" s="331"/>
      <c r="E4" s="316"/>
    </row>
    <row r="5" spans="1:6" x14ac:dyDescent="0.2">
      <c r="A5" s="320"/>
      <c r="B5" s="319"/>
      <c r="C5" s="319"/>
      <c r="D5" s="319"/>
    </row>
    <row r="6" spans="1:6" ht="39.6" customHeight="1" x14ac:dyDescent="0.2">
      <c r="A6" s="294" t="s">
        <v>687</v>
      </c>
      <c r="B6" s="294" t="s">
        <v>767</v>
      </c>
      <c r="C6" s="308" t="s">
        <v>633</v>
      </c>
    </row>
    <row r="7" spans="1:6" ht="15" x14ac:dyDescent="0.2">
      <c r="A7" s="292" t="s">
        <v>629</v>
      </c>
      <c r="B7" s="291" t="s">
        <v>1256</v>
      </c>
      <c r="C7" s="290">
        <v>407002.3</v>
      </c>
    </row>
    <row r="8" spans="1:6" ht="15" x14ac:dyDescent="0.2">
      <c r="A8" s="190"/>
      <c r="B8" s="191" t="s">
        <v>1184</v>
      </c>
      <c r="C8" s="290">
        <v>407002.3</v>
      </c>
    </row>
    <row r="10" spans="1:6" ht="12.75" customHeight="1" x14ac:dyDescent="0.2"/>
    <row r="11" spans="1:6" ht="12.75" customHeight="1" x14ac:dyDescent="0.2"/>
    <row r="12" spans="1:6" ht="12.75" customHeight="1" x14ac:dyDescent="0.2"/>
    <row r="13" spans="1:6" ht="12.75" customHeight="1" x14ac:dyDescent="0.2"/>
    <row r="14" spans="1:6" ht="12.75" customHeight="1" x14ac:dyDescent="0.2"/>
    <row r="15" spans="1:6" ht="12.75" customHeight="1" x14ac:dyDescent="0.2"/>
    <row r="16" spans="1:6" ht="12.75" customHeight="1" x14ac:dyDescent="0.2"/>
    <row r="17" ht="12.75" customHeight="1" x14ac:dyDescent="0.2"/>
  </sheetData>
  <mergeCells count="1">
    <mergeCell ref="A4:C4"/>
  </mergeCells>
  <pageMargins left="0.51181102362204722" right="0.31496062992125984" top="0.35433070866141736" bottom="0.55118110236220474" header="0.31496062992125984" footer="0.31496062992125984"/>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45"/>
  <sheetViews>
    <sheetView workbookViewId="0">
      <selection activeCell="A4" sqref="A4"/>
    </sheetView>
  </sheetViews>
  <sheetFormatPr defaultRowHeight="12.75" x14ac:dyDescent="0.2"/>
  <cols>
    <col min="1" max="1" width="10.5703125" style="269" customWidth="1"/>
    <col min="2" max="2" width="48" style="269" customWidth="1"/>
    <col min="3" max="3" width="20" style="269" customWidth="1"/>
    <col min="4" max="4" width="9.140625" style="269" customWidth="1"/>
    <col min="5" max="5" width="13.140625" style="269" customWidth="1"/>
    <col min="6" max="8" width="9.140625" style="269" customWidth="1"/>
    <col min="9" max="16384" width="9.140625" style="269"/>
  </cols>
  <sheetData>
    <row r="1" spans="1:6" s="297" customFormat="1" ht="15" x14ac:dyDescent="0.25">
      <c r="A1" s="299"/>
      <c r="B1" s="299"/>
      <c r="C1" s="268" t="s">
        <v>3305</v>
      </c>
      <c r="D1" s="268"/>
      <c r="E1" s="299"/>
      <c r="F1" s="301"/>
    </row>
    <row r="2" spans="1:6" s="297" customFormat="1" ht="15" x14ac:dyDescent="0.25">
      <c r="C2" s="268" t="s">
        <v>3394</v>
      </c>
      <c r="D2" s="268"/>
    </row>
    <row r="3" spans="1:6" s="297" customFormat="1" ht="123.75" customHeight="1" x14ac:dyDescent="0.25">
      <c r="A3" s="352" t="s">
        <v>3407</v>
      </c>
      <c r="B3" s="352"/>
      <c r="C3" s="352"/>
      <c r="D3" s="305"/>
      <c r="E3" s="302"/>
    </row>
    <row r="4" spans="1:6" ht="39.6" customHeight="1" x14ac:dyDescent="0.2">
      <c r="A4" s="294" t="s">
        <v>687</v>
      </c>
      <c r="B4" s="294" t="s">
        <v>767</v>
      </c>
      <c r="C4" s="293" t="s">
        <v>633</v>
      </c>
    </row>
    <row r="5" spans="1:6" ht="15" x14ac:dyDescent="0.2">
      <c r="A5" s="292" t="s">
        <v>629</v>
      </c>
      <c r="B5" s="291" t="s">
        <v>1256</v>
      </c>
      <c r="C5" s="290">
        <v>69064.800000000003</v>
      </c>
    </row>
    <row r="6" spans="1:6" ht="15" x14ac:dyDescent="0.2">
      <c r="A6" s="292" t="s">
        <v>630</v>
      </c>
      <c r="B6" s="291" t="s">
        <v>1257</v>
      </c>
      <c r="C6" s="290">
        <v>3231.7</v>
      </c>
    </row>
    <row r="7" spans="1:6" ht="15" x14ac:dyDescent="0.2">
      <c r="A7" s="292" t="s">
        <v>631</v>
      </c>
      <c r="B7" s="291" t="s">
        <v>1258</v>
      </c>
      <c r="C7" s="290">
        <v>20720.7</v>
      </c>
    </row>
    <row r="8" spans="1:6" ht="15" x14ac:dyDescent="0.2">
      <c r="A8" s="292" t="s">
        <v>685</v>
      </c>
      <c r="B8" s="291" t="s">
        <v>1259</v>
      </c>
      <c r="C8" s="290">
        <v>1394.3</v>
      </c>
    </row>
    <row r="9" spans="1:6" ht="15" x14ac:dyDescent="0.2">
      <c r="A9" s="292" t="s">
        <v>1260</v>
      </c>
      <c r="B9" s="291" t="s">
        <v>1261</v>
      </c>
      <c r="C9" s="290">
        <v>5339.5</v>
      </c>
    </row>
    <row r="10" spans="1:6" ht="15" x14ac:dyDescent="0.2">
      <c r="A10" s="292" t="s">
        <v>788</v>
      </c>
      <c r="B10" s="291" t="s">
        <v>1263</v>
      </c>
      <c r="C10" s="290">
        <v>4091.6</v>
      </c>
    </row>
    <row r="11" spans="1:6" ht="15" x14ac:dyDescent="0.2">
      <c r="A11" s="292" t="s">
        <v>799</v>
      </c>
      <c r="B11" s="291" t="s">
        <v>1264</v>
      </c>
      <c r="C11" s="290">
        <v>4064.8</v>
      </c>
    </row>
    <row r="12" spans="1:6" ht="15" x14ac:dyDescent="0.2">
      <c r="A12" s="292" t="s">
        <v>807</v>
      </c>
      <c r="B12" s="291" t="s">
        <v>1266</v>
      </c>
      <c r="C12" s="290">
        <v>3428.6</v>
      </c>
    </row>
    <row r="13" spans="1:6" ht="15" x14ac:dyDescent="0.2">
      <c r="A13" s="292" t="s">
        <v>1265</v>
      </c>
      <c r="B13" s="291" t="s">
        <v>1268</v>
      </c>
      <c r="C13" s="290">
        <v>8368.7999999999993</v>
      </c>
    </row>
    <row r="14" spans="1:6" ht="15" x14ac:dyDescent="0.2">
      <c r="A14" s="292" t="s">
        <v>1267</v>
      </c>
      <c r="B14" s="291" t="s">
        <v>1270</v>
      </c>
      <c r="C14" s="290">
        <v>8886</v>
      </c>
    </row>
    <row r="15" spans="1:6" ht="15" x14ac:dyDescent="0.2">
      <c r="A15" s="292" t="s">
        <v>1269</v>
      </c>
      <c r="B15" s="291" t="s">
        <v>1271</v>
      </c>
      <c r="C15" s="290">
        <v>9627.2999999999993</v>
      </c>
    </row>
    <row r="16" spans="1:6" ht="15" x14ac:dyDescent="0.2">
      <c r="A16" s="292" t="s">
        <v>817</v>
      </c>
      <c r="B16" s="291" t="s">
        <v>1272</v>
      </c>
      <c r="C16" s="290">
        <v>10215.9</v>
      </c>
    </row>
    <row r="17" spans="1:3" ht="15" x14ac:dyDescent="0.2">
      <c r="A17" s="292" t="s">
        <v>830</v>
      </c>
      <c r="B17" s="291" t="s">
        <v>1273</v>
      </c>
      <c r="C17" s="290">
        <v>2433.9</v>
      </c>
    </row>
    <row r="18" spans="1:3" ht="15" x14ac:dyDescent="0.2">
      <c r="A18" s="292" t="s">
        <v>841</v>
      </c>
      <c r="B18" s="291" t="s">
        <v>1276</v>
      </c>
      <c r="C18" s="290">
        <v>10839.6</v>
      </c>
    </row>
    <row r="19" spans="1:3" ht="15" x14ac:dyDescent="0.2">
      <c r="A19" s="292" t="s">
        <v>856</v>
      </c>
      <c r="B19" s="291" t="s">
        <v>1278</v>
      </c>
      <c r="C19" s="290">
        <v>2594.8000000000002</v>
      </c>
    </row>
    <row r="20" spans="1:3" ht="15" x14ac:dyDescent="0.2">
      <c r="A20" s="292" t="s">
        <v>865</v>
      </c>
      <c r="B20" s="291" t="s">
        <v>1279</v>
      </c>
      <c r="C20" s="290">
        <v>2914</v>
      </c>
    </row>
    <row r="21" spans="1:3" ht="15" x14ac:dyDescent="0.2">
      <c r="A21" s="292" t="s">
        <v>875</v>
      </c>
      <c r="B21" s="291" t="s">
        <v>1280</v>
      </c>
      <c r="C21" s="290">
        <v>3341.2</v>
      </c>
    </row>
    <row r="22" spans="1:3" ht="15" x14ac:dyDescent="0.2">
      <c r="A22" s="292" t="s">
        <v>885</v>
      </c>
      <c r="B22" s="291" t="s">
        <v>1281</v>
      </c>
      <c r="C22" s="290">
        <v>3014.8</v>
      </c>
    </row>
    <row r="23" spans="1:3" ht="15" x14ac:dyDescent="0.2">
      <c r="A23" s="292" t="s">
        <v>895</v>
      </c>
      <c r="B23" s="291" t="s">
        <v>1282</v>
      </c>
      <c r="C23" s="290">
        <v>3762.1</v>
      </c>
    </row>
    <row r="24" spans="1:3" ht="15" x14ac:dyDescent="0.2">
      <c r="A24" s="292" t="s">
        <v>903</v>
      </c>
      <c r="B24" s="291" t="s">
        <v>1284</v>
      </c>
      <c r="C24" s="290">
        <v>2947.2</v>
      </c>
    </row>
    <row r="25" spans="1:3" ht="15" x14ac:dyDescent="0.2">
      <c r="A25" s="292" t="s">
        <v>913</v>
      </c>
      <c r="B25" s="291" t="s">
        <v>1285</v>
      </c>
      <c r="C25" s="290">
        <v>4775.7</v>
      </c>
    </row>
    <row r="26" spans="1:3" ht="15" x14ac:dyDescent="0.2">
      <c r="A26" s="292" t="s">
        <v>923</v>
      </c>
      <c r="B26" s="291" t="s">
        <v>1286</v>
      </c>
      <c r="C26" s="290">
        <v>5306.5</v>
      </c>
    </row>
    <row r="27" spans="1:3" ht="15" x14ac:dyDescent="0.2">
      <c r="A27" s="292" t="s">
        <v>931</v>
      </c>
      <c r="B27" s="291" t="s">
        <v>1287</v>
      </c>
      <c r="C27" s="290">
        <v>4351.2</v>
      </c>
    </row>
    <row r="28" spans="1:3" ht="15" x14ac:dyDescent="0.2">
      <c r="A28" s="292" t="s">
        <v>944</v>
      </c>
      <c r="B28" s="291" t="s">
        <v>1288</v>
      </c>
      <c r="C28" s="290">
        <v>3298.8</v>
      </c>
    </row>
    <row r="29" spans="1:3" ht="15" x14ac:dyDescent="0.2">
      <c r="A29" s="292" t="s">
        <v>966</v>
      </c>
      <c r="B29" s="291" t="s">
        <v>1289</v>
      </c>
      <c r="C29" s="290">
        <v>2111</v>
      </c>
    </row>
    <row r="30" spans="1:3" ht="15" x14ac:dyDescent="0.2">
      <c r="A30" s="292" t="s">
        <v>974</v>
      </c>
      <c r="B30" s="291" t="s">
        <v>1290</v>
      </c>
      <c r="C30" s="290">
        <v>4813.6000000000004</v>
      </c>
    </row>
    <row r="31" spans="1:3" ht="15" x14ac:dyDescent="0.2">
      <c r="A31" s="292" t="s">
        <v>985</v>
      </c>
      <c r="B31" s="291" t="s">
        <v>1292</v>
      </c>
      <c r="C31" s="290">
        <v>4248</v>
      </c>
    </row>
    <row r="32" spans="1:3" ht="15" x14ac:dyDescent="0.2">
      <c r="A32" s="292" t="s">
        <v>1000</v>
      </c>
      <c r="B32" s="291" t="s">
        <v>1294</v>
      </c>
      <c r="C32" s="290">
        <v>4509</v>
      </c>
    </row>
    <row r="33" spans="1:3" ht="15" x14ac:dyDescent="0.2">
      <c r="A33" s="292" t="s">
        <v>1012</v>
      </c>
      <c r="B33" s="291" t="s">
        <v>1295</v>
      </c>
      <c r="C33" s="290">
        <v>1805.6</v>
      </c>
    </row>
    <row r="34" spans="1:3" ht="15" x14ac:dyDescent="0.2">
      <c r="A34" s="292" t="s">
        <v>1020</v>
      </c>
      <c r="B34" s="291" t="s">
        <v>1297</v>
      </c>
      <c r="C34" s="290">
        <v>3176.8</v>
      </c>
    </row>
    <row r="35" spans="1:3" ht="15" x14ac:dyDescent="0.2">
      <c r="A35" s="292" t="s">
        <v>1029</v>
      </c>
      <c r="B35" s="291" t="s">
        <v>1299</v>
      </c>
      <c r="C35" s="290">
        <v>3687</v>
      </c>
    </row>
    <row r="36" spans="1:3" ht="15" x14ac:dyDescent="0.2">
      <c r="A36" s="292" t="s">
        <v>1037</v>
      </c>
      <c r="B36" s="291" t="s">
        <v>1303</v>
      </c>
      <c r="C36" s="290">
        <v>3888.9</v>
      </c>
    </row>
    <row r="37" spans="1:3" ht="15" x14ac:dyDescent="0.2">
      <c r="A37" s="292" t="s">
        <v>1057</v>
      </c>
      <c r="B37" s="291" t="s">
        <v>1305</v>
      </c>
      <c r="C37" s="290">
        <v>2203.4</v>
      </c>
    </row>
    <row r="38" spans="1:3" ht="15" x14ac:dyDescent="0.2">
      <c r="A38" s="292" t="s">
        <v>1064</v>
      </c>
      <c r="B38" s="291" t="s">
        <v>1307</v>
      </c>
      <c r="C38" s="290">
        <v>10906.5</v>
      </c>
    </row>
    <row r="39" spans="1:3" ht="15" x14ac:dyDescent="0.2">
      <c r="A39" s="292" t="s">
        <v>1074</v>
      </c>
      <c r="B39" s="291" t="s">
        <v>1309</v>
      </c>
      <c r="C39" s="290">
        <v>3309.8</v>
      </c>
    </row>
    <row r="40" spans="1:3" ht="15" x14ac:dyDescent="0.2">
      <c r="A40" s="303"/>
      <c r="B40" s="304" t="s">
        <v>1184</v>
      </c>
      <c r="C40" s="290">
        <v>242673.4</v>
      </c>
    </row>
    <row r="42" spans="1:3" ht="12.75" customHeight="1" x14ac:dyDescent="0.2"/>
    <row r="43" spans="1:3" ht="12.75" customHeight="1" x14ac:dyDescent="0.2"/>
    <row r="44" spans="1:3" ht="12.75" customHeight="1" x14ac:dyDescent="0.2"/>
    <row r="45" spans="1:3" ht="12.75" customHeight="1" x14ac:dyDescent="0.2"/>
  </sheetData>
  <mergeCells count="1">
    <mergeCell ref="A3:C3"/>
  </mergeCells>
  <pageMargins left="0.51181102362204722" right="0.31496062992125984" top="0.35433070866141736" bottom="0.55118110236220474" header="0.31496062992125984" footer="0.31496062992125984"/>
  <pageSetup paperSize="9"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55"/>
  <sheetViews>
    <sheetView workbookViewId="0">
      <selection activeCell="E52" sqref="E52"/>
    </sheetView>
  </sheetViews>
  <sheetFormatPr defaultRowHeight="12.75" outlineLevelRow="3" x14ac:dyDescent="0.2"/>
  <cols>
    <col min="1" max="1" width="8.7109375" style="269" customWidth="1"/>
    <col min="2" max="2" width="48.28515625" style="269" customWidth="1"/>
    <col min="3" max="3" width="17.140625" style="269" customWidth="1"/>
    <col min="4" max="4" width="9.140625" style="269" customWidth="1"/>
    <col min="5" max="5" width="13.140625" style="269" customWidth="1"/>
    <col min="6" max="8" width="9.140625" style="269" customWidth="1"/>
    <col min="9" max="256" width="9.140625" style="269"/>
    <col min="257" max="257" width="8.7109375" style="269" customWidth="1"/>
    <col min="258" max="258" width="46.140625" style="269" customWidth="1"/>
    <col min="259" max="259" width="15.42578125" style="269" customWidth="1"/>
    <col min="260" max="260" width="9.140625" style="269" customWidth="1"/>
    <col min="261" max="261" width="13.140625" style="269" customWidth="1"/>
    <col min="262" max="264" width="9.140625" style="269" customWidth="1"/>
    <col min="265" max="512" width="9.140625" style="269"/>
    <col min="513" max="513" width="8.7109375" style="269" customWidth="1"/>
    <col min="514" max="514" width="46.140625" style="269" customWidth="1"/>
    <col min="515" max="515" width="15.42578125" style="269" customWidth="1"/>
    <col min="516" max="516" width="9.140625" style="269" customWidth="1"/>
    <col min="517" max="517" width="13.140625" style="269" customWidth="1"/>
    <col min="518" max="520" width="9.140625" style="269" customWidth="1"/>
    <col min="521" max="768" width="9.140625" style="269"/>
    <col min="769" max="769" width="8.7109375" style="269" customWidth="1"/>
    <col min="770" max="770" width="46.140625" style="269" customWidth="1"/>
    <col min="771" max="771" width="15.42578125" style="269" customWidth="1"/>
    <col min="772" max="772" width="9.140625" style="269" customWidth="1"/>
    <col min="773" max="773" width="13.140625" style="269" customWidth="1"/>
    <col min="774" max="776" width="9.140625" style="269" customWidth="1"/>
    <col min="777" max="1024" width="9.140625" style="269"/>
    <col min="1025" max="1025" width="8.7109375" style="269" customWidth="1"/>
    <col min="1026" max="1026" width="46.140625" style="269" customWidth="1"/>
    <col min="1027" max="1027" width="15.42578125" style="269" customWidth="1"/>
    <col min="1028" max="1028" width="9.140625" style="269" customWidth="1"/>
    <col min="1029" max="1029" width="13.140625" style="269" customWidth="1"/>
    <col min="1030" max="1032" width="9.140625" style="269" customWidth="1"/>
    <col min="1033" max="1280" width="9.140625" style="269"/>
    <col min="1281" max="1281" width="8.7109375" style="269" customWidth="1"/>
    <col min="1282" max="1282" width="46.140625" style="269" customWidth="1"/>
    <col min="1283" max="1283" width="15.42578125" style="269" customWidth="1"/>
    <col min="1284" max="1284" width="9.140625" style="269" customWidth="1"/>
    <col min="1285" max="1285" width="13.140625" style="269" customWidth="1"/>
    <col min="1286" max="1288" width="9.140625" style="269" customWidth="1"/>
    <col min="1289" max="1536" width="9.140625" style="269"/>
    <col min="1537" max="1537" width="8.7109375" style="269" customWidth="1"/>
    <col min="1538" max="1538" width="46.140625" style="269" customWidth="1"/>
    <col min="1539" max="1539" width="15.42578125" style="269" customWidth="1"/>
    <col min="1540" max="1540" width="9.140625" style="269" customWidth="1"/>
    <col min="1541" max="1541" width="13.140625" style="269" customWidth="1"/>
    <col min="1542" max="1544" width="9.140625" style="269" customWidth="1"/>
    <col min="1545" max="1792" width="9.140625" style="269"/>
    <col min="1793" max="1793" width="8.7109375" style="269" customWidth="1"/>
    <col min="1794" max="1794" width="46.140625" style="269" customWidth="1"/>
    <col min="1795" max="1795" width="15.42578125" style="269" customWidth="1"/>
    <col min="1796" max="1796" width="9.140625" style="269" customWidth="1"/>
    <col min="1797" max="1797" width="13.140625" style="269" customWidth="1"/>
    <col min="1798" max="1800" width="9.140625" style="269" customWidth="1"/>
    <col min="1801" max="2048" width="9.140625" style="269"/>
    <col min="2049" max="2049" width="8.7109375" style="269" customWidth="1"/>
    <col min="2050" max="2050" width="46.140625" style="269" customWidth="1"/>
    <col min="2051" max="2051" width="15.42578125" style="269" customWidth="1"/>
    <col min="2052" max="2052" width="9.140625" style="269" customWidth="1"/>
    <col min="2053" max="2053" width="13.140625" style="269" customWidth="1"/>
    <col min="2054" max="2056" width="9.140625" style="269" customWidth="1"/>
    <col min="2057" max="2304" width="9.140625" style="269"/>
    <col min="2305" max="2305" width="8.7109375" style="269" customWidth="1"/>
    <col min="2306" max="2306" width="46.140625" style="269" customWidth="1"/>
    <col min="2307" max="2307" width="15.42578125" style="269" customWidth="1"/>
    <col min="2308" max="2308" width="9.140625" style="269" customWidth="1"/>
    <col min="2309" max="2309" width="13.140625" style="269" customWidth="1"/>
    <col min="2310" max="2312" width="9.140625" style="269" customWidth="1"/>
    <col min="2313" max="2560" width="9.140625" style="269"/>
    <col min="2561" max="2561" width="8.7109375" style="269" customWidth="1"/>
    <col min="2562" max="2562" width="46.140625" style="269" customWidth="1"/>
    <col min="2563" max="2563" width="15.42578125" style="269" customWidth="1"/>
    <col min="2564" max="2564" width="9.140625" style="269" customWidth="1"/>
    <col min="2565" max="2565" width="13.140625" style="269" customWidth="1"/>
    <col min="2566" max="2568" width="9.140625" style="269" customWidth="1"/>
    <col min="2569" max="2816" width="9.140625" style="269"/>
    <col min="2817" max="2817" width="8.7109375" style="269" customWidth="1"/>
    <col min="2818" max="2818" width="46.140625" style="269" customWidth="1"/>
    <col min="2819" max="2819" width="15.42578125" style="269" customWidth="1"/>
    <col min="2820" max="2820" width="9.140625" style="269" customWidth="1"/>
    <col min="2821" max="2821" width="13.140625" style="269" customWidth="1"/>
    <col min="2822" max="2824" width="9.140625" style="269" customWidth="1"/>
    <col min="2825" max="3072" width="9.140625" style="269"/>
    <col min="3073" max="3073" width="8.7109375" style="269" customWidth="1"/>
    <col min="3074" max="3074" width="46.140625" style="269" customWidth="1"/>
    <col min="3075" max="3075" width="15.42578125" style="269" customWidth="1"/>
    <col min="3076" max="3076" width="9.140625" style="269" customWidth="1"/>
    <col min="3077" max="3077" width="13.140625" style="269" customWidth="1"/>
    <col min="3078" max="3080" width="9.140625" style="269" customWidth="1"/>
    <col min="3081" max="3328" width="9.140625" style="269"/>
    <col min="3329" max="3329" width="8.7109375" style="269" customWidth="1"/>
    <col min="3330" max="3330" width="46.140625" style="269" customWidth="1"/>
    <col min="3331" max="3331" width="15.42578125" style="269" customWidth="1"/>
    <col min="3332" max="3332" width="9.140625" style="269" customWidth="1"/>
    <col min="3333" max="3333" width="13.140625" style="269" customWidth="1"/>
    <col min="3334" max="3336" width="9.140625" style="269" customWidth="1"/>
    <col min="3337" max="3584" width="9.140625" style="269"/>
    <col min="3585" max="3585" width="8.7109375" style="269" customWidth="1"/>
    <col min="3586" max="3586" width="46.140625" style="269" customWidth="1"/>
    <col min="3587" max="3587" width="15.42578125" style="269" customWidth="1"/>
    <col min="3588" max="3588" width="9.140625" style="269" customWidth="1"/>
    <col min="3589" max="3589" width="13.140625" style="269" customWidth="1"/>
    <col min="3590" max="3592" width="9.140625" style="269" customWidth="1"/>
    <col min="3593" max="3840" width="9.140625" style="269"/>
    <col min="3841" max="3841" width="8.7109375" style="269" customWidth="1"/>
    <col min="3842" max="3842" width="46.140625" style="269" customWidth="1"/>
    <col min="3843" max="3843" width="15.42578125" style="269" customWidth="1"/>
    <col min="3844" max="3844" width="9.140625" style="269" customWidth="1"/>
    <col min="3845" max="3845" width="13.140625" style="269" customWidth="1"/>
    <col min="3846" max="3848" width="9.140625" style="269" customWidth="1"/>
    <col min="3849" max="4096" width="9.140625" style="269"/>
    <col min="4097" max="4097" width="8.7109375" style="269" customWidth="1"/>
    <col min="4098" max="4098" width="46.140625" style="269" customWidth="1"/>
    <col min="4099" max="4099" width="15.42578125" style="269" customWidth="1"/>
    <col min="4100" max="4100" width="9.140625" style="269" customWidth="1"/>
    <col min="4101" max="4101" width="13.140625" style="269" customWidth="1"/>
    <col min="4102" max="4104" width="9.140625" style="269" customWidth="1"/>
    <col min="4105" max="4352" width="9.140625" style="269"/>
    <col min="4353" max="4353" width="8.7109375" style="269" customWidth="1"/>
    <col min="4354" max="4354" width="46.140625" style="269" customWidth="1"/>
    <col min="4355" max="4355" width="15.42578125" style="269" customWidth="1"/>
    <col min="4356" max="4356" width="9.140625" style="269" customWidth="1"/>
    <col min="4357" max="4357" width="13.140625" style="269" customWidth="1"/>
    <col min="4358" max="4360" width="9.140625" style="269" customWidth="1"/>
    <col min="4361" max="4608" width="9.140625" style="269"/>
    <col min="4609" max="4609" width="8.7109375" style="269" customWidth="1"/>
    <col min="4610" max="4610" width="46.140625" style="269" customWidth="1"/>
    <col min="4611" max="4611" width="15.42578125" style="269" customWidth="1"/>
    <col min="4612" max="4612" width="9.140625" style="269" customWidth="1"/>
    <col min="4613" max="4613" width="13.140625" style="269" customWidth="1"/>
    <col min="4614" max="4616" width="9.140625" style="269" customWidth="1"/>
    <col min="4617" max="4864" width="9.140625" style="269"/>
    <col min="4865" max="4865" width="8.7109375" style="269" customWidth="1"/>
    <col min="4866" max="4866" width="46.140625" style="269" customWidth="1"/>
    <col min="4867" max="4867" width="15.42578125" style="269" customWidth="1"/>
    <col min="4868" max="4868" width="9.140625" style="269" customWidth="1"/>
    <col min="4869" max="4869" width="13.140625" style="269" customWidth="1"/>
    <col min="4870" max="4872" width="9.140625" style="269" customWidth="1"/>
    <col min="4873" max="5120" width="9.140625" style="269"/>
    <col min="5121" max="5121" width="8.7109375" style="269" customWidth="1"/>
    <col min="5122" max="5122" width="46.140625" style="269" customWidth="1"/>
    <col min="5123" max="5123" width="15.42578125" style="269" customWidth="1"/>
    <col min="5124" max="5124" width="9.140625" style="269" customWidth="1"/>
    <col min="5125" max="5125" width="13.140625" style="269" customWidth="1"/>
    <col min="5126" max="5128" width="9.140625" style="269" customWidth="1"/>
    <col min="5129" max="5376" width="9.140625" style="269"/>
    <col min="5377" max="5377" width="8.7109375" style="269" customWidth="1"/>
    <col min="5378" max="5378" width="46.140625" style="269" customWidth="1"/>
    <col min="5379" max="5379" width="15.42578125" style="269" customWidth="1"/>
    <col min="5380" max="5380" width="9.140625" style="269" customWidth="1"/>
    <col min="5381" max="5381" width="13.140625" style="269" customWidth="1"/>
    <col min="5382" max="5384" width="9.140625" style="269" customWidth="1"/>
    <col min="5385" max="5632" width="9.140625" style="269"/>
    <col min="5633" max="5633" width="8.7109375" style="269" customWidth="1"/>
    <col min="5634" max="5634" width="46.140625" style="269" customWidth="1"/>
    <col min="5635" max="5635" width="15.42578125" style="269" customWidth="1"/>
    <col min="5636" max="5636" width="9.140625" style="269" customWidth="1"/>
    <col min="5637" max="5637" width="13.140625" style="269" customWidth="1"/>
    <col min="5638" max="5640" width="9.140625" style="269" customWidth="1"/>
    <col min="5641" max="5888" width="9.140625" style="269"/>
    <col min="5889" max="5889" width="8.7109375" style="269" customWidth="1"/>
    <col min="5890" max="5890" width="46.140625" style="269" customWidth="1"/>
    <col min="5891" max="5891" width="15.42578125" style="269" customWidth="1"/>
    <col min="5892" max="5892" width="9.140625" style="269" customWidth="1"/>
    <col min="5893" max="5893" width="13.140625" style="269" customWidth="1"/>
    <col min="5894" max="5896" width="9.140625" style="269" customWidth="1"/>
    <col min="5897" max="6144" width="9.140625" style="269"/>
    <col min="6145" max="6145" width="8.7109375" style="269" customWidth="1"/>
    <col min="6146" max="6146" width="46.140625" style="269" customWidth="1"/>
    <col min="6147" max="6147" width="15.42578125" style="269" customWidth="1"/>
    <col min="6148" max="6148" width="9.140625" style="269" customWidth="1"/>
    <col min="6149" max="6149" width="13.140625" style="269" customWidth="1"/>
    <col min="6150" max="6152" width="9.140625" style="269" customWidth="1"/>
    <col min="6153" max="6400" width="9.140625" style="269"/>
    <col min="6401" max="6401" width="8.7109375" style="269" customWidth="1"/>
    <col min="6402" max="6402" width="46.140625" style="269" customWidth="1"/>
    <col min="6403" max="6403" width="15.42578125" style="269" customWidth="1"/>
    <col min="6404" max="6404" width="9.140625" style="269" customWidth="1"/>
    <col min="6405" max="6405" width="13.140625" style="269" customWidth="1"/>
    <col min="6406" max="6408" width="9.140625" style="269" customWidth="1"/>
    <col min="6409" max="6656" width="9.140625" style="269"/>
    <col min="6657" max="6657" width="8.7109375" style="269" customWidth="1"/>
    <col min="6658" max="6658" width="46.140625" style="269" customWidth="1"/>
    <col min="6659" max="6659" width="15.42578125" style="269" customWidth="1"/>
    <col min="6660" max="6660" width="9.140625" style="269" customWidth="1"/>
    <col min="6661" max="6661" width="13.140625" style="269" customWidth="1"/>
    <col min="6662" max="6664" width="9.140625" style="269" customWidth="1"/>
    <col min="6665" max="6912" width="9.140625" style="269"/>
    <col min="6913" max="6913" width="8.7109375" style="269" customWidth="1"/>
    <col min="6914" max="6914" width="46.140625" style="269" customWidth="1"/>
    <col min="6915" max="6915" width="15.42578125" style="269" customWidth="1"/>
    <col min="6916" max="6916" width="9.140625" style="269" customWidth="1"/>
    <col min="6917" max="6917" width="13.140625" style="269" customWidth="1"/>
    <col min="6918" max="6920" width="9.140625" style="269" customWidth="1"/>
    <col min="6921" max="7168" width="9.140625" style="269"/>
    <col min="7169" max="7169" width="8.7109375" style="269" customWidth="1"/>
    <col min="7170" max="7170" width="46.140625" style="269" customWidth="1"/>
    <col min="7171" max="7171" width="15.42578125" style="269" customWidth="1"/>
    <col min="7172" max="7172" width="9.140625" style="269" customWidth="1"/>
    <col min="7173" max="7173" width="13.140625" style="269" customWidth="1"/>
    <col min="7174" max="7176" width="9.140625" style="269" customWidth="1"/>
    <col min="7177" max="7424" width="9.140625" style="269"/>
    <col min="7425" max="7425" width="8.7109375" style="269" customWidth="1"/>
    <col min="7426" max="7426" width="46.140625" style="269" customWidth="1"/>
    <col min="7427" max="7427" width="15.42578125" style="269" customWidth="1"/>
    <col min="7428" max="7428" width="9.140625" style="269" customWidth="1"/>
    <col min="7429" max="7429" width="13.140625" style="269" customWidth="1"/>
    <col min="7430" max="7432" width="9.140625" style="269" customWidth="1"/>
    <col min="7433" max="7680" width="9.140625" style="269"/>
    <col min="7681" max="7681" width="8.7109375" style="269" customWidth="1"/>
    <col min="7682" max="7682" width="46.140625" style="269" customWidth="1"/>
    <col min="7683" max="7683" width="15.42578125" style="269" customWidth="1"/>
    <col min="7684" max="7684" width="9.140625" style="269" customWidth="1"/>
    <col min="7685" max="7685" width="13.140625" style="269" customWidth="1"/>
    <col min="7686" max="7688" width="9.140625" style="269" customWidth="1"/>
    <col min="7689" max="7936" width="9.140625" style="269"/>
    <col min="7937" max="7937" width="8.7109375" style="269" customWidth="1"/>
    <col min="7938" max="7938" width="46.140625" style="269" customWidth="1"/>
    <col min="7939" max="7939" width="15.42578125" style="269" customWidth="1"/>
    <col min="7940" max="7940" width="9.140625" style="269" customWidth="1"/>
    <col min="7941" max="7941" width="13.140625" style="269" customWidth="1"/>
    <col min="7942" max="7944" width="9.140625" style="269" customWidth="1"/>
    <col min="7945" max="8192" width="9.140625" style="269"/>
    <col min="8193" max="8193" width="8.7109375" style="269" customWidth="1"/>
    <col min="8194" max="8194" width="46.140625" style="269" customWidth="1"/>
    <col min="8195" max="8195" width="15.42578125" style="269" customWidth="1"/>
    <col min="8196" max="8196" width="9.140625" style="269" customWidth="1"/>
    <col min="8197" max="8197" width="13.140625" style="269" customWidth="1"/>
    <col min="8198" max="8200" width="9.140625" style="269" customWidth="1"/>
    <col min="8201" max="8448" width="9.140625" style="269"/>
    <col min="8449" max="8449" width="8.7109375" style="269" customWidth="1"/>
    <col min="8450" max="8450" width="46.140625" style="269" customWidth="1"/>
    <col min="8451" max="8451" width="15.42578125" style="269" customWidth="1"/>
    <col min="8452" max="8452" width="9.140625" style="269" customWidth="1"/>
    <col min="8453" max="8453" width="13.140625" style="269" customWidth="1"/>
    <col min="8454" max="8456" width="9.140625" style="269" customWidth="1"/>
    <col min="8457" max="8704" width="9.140625" style="269"/>
    <col min="8705" max="8705" width="8.7109375" style="269" customWidth="1"/>
    <col min="8706" max="8706" width="46.140625" style="269" customWidth="1"/>
    <col min="8707" max="8707" width="15.42578125" style="269" customWidth="1"/>
    <col min="8708" max="8708" width="9.140625" style="269" customWidth="1"/>
    <col min="8709" max="8709" width="13.140625" style="269" customWidth="1"/>
    <col min="8710" max="8712" width="9.140625" style="269" customWidth="1"/>
    <col min="8713" max="8960" width="9.140625" style="269"/>
    <col min="8961" max="8961" width="8.7109375" style="269" customWidth="1"/>
    <col min="8962" max="8962" width="46.140625" style="269" customWidth="1"/>
    <col min="8963" max="8963" width="15.42578125" style="269" customWidth="1"/>
    <col min="8964" max="8964" width="9.140625" style="269" customWidth="1"/>
    <col min="8965" max="8965" width="13.140625" style="269" customWidth="1"/>
    <col min="8966" max="8968" width="9.140625" style="269" customWidth="1"/>
    <col min="8969" max="9216" width="9.140625" style="269"/>
    <col min="9217" max="9217" width="8.7109375" style="269" customWidth="1"/>
    <col min="9218" max="9218" width="46.140625" style="269" customWidth="1"/>
    <col min="9219" max="9219" width="15.42578125" style="269" customWidth="1"/>
    <col min="9220" max="9220" width="9.140625" style="269" customWidth="1"/>
    <col min="9221" max="9221" width="13.140625" style="269" customWidth="1"/>
    <col min="9222" max="9224" width="9.140625" style="269" customWidth="1"/>
    <col min="9225" max="9472" width="9.140625" style="269"/>
    <col min="9473" max="9473" width="8.7109375" style="269" customWidth="1"/>
    <col min="9474" max="9474" width="46.140625" style="269" customWidth="1"/>
    <col min="9475" max="9475" width="15.42578125" style="269" customWidth="1"/>
    <col min="9476" max="9476" width="9.140625" style="269" customWidth="1"/>
    <col min="9477" max="9477" width="13.140625" style="269" customWidth="1"/>
    <col min="9478" max="9480" width="9.140625" style="269" customWidth="1"/>
    <col min="9481" max="9728" width="9.140625" style="269"/>
    <col min="9729" max="9729" width="8.7109375" style="269" customWidth="1"/>
    <col min="9730" max="9730" width="46.140625" style="269" customWidth="1"/>
    <col min="9731" max="9731" width="15.42578125" style="269" customWidth="1"/>
    <col min="9732" max="9732" width="9.140625" style="269" customWidth="1"/>
    <col min="9733" max="9733" width="13.140625" style="269" customWidth="1"/>
    <col min="9734" max="9736" width="9.140625" style="269" customWidth="1"/>
    <col min="9737" max="9984" width="9.140625" style="269"/>
    <col min="9985" max="9985" width="8.7109375" style="269" customWidth="1"/>
    <col min="9986" max="9986" width="46.140625" style="269" customWidth="1"/>
    <col min="9987" max="9987" width="15.42578125" style="269" customWidth="1"/>
    <col min="9988" max="9988" width="9.140625" style="269" customWidth="1"/>
    <col min="9989" max="9989" width="13.140625" style="269" customWidth="1"/>
    <col min="9990" max="9992" width="9.140625" style="269" customWidth="1"/>
    <col min="9993" max="10240" width="9.140625" style="269"/>
    <col min="10241" max="10241" width="8.7109375" style="269" customWidth="1"/>
    <col min="10242" max="10242" width="46.140625" style="269" customWidth="1"/>
    <col min="10243" max="10243" width="15.42578125" style="269" customWidth="1"/>
    <col min="10244" max="10244" width="9.140625" style="269" customWidth="1"/>
    <col min="10245" max="10245" width="13.140625" style="269" customWidth="1"/>
    <col min="10246" max="10248" width="9.140625" style="269" customWidth="1"/>
    <col min="10249" max="10496" width="9.140625" style="269"/>
    <col min="10497" max="10497" width="8.7109375" style="269" customWidth="1"/>
    <col min="10498" max="10498" width="46.140625" style="269" customWidth="1"/>
    <col min="10499" max="10499" width="15.42578125" style="269" customWidth="1"/>
    <col min="10500" max="10500" width="9.140625" style="269" customWidth="1"/>
    <col min="10501" max="10501" width="13.140625" style="269" customWidth="1"/>
    <col min="10502" max="10504" width="9.140625" style="269" customWidth="1"/>
    <col min="10505" max="10752" width="9.140625" style="269"/>
    <col min="10753" max="10753" width="8.7109375" style="269" customWidth="1"/>
    <col min="10754" max="10754" width="46.140625" style="269" customWidth="1"/>
    <col min="10755" max="10755" width="15.42578125" style="269" customWidth="1"/>
    <col min="10756" max="10756" width="9.140625" style="269" customWidth="1"/>
    <col min="10757" max="10757" width="13.140625" style="269" customWidth="1"/>
    <col min="10758" max="10760" width="9.140625" style="269" customWidth="1"/>
    <col min="10761" max="11008" width="9.140625" style="269"/>
    <col min="11009" max="11009" width="8.7109375" style="269" customWidth="1"/>
    <col min="11010" max="11010" width="46.140625" style="269" customWidth="1"/>
    <col min="11011" max="11011" width="15.42578125" style="269" customWidth="1"/>
    <col min="11012" max="11012" width="9.140625" style="269" customWidth="1"/>
    <col min="11013" max="11013" width="13.140625" style="269" customWidth="1"/>
    <col min="11014" max="11016" width="9.140625" style="269" customWidth="1"/>
    <col min="11017" max="11264" width="9.140625" style="269"/>
    <col min="11265" max="11265" width="8.7109375" style="269" customWidth="1"/>
    <col min="11266" max="11266" width="46.140625" style="269" customWidth="1"/>
    <col min="11267" max="11267" width="15.42578125" style="269" customWidth="1"/>
    <col min="11268" max="11268" width="9.140625" style="269" customWidth="1"/>
    <col min="11269" max="11269" width="13.140625" style="269" customWidth="1"/>
    <col min="11270" max="11272" width="9.140625" style="269" customWidth="1"/>
    <col min="11273" max="11520" width="9.140625" style="269"/>
    <col min="11521" max="11521" width="8.7109375" style="269" customWidth="1"/>
    <col min="11522" max="11522" width="46.140625" style="269" customWidth="1"/>
    <col min="11523" max="11523" width="15.42578125" style="269" customWidth="1"/>
    <col min="11524" max="11524" width="9.140625" style="269" customWidth="1"/>
    <col min="11525" max="11525" width="13.140625" style="269" customWidth="1"/>
    <col min="11526" max="11528" width="9.140625" style="269" customWidth="1"/>
    <col min="11529" max="11776" width="9.140625" style="269"/>
    <col min="11777" max="11777" width="8.7109375" style="269" customWidth="1"/>
    <col min="11778" max="11778" width="46.140625" style="269" customWidth="1"/>
    <col min="11779" max="11779" width="15.42578125" style="269" customWidth="1"/>
    <col min="11780" max="11780" width="9.140625" style="269" customWidth="1"/>
    <col min="11781" max="11781" width="13.140625" style="269" customWidth="1"/>
    <col min="11782" max="11784" width="9.140625" style="269" customWidth="1"/>
    <col min="11785" max="12032" width="9.140625" style="269"/>
    <col min="12033" max="12033" width="8.7109375" style="269" customWidth="1"/>
    <col min="12034" max="12034" width="46.140625" style="269" customWidth="1"/>
    <col min="12035" max="12035" width="15.42578125" style="269" customWidth="1"/>
    <col min="12036" max="12036" width="9.140625" style="269" customWidth="1"/>
    <col min="12037" max="12037" width="13.140625" style="269" customWidth="1"/>
    <col min="12038" max="12040" width="9.140625" style="269" customWidth="1"/>
    <col min="12041" max="12288" width="9.140625" style="269"/>
    <col min="12289" max="12289" width="8.7109375" style="269" customWidth="1"/>
    <col min="12290" max="12290" width="46.140625" style="269" customWidth="1"/>
    <col min="12291" max="12291" width="15.42578125" style="269" customWidth="1"/>
    <col min="12292" max="12292" width="9.140625" style="269" customWidth="1"/>
    <col min="12293" max="12293" width="13.140625" style="269" customWidth="1"/>
    <col min="12294" max="12296" width="9.140625" style="269" customWidth="1"/>
    <col min="12297" max="12544" width="9.140625" style="269"/>
    <col min="12545" max="12545" width="8.7109375" style="269" customWidth="1"/>
    <col min="12546" max="12546" width="46.140625" style="269" customWidth="1"/>
    <col min="12547" max="12547" width="15.42578125" style="269" customWidth="1"/>
    <col min="12548" max="12548" width="9.140625" style="269" customWidth="1"/>
    <col min="12549" max="12549" width="13.140625" style="269" customWidth="1"/>
    <col min="12550" max="12552" width="9.140625" style="269" customWidth="1"/>
    <col min="12553" max="12800" width="9.140625" style="269"/>
    <col min="12801" max="12801" width="8.7109375" style="269" customWidth="1"/>
    <col min="12802" max="12802" width="46.140625" style="269" customWidth="1"/>
    <col min="12803" max="12803" width="15.42578125" style="269" customWidth="1"/>
    <col min="12804" max="12804" width="9.140625" style="269" customWidth="1"/>
    <col min="12805" max="12805" width="13.140625" style="269" customWidth="1"/>
    <col min="12806" max="12808" width="9.140625" style="269" customWidth="1"/>
    <col min="12809" max="13056" width="9.140625" style="269"/>
    <col min="13057" max="13057" width="8.7109375" style="269" customWidth="1"/>
    <col min="13058" max="13058" width="46.140625" style="269" customWidth="1"/>
    <col min="13059" max="13059" width="15.42578125" style="269" customWidth="1"/>
    <col min="13060" max="13060" width="9.140625" style="269" customWidth="1"/>
    <col min="13061" max="13061" width="13.140625" style="269" customWidth="1"/>
    <col min="13062" max="13064" width="9.140625" style="269" customWidth="1"/>
    <col min="13065" max="13312" width="9.140625" style="269"/>
    <col min="13313" max="13313" width="8.7109375" style="269" customWidth="1"/>
    <col min="13314" max="13314" width="46.140625" style="269" customWidth="1"/>
    <col min="13315" max="13315" width="15.42578125" style="269" customWidth="1"/>
    <col min="13316" max="13316" width="9.140625" style="269" customWidth="1"/>
    <col min="13317" max="13317" width="13.140625" style="269" customWidth="1"/>
    <col min="13318" max="13320" width="9.140625" style="269" customWidth="1"/>
    <col min="13321" max="13568" width="9.140625" style="269"/>
    <col min="13569" max="13569" width="8.7109375" style="269" customWidth="1"/>
    <col min="13570" max="13570" width="46.140625" style="269" customWidth="1"/>
    <col min="13571" max="13571" width="15.42578125" style="269" customWidth="1"/>
    <col min="13572" max="13572" width="9.140625" style="269" customWidth="1"/>
    <col min="13573" max="13573" width="13.140625" style="269" customWidth="1"/>
    <col min="13574" max="13576" width="9.140625" style="269" customWidth="1"/>
    <col min="13577" max="13824" width="9.140625" style="269"/>
    <col min="13825" max="13825" width="8.7109375" style="269" customWidth="1"/>
    <col min="13826" max="13826" width="46.140625" style="269" customWidth="1"/>
    <col min="13827" max="13827" width="15.42578125" style="269" customWidth="1"/>
    <col min="13828" max="13828" width="9.140625" style="269" customWidth="1"/>
    <col min="13829" max="13829" width="13.140625" style="269" customWidth="1"/>
    <col min="13830" max="13832" width="9.140625" style="269" customWidth="1"/>
    <col min="13833" max="14080" width="9.140625" style="269"/>
    <col min="14081" max="14081" width="8.7109375" style="269" customWidth="1"/>
    <col min="14082" max="14082" width="46.140625" style="269" customWidth="1"/>
    <col min="14083" max="14083" width="15.42578125" style="269" customWidth="1"/>
    <col min="14084" max="14084" width="9.140625" style="269" customWidth="1"/>
    <col min="14085" max="14085" width="13.140625" style="269" customWidth="1"/>
    <col min="14086" max="14088" width="9.140625" style="269" customWidth="1"/>
    <col min="14089" max="14336" width="9.140625" style="269"/>
    <col min="14337" max="14337" width="8.7109375" style="269" customWidth="1"/>
    <col min="14338" max="14338" width="46.140625" style="269" customWidth="1"/>
    <col min="14339" max="14339" width="15.42578125" style="269" customWidth="1"/>
    <col min="14340" max="14340" width="9.140625" style="269" customWidth="1"/>
    <col min="14341" max="14341" width="13.140625" style="269" customWidth="1"/>
    <col min="14342" max="14344" width="9.140625" style="269" customWidth="1"/>
    <col min="14345" max="14592" width="9.140625" style="269"/>
    <col min="14593" max="14593" width="8.7109375" style="269" customWidth="1"/>
    <col min="14594" max="14594" width="46.140625" style="269" customWidth="1"/>
    <col min="14595" max="14595" width="15.42578125" style="269" customWidth="1"/>
    <col min="14596" max="14596" width="9.140625" style="269" customWidth="1"/>
    <col min="14597" max="14597" width="13.140625" style="269" customWidth="1"/>
    <col min="14598" max="14600" width="9.140625" style="269" customWidth="1"/>
    <col min="14601" max="14848" width="9.140625" style="269"/>
    <col min="14849" max="14849" width="8.7109375" style="269" customWidth="1"/>
    <col min="14850" max="14850" width="46.140625" style="269" customWidth="1"/>
    <col min="14851" max="14851" width="15.42578125" style="269" customWidth="1"/>
    <col min="14852" max="14852" width="9.140625" style="269" customWidth="1"/>
    <col min="14853" max="14853" width="13.140625" style="269" customWidth="1"/>
    <col min="14854" max="14856" width="9.140625" style="269" customWidth="1"/>
    <col min="14857" max="15104" width="9.140625" style="269"/>
    <col min="15105" max="15105" width="8.7109375" style="269" customWidth="1"/>
    <col min="15106" max="15106" width="46.140625" style="269" customWidth="1"/>
    <col min="15107" max="15107" width="15.42578125" style="269" customWidth="1"/>
    <col min="15108" max="15108" width="9.140625" style="269" customWidth="1"/>
    <col min="15109" max="15109" width="13.140625" style="269" customWidth="1"/>
    <col min="15110" max="15112" width="9.140625" style="269" customWidth="1"/>
    <col min="15113" max="15360" width="9.140625" style="269"/>
    <col min="15361" max="15361" width="8.7109375" style="269" customWidth="1"/>
    <col min="15362" max="15362" width="46.140625" style="269" customWidth="1"/>
    <col min="15363" max="15363" width="15.42578125" style="269" customWidth="1"/>
    <col min="15364" max="15364" width="9.140625" style="269" customWidth="1"/>
    <col min="15365" max="15365" width="13.140625" style="269" customWidth="1"/>
    <col min="15366" max="15368" width="9.140625" style="269" customWidth="1"/>
    <col min="15369" max="15616" width="9.140625" style="269"/>
    <col min="15617" max="15617" width="8.7109375" style="269" customWidth="1"/>
    <col min="15618" max="15618" width="46.140625" style="269" customWidth="1"/>
    <col min="15619" max="15619" width="15.42578125" style="269" customWidth="1"/>
    <col min="15620" max="15620" width="9.140625" style="269" customWidth="1"/>
    <col min="15621" max="15621" width="13.140625" style="269" customWidth="1"/>
    <col min="15622" max="15624" width="9.140625" style="269" customWidth="1"/>
    <col min="15625" max="15872" width="9.140625" style="269"/>
    <col min="15873" max="15873" width="8.7109375" style="269" customWidth="1"/>
    <col min="15874" max="15874" width="46.140625" style="269" customWidth="1"/>
    <col min="15875" max="15875" width="15.42578125" style="269" customWidth="1"/>
    <col min="15876" max="15876" width="9.140625" style="269" customWidth="1"/>
    <col min="15877" max="15877" width="13.140625" style="269" customWidth="1"/>
    <col min="15878" max="15880" width="9.140625" style="269" customWidth="1"/>
    <col min="15881" max="16128" width="9.140625" style="269"/>
    <col min="16129" max="16129" width="8.7109375" style="269" customWidth="1"/>
    <col min="16130" max="16130" width="46.140625" style="269" customWidth="1"/>
    <col min="16131" max="16131" width="15.42578125" style="269" customWidth="1"/>
    <col min="16132" max="16132" width="9.140625" style="269" customWidth="1"/>
    <col min="16133" max="16133" width="13.140625" style="269" customWidth="1"/>
    <col min="16134" max="16136" width="9.140625" style="269" customWidth="1"/>
    <col min="16137" max="16384" width="9.140625" style="269"/>
  </cols>
  <sheetData>
    <row r="1" spans="1:5" s="267" customFormat="1" ht="15.75" customHeight="1" x14ac:dyDescent="0.25">
      <c r="A1" s="268"/>
      <c r="B1" s="268"/>
      <c r="C1" s="268" t="s">
        <v>3307</v>
      </c>
      <c r="D1" s="268"/>
      <c r="E1" s="315"/>
    </row>
    <row r="2" spans="1:5" s="267" customFormat="1" ht="15" x14ac:dyDescent="0.25">
      <c r="A2" s="268"/>
      <c r="B2" s="268"/>
      <c r="C2" s="268" t="s">
        <v>3394</v>
      </c>
      <c r="D2" s="268"/>
      <c r="E2" s="315"/>
    </row>
    <row r="3" spans="1:5" ht="60" customHeight="1" x14ac:dyDescent="0.2">
      <c r="A3" s="348" t="s">
        <v>3343</v>
      </c>
      <c r="B3" s="348"/>
      <c r="C3" s="348"/>
      <c r="D3" s="280"/>
    </row>
    <row r="4" spans="1:5" x14ac:dyDescent="0.2">
      <c r="A4" s="279"/>
      <c r="B4" s="280"/>
      <c r="C4" s="280"/>
      <c r="D4" s="280"/>
    </row>
    <row r="5" spans="1:5" ht="39.6" customHeight="1" x14ac:dyDescent="0.2">
      <c r="A5" s="294" t="s">
        <v>687</v>
      </c>
      <c r="B5" s="294" t="s">
        <v>767</v>
      </c>
      <c r="C5" s="308" t="s">
        <v>633</v>
      </c>
    </row>
    <row r="6" spans="1:5" ht="15" outlineLevel="2" x14ac:dyDescent="0.2">
      <c r="A6" s="292" t="s">
        <v>629</v>
      </c>
      <c r="B6" s="291" t="s">
        <v>1256</v>
      </c>
      <c r="C6" s="290">
        <v>29586.5</v>
      </c>
    </row>
    <row r="7" spans="1:5" ht="15" outlineLevel="2" x14ac:dyDescent="0.2">
      <c r="A7" s="292" t="s">
        <v>630</v>
      </c>
      <c r="B7" s="291" t="s">
        <v>1257</v>
      </c>
      <c r="C7" s="290">
        <v>5317</v>
      </c>
    </row>
    <row r="8" spans="1:5" ht="15" outlineLevel="3" x14ac:dyDescent="0.2">
      <c r="A8" s="292"/>
      <c r="B8" s="291" t="s">
        <v>777</v>
      </c>
      <c r="C8" s="290">
        <v>1466.6</v>
      </c>
    </row>
    <row r="9" spans="1:5" ht="15" outlineLevel="3" x14ac:dyDescent="0.2">
      <c r="A9" s="292"/>
      <c r="B9" s="291" t="s">
        <v>778</v>
      </c>
      <c r="C9" s="290">
        <v>3850.4</v>
      </c>
    </row>
    <row r="10" spans="1:5" ht="15" outlineLevel="2" x14ac:dyDescent="0.2">
      <c r="A10" s="292" t="s">
        <v>631</v>
      </c>
      <c r="B10" s="291" t="s">
        <v>1261</v>
      </c>
      <c r="C10" s="290">
        <v>20795.2</v>
      </c>
    </row>
    <row r="11" spans="1:5" ht="15" outlineLevel="2" x14ac:dyDescent="0.2">
      <c r="A11" s="292" t="s">
        <v>685</v>
      </c>
      <c r="B11" s="291" t="s">
        <v>1262</v>
      </c>
      <c r="C11" s="290">
        <v>40988.699999999997</v>
      </c>
    </row>
    <row r="12" spans="1:5" ht="15" outlineLevel="3" x14ac:dyDescent="0.2">
      <c r="A12" s="292"/>
      <c r="B12" s="291" t="s">
        <v>791</v>
      </c>
      <c r="C12" s="290">
        <v>40988.699999999997</v>
      </c>
    </row>
    <row r="13" spans="1:5" ht="15" outlineLevel="2" x14ac:dyDescent="0.2">
      <c r="A13" s="292" t="s">
        <v>1260</v>
      </c>
      <c r="B13" s="291" t="s">
        <v>1264</v>
      </c>
      <c r="C13" s="290">
        <v>42904.7</v>
      </c>
    </row>
    <row r="14" spans="1:5" ht="15" outlineLevel="3" x14ac:dyDescent="0.2">
      <c r="A14" s="292"/>
      <c r="B14" s="291" t="s">
        <v>810</v>
      </c>
      <c r="C14" s="290">
        <v>42904.7</v>
      </c>
    </row>
    <row r="15" spans="1:5" ht="15" outlineLevel="2" x14ac:dyDescent="0.2">
      <c r="A15" s="292" t="s">
        <v>788</v>
      </c>
      <c r="B15" s="291" t="s">
        <v>1266</v>
      </c>
      <c r="C15" s="290">
        <v>14043.2</v>
      </c>
    </row>
    <row r="16" spans="1:5" ht="15" outlineLevel="2" x14ac:dyDescent="0.2">
      <c r="A16" s="292" t="s">
        <v>799</v>
      </c>
      <c r="B16" s="291" t="s">
        <v>1268</v>
      </c>
      <c r="C16" s="290">
        <v>23710.400000000001</v>
      </c>
    </row>
    <row r="17" spans="1:3" ht="15" outlineLevel="2" x14ac:dyDescent="0.2">
      <c r="A17" s="292" t="s">
        <v>807</v>
      </c>
      <c r="B17" s="291" t="s">
        <v>1270</v>
      </c>
      <c r="C17" s="290">
        <v>109019.7</v>
      </c>
    </row>
    <row r="18" spans="1:3" ht="15" outlineLevel="2" x14ac:dyDescent="0.2">
      <c r="A18" s="292" t="s">
        <v>1265</v>
      </c>
      <c r="B18" s="291" t="s">
        <v>1272</v>
      </c>
      <c r="C18" s="290">
        <v>79450</v>
      </c>
    </row>
    <row r="19" spans="1:3" ht="15" outlineLevel="3" x14ac:dyDescent="0.2">
      <c r="A19" s="292"/>
      <c r="B19" s="291" t="s">
        <v>833</v>
      </c>
      <c r="C19" s="290">
        <v>73980.5</v>
      </c>
    </row>
    <row r="20" spans="1:3" ht="15" outlineLevel="3" x14ac:dyDescent="0.2">
      <c r="A20" s="292"/>
      <c r="B20" s="291" t="s">
        <v>836</v>
      </c>
      <c r="C20" s="290">
        <v>5469.5</v>
      </c>
    </row>
    <row r="21" spans="1:3" ht="15" outlineLevel="2" x14ac:dyDescent="0.2">
      <c r="A21" s="292" t="s">
        <v>1267</v>
      </c>
      <c r="B21" s="291" t="s">
        <v>1284</v>
      </c>
      <c r="C21" s="290">
        <v>1178.2</v>
      </c>
    </row>
    <row r="22" spans="1:3" ht="15" outlineLevel="3" x14ac:dyDescent="0.2">
      <c r="A22" s="292"/>
      <c r="B22" s="291" t="s">
        <v>969</v>
      </c>
      <c r="C22" s="290">
        <v>1178.2</v>
      </c>
    </row>
    <row r="23" spans="1:3" ht="15" outlineLevel="2" x14ac:dyDescent="0.2">
      <c r="A23" s="292" t="s">
        <v>1269</v>
      </c>
      <c r="B23" s="291" t="s">
        <v>1286</v>
      </c>
      <c r="C23" s="290">
        <v>24291.5</v>
      </c>
    </row>
    <row r="24" spans="1:3" ht="15" outlineLevel="3" x14ac:dyDescent="0.2">
      <c r="A24" s="292"/>
      <c r="B24" s="291" t="s">
        <v>988</v>
      </c>
      <c r="C24" s="290">
        <v>17563.2</v>
      </c>
    </row>
    <row r="25" spans="1:3" ht="15" outlineLevel="3" x14ac:dyDescent="0.2">
      <c r="A25" s="292"/>
      <c r="B25" s="291" t="s">
        <v>989</v>
      </c>
      <c r="C25" s="290">
        <v>6728.3</v>
      </c>
    </row>
    <row r="26" spans="1:3" ht="15" outlineLevel="2" x14ac:dyDescent="0.2">
      <c r="A26" s="292" t="s">
        <v>817</v>
      </c>
      <c r="B26" s="291" t="s">
        <v>1289</v>
      </c>
      <c r="C26" s="290">
        <v>7519.4</v>
      </c>
    </row>
    <row r="27" spans="1:3" ht="15" outlineLevel="3" x14ac:dyDescent="0.2">
      <c r="A27" s="292"/>
      <c r="B27" s="291" t="s">
        <v>1023</v>
      </c>
      <c r="C27" s="290">
        <v>7519.4</v>
      </c>
    </row>
    <row r="28" spans="1:3" ht="15" outlineLevel="2" x14ac:dyDescent="0.2">
      <c r="A28" s="292" t="s">
        <v>830</v>
      </c>
      <c r="B28" s="291" t="s">
        <v>1295</v>
      </c>
      <c r="C28" s="290">
        <v>5779.6</v>
      </c>
    </row>
    <row r="29" spans="1:3" ht="15" outlineLevel="3" x14ac:dyDescent="0.2">
      <c r="A29" s="292"/>
      <c r="B29" s="291" t="s">
        <v>1084</v>
      </c>
      <c r="C29" s="290">
        <v>5779.6</v>
      </c>
    </row>
    <row r="30" spans="1:3" ht="15" outlineLevel="2" x14ac:dyDescent="0.2">
      <c r="A30" s="292" t="s">
        <v>841</v>
      </c>
      <c r="B30" s="291" t="s">
        <v>1298</v>
      </c>
      <c r="C30" s="290">
        <v>689.7</v>
      </c>
    </row>
    <row r="31" spans="1:3" ht="15" outlineLevel="3" x14ac:dyDescent="0.2">
      <c r="A31" s="292"/>
      <c r="B31" s="291" t="s">
        <v>1108</v>
      </c>
      <c r="C31" s="290">
        <v>689.7</v>
      </c>
    </row>
    <row r="32" spans="1:3" ht="15" outlineLevel="2" x14ac:dyDescent="0.2">
      <c r="A32" s="292" t="s">
        <v>856</v>
      </c>
      <c r="B32" s="291" t="s">
        <v>1299</v>
      </c>
      <c r="C32" s="290">
        <v>163499.5</v>
      </c>
    </row>
    <row r="33" spans="1:3" ht="15" outlineLevel="3" x14ac:dyDescent="0.2">
      <c r="A33" s="292"/>
      <c r="B33" s="291" t="s">
        <v>3329</v>
      </c>
      <c r="C33" s="290">
        <v>157675.29999999999</v>
      </c>
    </row>
    <row r="34" spans="1:3" ht="15" outlineLevel="3" x14ac:dyDescent="0.2">
      <c r="A34" s="292"/>
      <c r="B34" s="291" t="s">
        <v>1122</v>
      </c>
      <c r="C34" s="290">
        <v>2146.6</v>
      </c>
    </row>
    <row r="35" spans="1:3" ht="15" outlineLevel="3" x14ac:dyDescent="0.2">
      <c r="A35" s="292"/>
      <c r="B35" s="291" t="s">
        <v>1130</v>
      </c>
      <c r="C35" s="290">
        <v>3677.6</v>
      </c>
    </row>
    <row r="36" spans="1:3" ht="15" outlineLevel="2" x14ac:dyDescent="0.2">
      <c r="A36" s="292" t="s">
        <v>865</v>
      </c>
      <c r="B36" s="291" t="s">
        <v>1303</v>
      </c>
      <c r="C36" s="290">
        <v>26264.1</v>
      </c>
    </row>
    <row r="37" spans="1:3" ht="15" outlineLevel="2" x14ac:dyDescent="0.2">
      <c r="A37" s="292" t="s">
        <v>875</v>
      </c>
      <c r="B37" s="291" t="s">
        <v>1307</v>
      </c>
      <c r="C37" s="290">
        <v>1770.2</v>
      </c>
    </row>
    <row r="38" spans="1:3" ht="15" outlineLevel="3" x14ac:dyDescent="0.2">
      <c r="A38" s="292"/>
      <c r="B38" s="291" t="s">
        <v>1165</v>
      </c>
      <c r="C38" s="290">
        <v>1770.2</v>
      </c>
    </row>
    <row r="39" spans="1:3" ht="15" x14ac:dyDescent="0.2">
      <c r="A39" s="190"/>
      <c r="B39" s="191" t="s">
        <v>1184</v>
      </c>
      <c r="C39" s="290">
        <v>596807.6</v>
      </c>
    </row>
    <row r="41" spans="1:3" ht="12.75" customHeight="1" x14ac:dyDescent="0.2"/>
    <row r="42" spans="1:3" ht="12.75" customHeight="1" x14ac:dyDescent="0.2"/>
    <row r="43" spans="1:3" ht="12.75" customHeight="1" x14ac:dyDescent="0.2"/>
    <row r="44" spans="1:3" ht="12.75" customHeight="1" x14ac:dyDescent="0.2"/>
    <row r="45" spans="1:3" ht="12.75" customHeight="1" x14ac:dyDescent="0.2"/>
    <row r="46" spans="1:3" ht="12.75" customHeight="1" x14ac:dyDescent="0.2"/>
    <row r="47" spans="1:3" ht="12.75" customHeight="1" x14ac:dyDescent="0.2"/>
    <row r="48" spans="1:3"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sheetData>
  <mergeCells count="1">
    <mergeCell ref="A3:C3"/>
  </mergeCells>
  <pageMargins left="0.51181102362204722" right="0.31496062992125984" top="0.35433070866141736" bottom="0.55118110236220474" header="0.31496062992125984" footer="0.31496062992125984"/>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20"/>
  <sheetViews>
    <sheetView workbookViewId="0">
      <selection activeCell="C3" sqref="C3"/>
    </sheetView>
  </sheetViews>
  <sheetFormatPr defaultRowHeight="12.75" x14ac:dyDescent="0.2"/>
  <cols>
    <col min="1" max="1" width="8.7109375" style="269" customWidth="1"/>
    <col min="2" max="2" width="38" style="269" customWidth="1"/>
    <col min="3" max="3" width="15.42578125" style="269" customWidth="1"/>
    <col min="4" max="4" width="9.140625" style="269" customWidth="1"/>
    <col min="5" max="5" width="13.140625" style="269" customWidth="1"/>
    <col min="6" max="8" width="9.140625" style="269" customWidth="1"/>
    <col min="9" max="256" width="9.140625" style="269"/>
    <col min="257" max="257" width="8.7109375" style="269" customWidth="1"/>
    <col min="258" max="258" width="30.7109375" style="269" customWidth="1"/>
    <col min="259" max="259" width="15.42578125" style="269" customWidth="1"/>
    <col min="260" max="260" width="9.140625" style="269" customWidth="1"/>
    <col min="261" max="261" width="13.140625" style="269" customWidth="1"/>
    <col min="262" max="264" width="9.140625" style="269" customWidth="1"/>
    <col min="265" max="512" width="9.140625" style="269"/>
    <col min="513" max="513" width="8.7109375" style="269" customWidth="1"/>
    <col min="514" max="514" width="30.7109375" style="269" customWidth="1"/>
    <col min="515" max="515" width="15.42578125" style="269" customWidth="1"/>
    <col min="516" max="516" width="9.140625" style="269" customWidth="1"/>
    <col min="517" max="517" width="13.140625" style="269" customWidth="1"/>
    <col min="518" max="520" width="9.140625" style="269" customWidth="1"/>
    <col min="521" max="768" width="9.140625" style="269"/>
    <col min="769" max="769" width="8.7109375" style="269" customWidth="1"/>
    <col min="770" max="770" width="30.7109375" style="269" customWidth="1"/>
    <col min="771" max="771" width="15.42578125" style="269" customWidth="1"/>
    <col min="772" max="772" width="9.140625" style="269" customWidth="1"/>
    <col min="773" max="773" width="13.140625" style="269" customWidth="1"/>
    <col min="774" max="776" width="9.140625" style="269" customWidth="1"/>
    <col min="777" max="1024" width="9.140625" style="269"/>
    <col min="1025" max="1025" width="8.7109375" style="269" customWidth="1"/>
    <col min="1026" max="1026" width="30.7109375" style="269" customWidth="1"/>
    <col min="1027" max="1027" width="15.42578125" style="269" customWidth="1"/>
    <col min="1028" max="1028" width="9.140625" style="269" customWidth="1"/>
    <col min="1029" max="1029" width="13.140625" style="269" customWidth="1"/>
    <col min="1030" max="1032" width="9.140625" style="269" customWidth="1"/>
    <col min="1033" max="1280" width="9.140625" style="269"/>
    <col min="1281" max="1281" width="8.7109375" style="269" customWidth="1"/>
    <col min="1282" max="1282" width="30.7109375" style="269" customWidth="1"/>
    <col min="1283" max="1283" width="15.42578125" style="269" customWidth="1"/>
    <col min="1284" max="1284" width="9.140625" style="269" customWidth="1"/>
    <col min="1285" max="1285" width="13.140625" style="269" customWidth="1"/>
    <col min="1286" max="1288" width="9.140625" style="269" customWidth="1"/>
    <col min="1289" max="1536" width="9.140625" style="269"/>
    <col min="1537" max="1537" width="8.7109375" style="269" customWidth="1"/>
    <col min="1538" max="1538" width="30.7109375" style="269" customWidth="1"/>
    <col min="1539" max="1539" width="15.42578125" style="269" customWidth="1"/>
    <col min="1540" max="1540" width="9.140625" style="269" customWidth="1"/>
    <col min="1541" max="1541" width="13.140625" style="269" customWidth="1"/>
    <col min="1542" max="1544" width="9.140625" style="269" customWidth="1"/>
    <col min="1545" max="1792" width="9.140625" style="269"/>
    <col min="1793" max="1793" width="8.7109375" style="269" customWidth="1"/>
    <col min="1794" max="1794" width="30.7109375" style="269" customWidth="1"/>
    <col min="1795" max="1795" width="15.42578125" style="269" customWidth="1"/>
    <col min="1796" max="1796" width="9.140625" style="269" customWidth="1"/>
    <col min="1797" max="1797" width="13.140625" style="269" customWidth="1"/>
    <col min="1798" max="1800" width="9.140625" style="269" customWidth="1"/>
    <col min="1801" max="2048" width="9.140625" style="269"/>
    <col min="2049" max="2049" width="8.7109375" style="269" customWidth="1"/>
    <col min="2050" max="2050" width="30.7109375" style="269" customWidth="1"/>
    <col min="2051" max="2051" width="15.42578125" style="269" customWidth="1"/>
    <col min="2052" max="2052" width="9.140625" style="269" customWidth="1"/>
    <col min="2053" max="2053" width="13.140625" style="269" customWidth="1"/>
    <col min="2054" max="2056" width="9.140625" style="269" customWidth="1"/>
    <col min="2057" max="2304" width="9.140625" style="269"/>
    <col min="2305" max="2305" width="8.7109375" style="269" customWidth="1"/>
    <col min="2306" max="2306" width="30.7109375" style="269" customWidth="1"/>
    <col min="2307" max="2307" width="15.42578125" style="269" customWidth="1"/>
    <col min="2308" max="2308" width="9.140625" style="269" customWidth="1"/>
    <col min="2309" max="2309" width="13.140625" style="269" customWidth="1"/>
    <col min="2310" max="2312" width="9.140625" style="269" customWidth="1"/>
    <col min="2313" max="2560" width="9.140625" style="269"/>
    <col min="2561" max="2561" width="8.7109375" style="269" customWidth="1"/>
    <col min="2562" max="2562" width="30.7109375" style="269" customWidth="1"/>
    <col min="2563" max="2563" width="15.42578125" style="269" customWidth="1"/>
    <col min="2564" max="2564" width="9.140625" style="269" customWidth="1"/>
    <col min="2565" max="2565" width="13.140625" style="269" customWidth="1"/>
    <col min="2566" max="2568" width="9.140625" style="269" customWidth="1"/>
    <col min="2569" max="2816" width="9.140625" style="269"/>
    <col min="2817" max="2817" width="8.7109375" style="269" customWidth="1"/>
    <col min="2818" max="2818" width="30.7109375" style="269" customWidth="1"/>
    <col min="2819" max="2819" width="15.42578125" style="269" customWidth="1"/>
    <col min="2820" max="2820" width="9.140625" style="269" customWidth="1"/>
    <col min="2821" max="2821" width="13.140625" style="269" customWidth="1"/>
    <col min="2822" max="2824" width="9.140625" style="269" customWidth="1"/>
    <col min="2825" max="3072" width="9.140625" style="269"/>
    <col min="3073" max="3073" width="8.7109375" style="269" customWidth="1"/>
    <col min="3074" max="3074" width="30.7109375" style="269" customWidth="1"/>
    <col min="3075" max="3075" width="15.42578125" style="269" customWidth="1"/>
    <col min="3076" max="3076" width="9.140625" style="269" customWidth="1"/>
    <col min="3077" max="3077" width="13.140625" style="269" customWidth="1"/>
    <col min="3078" max="3080" width="9.140625" style="269" customWidth="1"/>
    <col min="3081" max="3328" width="9.140625" style="269"/>
    <col min="3329" max="3329" width="8.7109375" style="269" customWidth="1"/>
    <col min="3330" max="3330" width="30.7109375" style="269" customWidth="1"/>
    <col min="3331" max="3331" width="15.42578125" style="269" customWidth="1"/>
    <col min="3332" max="3332" width="9.140625" style="269" customWidth="1"/>
    <col min="3333" max="3333" width="13.140625" style="269" customWidth="1"/>
    <col min="3334" max="3336" width="9.140625" style="269" customWidth="1"/>
    <col min="3337" max="3584" width="9.140625" style="269"/>
    <col min="3585" max="3585" width="8.7109375" style="269" customWidth="1"/>
    <col min="3586" max="3586" width="30.7109375" style="269" customWidth="1"/>
    <col min="3587" max="3587" width="15.42578125" style="269" customWidth="1"/>
    <col min="3588" max="3588" width="9.140625" style="269" customWidth="1"/>
    <col min="3589" max="3589" width="13.140625" style="269" customWidth="1"/>
    <col min="3590" max="3592" width="9.140625" style="269" customWidth="1"/>
    <col min="3593" max="3840" width="9.140625" style="269"/>
    <col min="3841" max="3841" width="8.7109375" style="269" customWidth="1"/>
    <col min="3842" max="3842" width="30.7109375" style="269" customWidth="1"/>
    <col min="3843" max="3843" width="15.42578125" style="269" customWidth="1"/>
    <col min="3844" max="3844" width="9.140625" style="269" customWidth="1"/>
    <col min="3845" max="3845" width="13.140625" style="269" customWidth="1"/>
    <col min="3846" max="3848" width="9.140625" style="269" customWidth="1"/>
    <col min="3849" max="4096" width="9.140625" style="269"/>
    <col min="4097" max="4097" width="8.7109375" style="269" customWidth="1"/>
    <col min="4098" max="4098" width="30.7109375" style="269" customWidth="1"/>
    <col min="4099" max="4099" width="15.42578125" style="269" customWidth="1"/>
    <col min="4100" max="4100" width="9.140625" style="269" customWidth="1"/>
    <col min="4101" max="4101" width="13.140625" style="269" customWidth="1"/>
    <col min="4102" max="4104" width="9.140625" style="269" customWidth="1"/>
    <col min="4105" max="4352" width="9.140625" style="269"/>
    <col min="4353" max="4353" width="8.7109375" style="269" customWidth="1"/>
    <col min="4354" max="4354" width="30.7109375" style="269" customWidth="1"/>
    <col min="4355" max="4355" width="15.42578125" style="269" customWidth="1"/>
    <col min="4356" max="4356" width="9.140625" style="269" customWidth="1"/>
    <col min="4357" max="4357" width="13.140625" style="269" customWidth="1"/>
    <col min="4358" max="4360" width="9.140625" style="269" customWidth="1"/>
    <col min="4361" max="4608" width="9.140625" style="269"/>
    <col min="4609" max="4609" width="8.7109375" style="269" customWidth="1"/>
    <col min="4610" max="4610" width="30.7109375" style="269" customWidth="1"/>
    <col min="4611" max="4611" width="15.42578125" style="269" customWidth="1"/>
    <col min="4612" max="4612" width="9.140625" style="269" customWidth="1"/>
    <col min="4613" max="4613" width="13.140625" style="269" customWidth="1"/>
    <col min="4614" max="4616" width="9.140625" style="269" customWidth="1"/>
    <col min="4617" max="4864" width="9.140625" style="269"/>
    <col min="4865" max="4865" width="8.7109375" style="269" customWidth="1"/>
    <col min="4866" max="4866" width="30.7109375" style="269" customWidth="1"/>
    <col min="4867" max="4867" width="15.42578125" style="269" customWidth="1"/>
    <col min="4868" max="4868" width="9.140625" style="269" customWidth="1"/>
    <col min="4869" max="4869" width="13.140625" style="269" customWidth="1"/>
    <col min="4870" max="4872" width="9.140625" style="269" customWidth="1"/>
    <col min="4873" max="5120" width="9.140625" style="269"/>
    <col min="5121" max="5121" width="8.7109375" style="269" customWidth="1"/>
    <col min="5122" max="5122" width="30.7109375" style="269" customWidth="1"/>
    <col min="5123" max="5123" width="15.42578125" style="269" customWidth="1"/>
    <col min="5124" max="5124" width="9.140625" style="269" customWidth="1"/>
    <col min="5125" max="5125" width="13.140625" style="269" customWidth="1"/>
    <col min="5126" max="5128" width="9.140625" style="269" customWidth="1"/>
    <col min="5129" max="5376" width="9.140625" style="269"/>
    <col min="5377" max="5377" width="8.7109375" style="269" customWidth="1"/>
    <col min="5378" max="5378" width="30.7109375" style="269" customWidth="1"/>
    <col min="5379" max="5379" width="15.42578125" style="269" customWidth="1"/>
    <col min="5380" max="5380" width="9.140625" style="269" customWidth="1"/>
    <col min="5381" max="5381" width="13.140625" style="269" customWidth="1"/>
    <col min="5382" max="5384" width="9.140625" style="269" customWidth="1"/>
    <col min="5385" max="5632" width="9.140625" style="269"/>
    <col min="5633" max="5633" width="8.7109375" style="269" customWidth="1"/>
    <col min="5634" max="5634" width="30.7109375" style="269" customWidth="1"/>
    <col min="5635" max="5635" width="15.42578125" style="269" customWidth="1"/>
    <col min="5636" max="5636" width="9.140625" style="269" customWidth="1"/>
    <col min="5637" max="5637" width="13.140625" style="269" customWidth="1"/>
    <col min="5638" max="5640" width="9.140625" style="269" customWidth="1"/>
    <col min="5641" max="5888" width="9.140625" style="269"/>
    <col min="5889" max="5889" width="8.7109375" style="269" customWidth="1"/>
    <col min="5890" max="5890" width="30.7109375" style="269" customWidth="1"/>
    <col min="5891" max="5891" width="15.42578125" style="269" customWidth="1"/>
    <col min="5892" max="5892" width="9.140625" style="269" customWidth="1"/>
    <col min="5893" max="5893" width="13.140625" style="269" customWidth="1"/>
    <col min="5894" max="5896" width="9.140625" style="269" customWidth="1"/>
    <col min="5897" max="6144" width="9.140625" style="269"/>
    <col min="6145" max="6145" width="8.7109375" style="269" customWidth="1"/>
    <col min="6146" max="6146" width="30.7109375" style="269" customWidth="1"/>
    <col min="6147" max="6147" width="15.42578125" style="269" customWidth="1"/>
    <col min="6148" max="6148" width="9.140625" style="269" customWidth="1"/>
    <col min="6149" max="6149" width="13.140625" style="269" customWidth="1"/>
    <col min="6150" max="6152" width="9.140625" style="269" customWidth="1"/>
    <col min="6153" max="6400" width="9.140625" style="269"/>
    <col min="6401" max="6401" width="8.7109375" style="269" customWidth="1"/>
    <col min="6402" max="6402" width="30.7109375" style="269" customWidth="1"/>
    <col min="6403" max="6403" width="15.42578125" style="269" customWidth="1"/>
    <col min="6404" max="6404" width="9.140625" style="269" customWidth="1"/>
    <col min="6405" max="6405" width="13.140625" style="269" customWidth="1"/>
    <col min="6406" max="6408" width="9.140625" style="269" customWidth="1"/>
    <col min="6409" max="6656" width="9.140625" style="269"/>
    <col min="6657" max="6657" width="8.7109375" style="269" customWidth="1"/>
    <col min="6658" max="6658" width="30.7109375" style="269" customWidth="1"/>
    <col min="6659" max="6659" width="15.42578125" style="269" customWidth="1"/>
    <col min="6660" max="6660" width="9.140625" style="269" customWidth="1"/>
    <col min="6661" max="6661" width="13.140625" style="269" customWidth="1"/>
    <col min="6662" max="6664" width="9.140625" style="269" customWidth="1"/>
    <col min="6665" max="6912" width="9.140625" style="269"/>
    <col min="6913" max="6913" width="8.7109375" style="269" customWidth="1"/>
    <col min="6914" max="6914" width="30.7109375" style="269" customWidth="1"/>
    <col min="6915" max="6915" width="15.42578125" style="269" customWidth="1"/>
    <col min="6916" max="6916" width="9.140625" style="269" customWidth="1"/>
    <col min="6917" max="6917" width="13.140625" style="269" customWidth="1"/>
    <col min="6918" max="6920" width="9.140625" style="269" customWidth="1"/>
    <col min="6921" max="7168" width="9.140625" style="269"/>
    <col min="7169" max="7169" width="8.7109375" style="269" customWidth="1"/>
    <col min="7170" max="7170" width="30.7109375" style="269" customWidth="1"/>
    <col min="7171" max="7171" width="15.42578125" style="269" customWidth="1"/>
    <col min="7172" max="7172" width="9.140625" style="269" customWidth="1"/>
    <col min="7173" max="7173" width="13.140625" style="269" customWidth="1"/>
    <col min="7174" max="7176" width="9.140625" style="269" customWidth="1"/>
    <col min="7177" max="7424" width="9.140625" style="269"/>
    <col min="7425" max="7425" width="8.7109375" style="269" customWidth="1"/>
    <col min="7426" max="7426" width="30.7109375" style="269" customWidth="1"/>
    <col min="7427" max="7427" width="15.42578125" style="269" customWidth="1"/>
    <col min="7428" max="7428" width="9.140625" style="269" customWidth="1"/>
    <col min="7429" max="7429" width="13.140625" style="269" customWidth="1"/>
    <col min="7430" max="7432" width="9.140625" style="269" customWidth="1"/>
    <col min="7433" max="7680" width="9.140625" style="269"/>
    <col min="7681" max="7681" width="8.7109375" style="269" customWidth="1"/>
    <col min="7682" max="7682" width="30.7109375" style="269" customWidth="1"/>
    <col min="7683" max="7683" width="15.42578125" style="269" customWidth="1"/>
    <col min="7684" max="7684" width="9.140625" style="269" customWidth="1"/>
    <col min="7685" max="7685" width="13.140625" style="269" customWidth="1"/>
    <col min="7686" max="7688" width="9.140625" style="269" customWidth="1"/>
    <col min="7689" max="7936" width="9.140625" style="269"/>
    <col min="7937" max="7937" width="8.7109375" style="269" customWidth="1"/>
    <col min="7938" max="7938" width="30.7109375" style="269" customWidth="1"/>
    <col min="7939" max="7939" width="15.42578125" style="269" customWidth="1"/>
    <col min="7940" max="7940" width="9.140625" style="269" customWidth="1"/>
    <col min="7941" max="7941" width="13.140625" style="269" customWidth="1"/>
    <col min="7942" max="7944" width="9.140625" style="269" customWidth="1"/>
    <col min="7945" max="8192" width="9.140625" style="269"/>
    <col min="8193" max="8193" width="8.7109375" style="269" customWidth="1"/>
    <col min="8194" max="8194" width="30.7109375" style="269" customWidth="1"/>
    <col min="8195" max="8195" width="15.42578125" style="269" customWidth="1"/>
    <col min="8196" max="8196" width="9.140625" style="269" customWidth="1"/>
    <col min="8197" max="8197" width="13.140625" style="269" customWidth="1"/>
    <col min="8198" max="8200" width="9.140625" style="269" customWidth="1"/>
    <col min="8201" max="8448" width="9.140625" style="269"/>
    <col min="8449" max="8449" width="8.7109375" style="269" customWidth="1"/>
    <col min="8450" max="8450" width="30.7109375" style="269" customWidth="1"/>
    <col min="8451" max="8451" width="15.42578125" style="269" customWidth="1"/>
    <col min="8452" max="8452" width="9.140625" style="269" customWidth="1"/>
    <col min="8453" max="8453" width="13.140625" style="269" customWidth="1"/>
    <col min="8454" max="8456" width="9.140625" style="269" customWidth="1"/>
    <col min="8457" max="8704" width="9.140625" style="269"/>
    <col min="8705" max="8705" width="8.7109375" style="269" customWidth="1"/>
    <col min="8706" max="8706" width="30.7109375" style="269" customWidth="1"/>
    <col min="8707" max="8707" width="15.42578125" style="269" customWidth="1"/>
    <col min="8708" max="8708" width="9.140625" style="269" customWidth="1"/>
    <col min="8709" max="8709" width="13.140625" style="269" customWidth="1"/>
    <col min="8710" max="8712" width="9.140625" style="269" customWidth="1"/>
    <col min="8713" max="8960" width="9.140625" style="269"/>
    <col min="8961" max="8961" width="8.7109375" style="269" customWidth="1"/>
    <col min="8962" max="8962" width="30.7109375" style="269" customWidth="1"/>
    <col min="8963" max="8963" width="15.42578125" style="269" customWidth="1"/>
    <col min="8964" max="8964" width="9.140625" style="269" customWidth="1"/>
    <col min="8965" max="8965" width="13.140625" style="269" customWidth="1"/>
    <col min="8966" max="8968" width="9.140625" style="269" customWidth="1"/>
    <col min="8969" max="9216" width="9.140625" style="269"/>
    <col min="9217" max="9217" width="8.7109375" style="269" customWidth="1"/>
    <col min="9218" max="9218" width="30.7109375" style="269" customWidth="1"/>
    <col min="9219" max="9219" width="15.42578125" style="269" customWidth="1"/>
    <col min="9220" max="9220" width="9.140625" style="269" customWidth="1"/>
    <col min="9221" max="9221" width="13.140625" style="269" customWidth="1"/>
    <col min="9222" max="9224" width="9.140625" style="269" customWidth="1"/>
    <col min="9225" max="9472" width="9.140625" style="269"/>
    <col min="9473" max="9473" width="8.7109375" style="269" customWidth="1"/>
    <col min="9474" max="9474" width="30.7109375" style="269" customWidth="1"/>
    <col min="9475" max="9475" width="15.42578125" style="269" customWidth="1"/>
    <col min="9476" max="9476" width="9.140625" style="269" customWidth="1"/>
    <col min="9477" max="9477" width="13.140625" style="269" customWidth="1"/>
    <col min="9478" max="9480" width="9.140625" style="269" customWidth="1"/>
    <col min="9481" max="9728" width="9.140625" style="269"/>
    <col min="9729" max="9729" width="8.7109375" style="269" customWidth="1"/>
    <col min="9730" max="9730" width="30.7109375" style="269" customWidth="1"/>
    <col min="9731" max="9731" width="15.42578125" style="269" customWidth="1"/>
    <col min="9732" max="9732" width="9.140625" style="269" customWidth="1"/>
    <col min="9733" max="9733" width="13.140625" style="269" customWidth="1"/>
    <col min="9734" max="9736" width="9.140625" style="269" customWidth="1"/>
    <col min="9737" max="9984" width="9.140625" style="269"/>
    <col min="9985" max="9985" width="8.7109375" style="269" customWidth="1"/>
    <col min="9986" max="9986" width="30.7109375" style="269" customWidth="1"/>
    <col min="9987" max="9987" width="15.42578125" style="269" customWidth="1"/>
    <col min="9988" max="9988" width="9.140625" style="269" customWidth="1"/>
    <col min="9989" max="9989" width="13.140625" style="269" customWidth="1"/>
    <col min="9990" max="9992" width="9.140625" style="269" customWidth="1"/>
    <col min="9993" max="10240" width="9.140625" style="269"/>
    <col min="10241" max="10241" width="8.7109375" style="269" customWidth="1"/>
    <col min="10242" max="10242" width="30.7109375" style="269" customWidth="1"/>
    <col min="10243" max="10243" width="15.42578125" style="269" customWidth="1"/>
    <col min="10244" max="10244" width="9.140625" style="269" customWidth="1"/>
    <col min="10245" max="10245" width="13.140625" style="269" customWidth="1"/>
    <col min="10246" max="10248" width="9.140625" style="269" customWidth="1"/>
    <col min="10249" max="10496" width="9.140625" style="269"/>
    <col min="10497" max="10497" width="8.7109375" style="269" customWidth="1"/>
    <col min="10498" max="10498" width="30.7109375" style="269" customWidth="1"/>
    <col min="10499" max="10499" width="15.42578125" style="269" customWidth="1"/>
    <col min="10500" max="10500" width="9.140625" style="269" customWidth="1"/>
    <col min="10501" max="10501" width="13.140625" style="269" customWidth="1"/>
    <col min="10502" max="10504" width="9.140625" style="269" customWidth="1"/>
    <col min="10505" max="10752" width="9.140625" style="269"/>
    <col min="10753" max="10753" width="8.7109375" style="269" customWidth="1"/>
    <col min="10754" max="10754" width="30.7109375" style="269" customWidth="1"/>
    <col min="10755" max="10755" width="15.42578125" style="269" customWidth="1"/>
    <col min="10756" max="10756" width="9.140625" style="269" customWidth="1"/>
    <col min="10757" max="10757" width="13.140625" style="269" customWidth="1"/>
    <col min="10758" max="10760" width="9.140625" style="269" customWidth="1"/>
    <col min="10761" max="11008" width="9.140625" style="269"/>
    <col min="11009" max="11009" width="8.7109375" style="269" customWidth="1"/>
    <col min="11010" max="11010" width="30.7109375" style="269" customWidth="1"/>
    <col min="11011" max="11011" width="15.42578125" style="269" customWidth="1"/>
    <col min="11012" max="11012" width="9.140625" style="269" customWidth="1"/>
    <col min="11013" max="11013" width="13.140625" style="269" customWidth="1"/>
    <col min="11014" max="11016" width="9.140625" style="269" customWidth="1"/>
    <col min="11017" max="11264" width="9.140625" style="269"/>
    <col min="11265" max="11265" width="8.7109375" style="269" customWidth="1"/>
    <col min="11266" max="11266" width="30.7109375" style="269" customWidth="1"/>
    <col min="11267" max="11267" width="15.42578125" style="269" customWidth="1"/>
    <col min="11268" max="11268" width="9.140625" style="269" customWidth="1"/>
    <col min="11269" max="11269" width="13.140625" style="269" customWidth="1"/>
    <col min="11270" max="11272" width="9.140625" style="269" customWidth="1"/>
    <col min="11273" max="11520" width="9.140625" style="269"/>
    <col min="11521" max="11521" width="8.7109375" style="269" customWidth="1"/>
    <col min="11522" max="11522" width="30.7109375" style="269" customWidth="1"/>
    <col min="11523" max="11523" width="15.42578125" style="269" customWidth="1"/>
    <col min="11524" max="11524" width="9.140625" style="269" customWidth="1"/>
    <col min="11525" max="11525" width="13.140625" style="269" customWidth="1"/>
    <col min="11526" max="11528" width="9.140625" style="269" customWidth="1"/>
    <col min="11529" max="11776" width="9.140625" style="269"/>
    <col min="11777" max="11777" width="8.7109375" style="269" customWidth="1"/>
    <col min="11778" max="11778" width="30.7109375" style="269" customWidth="1"/>
    <col min="11779" max="11779" width="15.42578125" style="269" customWidth="1"/>
    <col min="11780" max="11780" width="9.140625" style="269" customWidth="1"/>
    <col min="11781" max="11781" width="13.140625" style="269" customWidth="1"/>
    <col min="11782" max="11784" width="9.140625" style="269" customWidth="1"/>
    <col min="11785" max="12032" width="9.140625" style="269"/>
    <col min="12033" max="12033" width="8.7109375" style="269" customWidth="1"/>
    <col min="12034" max="12034" width="30.7109375" style="269" customWidth="1"/>
    <col min="12035" max="12035" width="15.42578125" style="269" customWidth="1"/>
    <col min="12036" max="12036" width="9.140625" style="269" customWidth="1"/>
    <col min="12037" max="12037" width="13.140625" style="269" customWidth="1"/>
    <col min="12038" max="12040" width="9.140625" style="269" customWidth="1"/>
    <col min="12041" max="12288" width="9.140625" style="269"/>
    <col min="12289" max="12289" width="8.7109375" style="269" customWidth="1"/>
    <col min="12290" max="12290" width="30.7109375" style="269" customWidth="1"/>
    <col min="12291" max="12291" width="15.42578125" style="269" customWidth="1"/>
    <col min="12292" max="12292" width="9.140625" style="269" customWidth="1"/>
    <col min="12293" max="12293" width="13.140625" style="269" customWidth="1"/>
    <col min="12294" max="12296" width="9.140625" style="269" customWidth="1"/>
    <col min="12297" max="12544" width="9.140625" style="269"/>
    <col min="12545" max="12545" width="8.7109375" style="269" customWidth="1"/>
    <col min="12546" max="12546" width="30.7109375" style="269" customWidth="1"/>
    <col min="12547" max="12547" width="15.42578125" style="269" customWidth="1"/>
    <col min="12548" max="12548" width="9.140625" style="269" customWidth="1"/>
    <col min="12549" max="12549" width="13.140625" style="269" customWidth="1"/>
    <col min="12550" max="12552" width="9.140625" style="269" customWidth="1"/>
    <col min="12553" max="12800" width="9.140625" style="269"/>
    <col min="12801" max="12801" width="8.7109375" style="269" customWidth="1"/>
    <col min="12802" max="12802" width="30.7109375" style="269" customWidth="1"/>
    <col min="12803" max="12803" width="15.42578125" style="269" customWidth="1"/>
    <col min="12804" max="12804" width="9.140625" style="269" customWidth="1"/>
    <col min="12805" max="12805" width="13.140625" style="269" customWidth="1"/>
    <col min="12806" max="12808" width="9.140625" style="269" customWidth="1"/>
    <col min="12809" max="13056" width="9.140625" style="269"/>
    <col min="13057" max="13057" width="8.7109375" style="269" customWidth="1"/>
    <col min="13058" max="13058" width="30.7109375" style="269" customWidth="1"/>
    <col min="13059" max="13059" width="15.42578125" style="269" customWidth="1"/>
    <col min="13060" max="13060" width="9.140625" style="269" customWidth="1"/>
    <col min="13061" max="13061" width="13.140625" style="269" customWidth="1"/>
    <col min="13062" max="13064" width="9.140625" style="269" customWidth="1"/>
    <col min="13065" max="13312" width="9.140625" style="269"/>
    <col min="13313" max="13313" width="8.7109375" style="269" customWidth="1"/>
    <col min="13314" max="13314" width="30.7109375" style="269" customWidth="1"/>
    <col min="13315" max="13315" width="15.42578125" style="269" customWidth="1"/>
    <col min="13316" max="13316" width="9.140625" style="269" customWidth="1"/>
    <col min="13317" max="13317" width="13.140625" style="269" customWidth="1"/>
    <col min="13318" max="13320" width="9.140625" style="269" customWidth="1"/>
    <col min="13321" max="13568" width="9.140625" style="269"/>
    <col min="13569" max="13569" width="8.7109375" style="269" customWidth="1"/>
    <col min="13570" max="13570" width="30.7109375" style="269" customWidth="1"/>
    <col min="13571" max="13571" width="15.42578125" style="269" customWidth="1"/>
    <col min="13572" max="13572" width="9.140625" style="269" customWidth="1"/>
    <col min="13573" max="13573" width="13.140625" style="269" customWidth="1"/>
    <col min="13574" max="13576" width="9.140625" style="269" customWidth="1"/>
    <col min="13577" max="13824" width="9.140625" style="269"/>
    <col min="13825" max="13825" width="8.7109375" style="269" customWidth="1"/>
    <col min="13826" max="13826" width="30.7109375" style="269" customWidth="1"/>
    <col min="13827" max="13827" width="15.42578125" style="269" customWidth="1"/>
    <col min="13828" max="13828" width="9.140625" style="269" customWidth="1"/>
    <col min="13829" max="13829" width="13.140625" style="269" customWidth="1"/>
    <col min="13830" max="13832" width="9.140625" style="269" customWidth="1"/>
    <col min="13833" max="14080" width="9.140625" style="269"/>
    <col min="14081" max="14081" width="8.7109375" style="269" customWidth="1"/>
    <col min="14082" max="14082" width="30.7109375" style="269" customWidth="1"/>
    <col min="14083" max="14083" width="15.42578125" style="269" customWidth="1"/>
    <col min="14084" max="14084" width="9.140625" style="269" customWidth="1"/>
    <col min="14085" max="14085" width="13.140625" style="269" customWidth="1"/>
    <col min="14086" max="14088" width="9.140625" style="269" customWidth="1"/>
    <col min="14089" max="14336" width="9.140625" style="269"/>
    <col min="14337" max="14337" width="8.7109375" style="269" customWidth="1"/>
    <col min="14338" max="14338" width="30.7109375" style="269" customWidth="1"/>
    <col min="14339" max="14339" width="15.42578125" style="269" customWidth="1"/>
    <col min="14340" max="14340" width="9.140625" style="269" customWidth="1"/>
    <col min="14341" max="14341" width="13.140625" style="269" customWidth="1"/>
    <col min="14342" max="14344" width="9.140625" style="269" customWidth="1"/>
    <col min="14345" max="14592" width="9.140625" style="269"/>
    <col min="14593" max="14593" width="8.7109375" style="269" customWidth="1"/>
    <col min="14594" max="14594" width="30.7109375" style="269" customWidth="1"/>
    <col min="14595" max="14595" width="15.42578125" style="269" customWidth="1"/>
    <col min="14596" max="14596" width="9.140625" style="269" customWidth="1"/>
    <col min="14597" max="14597" width="13.140625" style="269" customWidth="1"/>
    <col min="14598" max="14600" width="9.140625" style="269" customWidth="1"/>
    <col min="14601" max="14848" width="9.140625" style="269"/>
    <col min="14849" max="14849" width="8.7109375" style="269" customWidth="1"/>
    <col min="14850" max="14850" width="30.7109375" style="269" customWidth="1"/>
    <col min="14851" max="14851" width="15.42578125" style="269" customWidth="1"/>
    <col min="14852" max="14852" width="9.140625" style="269" customWidth="1"/>
    <col min="14853" max="14853" width="13.140625" style="269" customWidth="1"/>
    <col min="14854" max="14856" width="9.140625" style="269" customWidth="1"/>
    <col min="14857" max="15104" width="9.140625" style="269"/>
    <col min="15105" max="15105" width="8.7109375" style="269" customWidth="1"/>
    <col min="15106" max="15106" width="30.7109375" style="269" customWidth="1"/>
    <col min="15107" max="15107" width="15.42578125" style="269" customWidth="1"/>
    <col min="15108" max="15108" width="9.140625" style="269" customWidth="1"/>
    <col min="15109" max="15109" width="13.140625" style="269" customWidth="1"/>
    <col min="15110" max="15112" width="9.140625" style="269" customWidth="1"/>
    <col min="15113" max="15360" width="9.140625" style="269"/>
    <col min="15361" max="15361" width="8.7109375" style="269" customWidth="1"/>
    <col min="15362" max="15362" width="30.7109375" style="269" customWidth="1"/>
    <col min="15363" max="15363" width="15.42578125" style="269" customWidth="1"/>
    <col min="15364" max="15364" width="9.140625" style="269" customWidth="1"/>
    <col min="15365" max="15365" width="13.140625" style="269" customWidth="1"/>
    <col min="15366" max="15368" width="9.140625" style="269" customWidth="1"/>
    <col min="15369" max="15616" width="9.140625" style="269"/>
    <col min="15617" max="15617" width="8.7109375" style="269" customWidth="1"/>
    <col min="15618" max="15618" width="30.7109375" style="269" customWidth="1"/>
    <col min="15619" max="15619" width="15.42578125" style="269" customWidth="1"/>
    <col min="15620" max="15620" width="9.140625" style="269" customWidth="1"/>
    <col min="15621" max="15621" width="13.140625" style="269" customWidth="1"/>
    <col min="15622" max="15624" width="9.140625" style="269" customWidth="1"/>
    <col min="15625" max="15872" width="9.140625" style="269"/>
    <col min="15873" max="15873" width="8.7109375" style="269" customWidth="1"/>
    <col min="15874" max="15874" width="30.7109375" style="269" customWidth="1"/>
    <col min="15875" max="15875" width="15.42578125" style="269" customWidth="1"/>
    <col min="15876" max="15876" width="9.140625" style="269" customWidth="1"/>
    <col min="15877" max="15877" width="13.140625" style="269" customWidth="1"/>
    <col min="15878" max="15880" width="9.140625" style="269" customWidth="1"/>
    <col min="15881" max="16128" width="9.140625" style="269"/>
    <col min="16129" max="16129" width="8.7109375" style="269" customWidth="1"/>
    <col min="16130" max="16130" width="30.7109375" style="269" customWidth="1"/>
    <col min="16131" max="16131" width="15.42578125" style="269" customWidth="1"/>
    <col min="16132" max="16132" width="9.140625" style="269" customWidth="1"/>
    <col min="16133" max="16133" width="13.140625" style="269" customWidth="1"/>
    <col min="16134" max="16136" width="9.140625" style="269" customWidth="1"/>
    <col min="16137" max="16384" width="9.140625" style="269"/>
  </cols>
  <sheetData>
    <row r="1" spans="1:5" s="267" customFormat="1" ht="15" x14ac:dyDescent="0.25">
      <c r="A1" s="268"/>
      <c r="B1" s="268"/>
      <c r="C1" s="268" t="s">
        <v>3310</v>
      </c>
      <c r="D1" s="268"/>
      <c r="E1" s="315"/>
    </row>
    <row r="2" spans="1:5" s="267" customFormat="1" ht="15" x14ac:dyDescent="0.25">
      <c r="A2" s="268"/>
      <c r="B2" s="268"/>
      <c r="C2" s="268" t="s">
        <v>3394</v>
      </c>
      <c r="D2" s="268"/>
      <c r="E2" s="315"/>
    </row>
    <row r="3" spans="1:5" x14ac:dyDescent="0.2">
      <c r="A3" s="279"/>
      <c r="B3" s="280"/>
      <c r="C3" s="280"/>
      <c r="D3" s="280"/>
    </row>
    <row r="4" spans="1:5" ht="110.25" customHeight="1" x14ac:dyDescent="0.2">
      <c r="A4" s="348" t="s">
        <v>3344</v>
      </c>
      <c r="B4" s="348"/>
      <c r="C4" s="348"/>
      <c r="D4" s="280"/>
    </row>
    <row r="5" spans="1:5" x14ac:dyDescent="0.2">
      <c r="A5" s="279"/>
      <c r="B5" s="280"/>
      <c r="C5" s="280"/>
      <c r="D5" s="280"/>
    </row>
    <row r="6" spans="1:5" x14ac:dyDescent="0.2">
      <c r="A6" s="281"/>
    </row>
    <row r="7" spans="1:5" ht="30" x14ac:dyDescent="0.2">
      <c r="A7" s="294" t="s">
        <v>687</v>
      </c>
      <c r="B7" s="294" t="s">
        <v>767</v>
      </c>
      <c r="C7" s="308" t="s">
        <v>633</v>
      </c>
    </row>
    <row r="8" spans="1:5" ht="15" x14ac:dyDescent="0.2">
      <c r="A8" s="292" t="s">
        <v>629</v>
      </c>
      <c r="B8" s="291" t="s">
        <v>1262</v>
      </c>
      <c r="C8" s="290">
        <v>2758.5</v>
      </c>
    </row>
    <row r="9" spans="1:5" ht="15" x14ac:dyDescent="0.2">
      <c r="A9" s="292" t="s">
        <v>630</v>
      </c>
      <c r="B9" s="291" t="s">
        <v>1270</v>
      </c>
      <c r="C9" s="290">
        <v>37226.400000000001</v>
      </c>
    </row>
    <row r="10" spans="1:5" ht="15" x14ac:dyDescent="0.2">
      <c r="A10" s="292" t="s">
        <v>631</v>
      </c>
      <c r="B10" s="291" t="s">
        <v>1272</v>
      </c>
      <c r="C10" s="290">
        <v>27402.9</v>
      </c>
    </row>
    <row r="11" spans="1:5" ht="15" x14ac:dyDescent="0.2">
      <c r="A11" s="292" t="s">
        <v>685</v>
      </c>
      <c r="B11" s="291" t="s">
        <v>1286</v>
      </c>
      <c r="C11" s="290">
        <v>4254</v>
      </c>
    </row>
    <row r="12" spans="1:5" ht="15" x14ac:dyDescent="0.2">
      <c r="A12" s="292" t="s">
        <v>1260</v>
      </c>
      <c r="B12" s="291" t="s">
        <v>1299</v>
      </c>
      <c r="C12" s="290">
        <v>106586.7</v>
      </c>
    </row>
    <row r="13" spans="1:5" ht="15" x14ac:dyDescent="0.2">
      <c r="A13" s="292" t="s">
        <v>788</v>
      </c>
      <c r="B13" s="291" t="s">
        <v>1303</v>
      </c>
      <c r="C13" s="290">
        <v>4745.3</v>
      </c>
    </row>
    <row r="14" spans="1:5" ht="15" x14ac:dyDescent="0.2">
      <c r="A14" s="190"/>
      <c r="B14" s="191" t="s">
        <v>1184</v>
      </c>
      <c r="C14" s="290">
        <v>182973.8</v>
      </c>
    </row>
    <row r="16" spans="1:5" ht="12.75" customHeight="1" x14ac:dyDescent="0.2"/>
    <row r="17" ht="12.75" customHeight="1" x14ac:dyDescent="0.2"/>
    <row r="18" ht="12.75" customHeight="1" x14ac:dyDescent="0.2"/>
    <row r="19" ht="12.75" customHeight="1" x14ac:dyDescent="0.2"/>
    <row r="20" ht="12.75" customHeight="1" x14ac:dyDescent="0.2"/>
  </sheetData>
  <mergeCells count="1">
    <mergeCell ref="A4:C4"/>
  </mergeCells>
  <pageMargins left="0.51181102362204722" right="0.31496062992125984" top="0.35433070866141736" bottom="0.55118110236220474" header="0.31496062992125984" footer="0.31496062992125984"/>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9"/>
  <sheetViews>
    <sheetView workbookViewId="0">
      <selection activeCell="I21" sqref="I21"/>
    </sheetView>
  </sheetViews>
  <sheetFormatPr defaultColWidth="30.7109375" defaultRowHeight="15" x14ac:dyDescent="0.25"/>
  <cols>
    <col min="1" max="1" width="6.42578125" style="188" customWidth="1"/>
    <col min="2" max="2" width="43.7109375" style="188" customWidth="1"/>
    <col min="3" max="3" width="15.7109375" style="188" customWidth="1"/>
    <col min="4" max="4" width="17.5703125" style="188" customWidth="1"/>
    <col min="5" max="5" width="17.7109375" style="188" customWidth="1"/>
    <col min="6" max="247" width="9.140625" style="188" customWidth="1"/>
    <col min="248" max="248" width="5.85546875" style="188" customWidth="1"/>
    <col min="249" max="16384" width="30.7109375" style="188"/>
  </cols>
  <sheetData>
    <row r="1" spans="1:5" s="140" customFormat="1" x14ac:dyDescent="0.25">
      <c r="A1" s="137"/>
      <c r="B1" s="137"/>
      <c r="C1" s="193"/>
      <c r="D1" s="139" t="s">
        <v>1310</v>
      </c>
      <c r="E1" s="139"/>
    </row>
    <row r="2" spans="1:5" s="140" customFormat="1" x14ac:dyDescent="0.25">
      <c r="A2" s="137"/>
      <c r="B2" s="137"/>
      <c r="C2" s="193"/>
      <c r="D2" s="139" t="s">
        <v>1</v>
      </c>
      <c r="E2" s="139"/>
    </row>
    <row r="3" spans="1:5" s="140" customFormat="1" x14ac:dyDescent="0.25">
      <c r="A3" s="137" t="s">
        <v>336</v>
      </c>
      <c r="B3" s="194"/>
      <c r="C3" s="195"/>
      <c r="D3" s="137" t="s">
        <v>1315</v>
      </c>
      <c r="E3" s="137"/>
    </row>
    <row r="4" spans="1:5" s="140" customFormat="1" x14ac:dyDescent="0.25">
      <c r="A4" s="137"/>
      <c r="B4" s="194"/>
      <c r="C4" s="195"/>
      <c r="D4" s="137" t="s">
        <v>766</v>
      </c>
      <c r="E4" s="137"/>
    </row>
    <row r="5" spans="1:5" s="140" customFormat="1" ht="59.25" customHeight="1" x14ac:dyDescent="0.25">
      <c r="A5" s="354" t="s">
        <v>1311</v>
      </c>
      <c r="B5" s="354"/>
      <c r="C5" s="354"/>
      <c r="D5" s="354"/>
      <c r="E5" s="354"/>
    </row>
    <row r="6" spans="1:5" s="140" customFormat="1" x14ac:dyDescent="0.25">
      <c r="A6" s="141"/>
      <c r="B6" s="141"/>
      <c r="C6" s="141"/>
      <c r="D6" s="141"/>
    </row>
    <row r="7" spans="1:5" x14ac:dyDescent="0.25">
      <c r="A7" s="355" t="s">
        <v>687</v>
      </c>
      <c r="B7" s="355" t="s">
        <v>1312</v>
      </c>
      <c r="C7" s="358" t="s">
        <v>637</v>
      </c>
      <c r="D7" s="359"/>
      <c r="E7" s="143" t="s">
        <v>638</v>
      </c>
    </row>
    <row r="8" spans="1:5" ht="75" x14ac:dyDescent="0.25">
      <c r="A8" s="356"/>
      <c r="B8" s="357"/>
      <c r="C8" s="196" t="s">
        <v>1313</v>
      </c>
      <c r="D8" s="196" t="s">
        <v>1314</v>
      </c>
      <c r="E8" s="196" t="s">
        <v>1313</v>
      </c>
    </row>
    <row r="9" spans="1:5" x14ac:dyDescent="0.25">
      <c r="A9" s="190" t="s">
        <v>629</v>
      </c>
      <c r="B9" s="191" t="s">
        <v>1256</v>
      </c>
      <c r="C9" s="183">
        <v>254922.3</v>
      </c>
      <c r="D9" s="183">
        <v>0</v>
      </c>
      <c r="E9" s="183">
        <v>258140</v>
      </c>
    </row>
    <row r="10" spans="1:5" x14ac:dyDescent="0.25">
      <c r="A10" s="190" t="s">
        <v>630</v>
      </c>
      <c r="B10" s="191" t="s">
        <v>1257</v>
      </c>
      <c r="C10" s="183">
        <v>20329.400000000001</v>
      </c>
      <c r="D10" s="183">
        <v>0</v>
      </c>
      <c r="E10" s="183">
        <v>20586.099999999999</v>
      </c>
    </row>
    <row r="11" spans="1:5" x14ac:dyDescent="0.25">
      <c r="A11" s="190" t="s">
        <v>631</v>
      </c>
      <c r="B11" s="191" t="s">
        <v>1258</v>
      </c>
      <c r="C11" s="183">
        <v>36500.1</v>
      </c>
      <c r="D11" s="183">
        <v>0</v>
      </c>
      <c r="E11" s="183">
        <v>36960.800000000003</v>
      </c>
    </row>
    <row r="12" spans="1:5" x14ac:dyDescent="0.25">
      <c r="A12" s="190" t="s">
        <v>685</v>
      </c>
      <c r="B12" s="191" t="s">
        <v>1259</v>
      </c>
      <c r="C12" s="183">
        <v>8296.5</v>
      </c>
      <c r="D12" s="183">
        <v>0</v>
      </c>
      <c r="E12" s="183">
        <v>8401.2000000000007</v>
      </c>
    </row>
    <row r="13" spans="1:5" x14ac:dyDescent="0.25">
      <c r="A13" s="190" t="s">
        <v>1260</v>
      </c>
      <c r="B13" s="191" t="s">
        <v>1261</v>
      </c>
      <c r="C13" s="183">
        <v>5655.3000000000029</v>
      </c>
      <c r="D13" s="183">
        <v>5655.3</v>
      </c>
      <c r="E13" s="183">
        <v>22343.899999999998</v>
      </c>
    </row>
    <row r="14" spans="1:5" x14ac:dyDescent="0.25">
      <c r="A14" s="190" t="s">
        <v>788</v>
      </c>
      <c r="B14" s="191" t="s">
        <v>1262</v>
      </c>
      <c r="C14" s="183">
        <v>39167.800000000003</v>
      </c>
      <c r="D14" s="183">
        <v>15712</v>
      </c>
      <c r="E14" s="183">
        <v>39662.1</v>
      </c>
    </row>
    <row r="15" spans="1:5" x14ac:dyDescent="0.25">
      <c r="A15" s="190" t="s">
        <v>799</v>
      </c>
      <c r="B15" s="191" t="s">
        <v>1263</v>
      </c>
      <c r="C15" s="183">
        <v>15073.4</v>
      </c>
      <c r="D15" s="183">
        <v>0</v>
      </c>
      <c r="E15" s="183">
        <v>15263.7</v>
      </c>
    </row>
    <row r="16" spans="1:5" x14ac:dyDescent="0.25">
      <c r="A16" s="190" t="s">
        <v>807</v>
      </c>
      <c r="B16" s="191" t="s">
        <v>1264</v>
      </c>
      <c r="C16" s="183">
        <v>50779.6</v>
      </c>
      <c r="D16" s="183">
        <v>23371</v>
      </c>
      <c r="E16" s="183">
        <v>51420.6</v>
      </c>
    </row>
    <row r="17" spans="1:5" x14ac:dyDescent="0.25">
      <c r="A17" s="190" t="s">
        <v>1265</v>
      </c>
      <c r="B17" s="191" t="s">
        <v>1266</v>
      </c>
      <c r="C17" s="183">
        <v>46130.3</v>
      </c>
      <c r="D17" s="183">
        <v>0</v>
      </c>
      <c r="E17" s="183">
        <v>46712.6</v>
      </c>
    </row>
    <row r="18" spans="1:5" x14ac:dyDescent="0.25">
      <c r="A18" s="190" t="s">
        <v>1267</v>
      </c>
      <c r="B18" s="191" t="s">
        <v>1268</v>
      </c>
      <c r="C18" s="183">
        <v>51916.2</v>
      </c>
      <c r="D18" s="183">
        <v>0</v>
      </c>
      <c r="E18" s="183">
        <v>52571.5</v>
      </c>
    </row>
    <row r="19" spans="1:5" x14ac:dyDescent="0.25">
      <c r="A19" s="190" t="s">
        <v>1269</v>
      </c>
      <c r="B19" s="191" t="s">
        <v>1270</v>
      </c>
      <c r="C19" s="183">
        <v>66151.600000000006</v>
      </c>
      <c r="D19" s="183">
        <v>23673.5</v>
      </c>
      <c r="E19" s="183">
        <v>66986.600000000006</v>
      </c>
    </row>
    <row r="20" spans="1:5" x14ac:dyDescent="0.25">
      <c r="A20" s="190" t="s">
        <v>817</v>
      </c>
      <c r="B20" s="191" t="s">
        <v>1271</v>
      </c>
      <c r="C20" s="183">
        <v>72589.100000000006</v>
      </c>
      <c r="D20" s="183">
        <v>0</v>
      </c>
      <c r="E20" s="183">
        <v>73505.399999999994</v>
      </c>
    </row>
    <row r="21" spans="1:5" x14ac:dyDescent="0.25">
      <c r="A21" s="190" t="s">
        <v>830</v>
      </c>
      <c r="B21" s="191" t="s">
        <v>1272</v>
      </c>
      <c r="C21" s="183">
        <v>47862.5</v>
      </c>
      <c r="D21" s="183">
        <v>15472.6</v>
      </c>
      <c r="E21" s="183">
        <v>48466.6</v>
      </c>
    </row>
    <row r="22" spans="1:5" x14ac:dyDescent="0.25">
      <c r="A22" s="190" t="s">
        <v>841</v>
      </c>
      <c r="B22" s="191" t="s">
        <v>1273</v>
      </c>
      <c r="C22" s="183">
        <v>17488.5</v>
      </c>
      <c r="D22" s="183">
        <v>0</v>
      </c>
      <c r="E22" s="183">
        <v>17709.2</v>
      </c>
    </row>
    <row r="23" spans="1:5" x14ac:dyDescent="0.25">
      <c r="A23" s="190" t="s">
        <v>856</v>
      </c>
      <c r="B23" s="191" t="s">
        <v>1274</v>
      </c>
      <c r="C23" s="183">
        <v>11004.5</v>
      </c>
      <c r="D23" s="183">
        <v>0</v>
      </c>
      <c r="E23" s="183">
        <v>11143.4</v>
      </c>
    </row>
    <row r="24" spans="1:5" x14ac:dyDescent="0.25">
      <c r="A24" s="190" t="s">
        <v>865</v>
      </c>
      <c r="B24" s="191" t="s">
        <v>1275</v>
      </c>
      <c r="C24" s="183">
        <v>8907.2999999999993</v>
      </c>
      <c r="D24" s="183">
        <v>0</v>
      </c>
      <c r="E24" s="183">
        <v>9019.7999999999993</v>
      </c>
    </row>
    <row r="25" spans="1:5" x14ac:dyDescent="0.25">
      <c r="A25" s="190" t="s">
        <v>875</v>
      </c>
      <c r="B25" s="191" t="s">
        <v>1276</v>
      </c>
      <c r="C25" s="183">
        <v>28298.3</v>
      </c>
      <c r="D25" s="183">
        <v>0</v>
      </c>
      <c r="E25" s="183">
        <v>28655.5</v>
      </c>
    </row>
    <row r="26" spans="1:5" x14ac:dyDescent="0.25">
      <c r="A26" s="190" t="s">
        <v>885</v>
      </c>
      <c r="B26" s="191" t="s">
        <v>1277</v>
      </c>
      <c r="C26" s="183">
        <v>0</v>
      </c>
      <c r="D26" s="183">
        <v>0</v>
      </c>
      <c r="E26" s="183">
        <v>17253.3</v>
      </c>
    </row>
    <row r="27" spans="1:5" x14ac:dyDescent="0.25">
      <c r="A27" s="190" t="s">
        <v>895</v>
      </c>
      <c r="B27" s="191" t="s">
        <v>1278</v>
      </c>
      <c r="C27" s="183">
        <v>6603.1</v>
      </c>
      <c r="D27" s="183">
        <v>0</v>
      </c>
      <c r="E27" s="183">
        <v>6686.4</v>
      </c>
    </row>
    <row r="28" spans="1:5" x14ac:dyDescent="0.25">
      <c r="A28" s="190" t="s">
        <v>903</v>
      </c>
      <c r="B28" s="191" t="s">
        <v>1279</v>
      </c>
      <c r="C28" s="183">
        <v>13274.1</v>
      </c>
      <c r="D28" s="183">
        <v>0</v>
      </c>
      <c r="E28" s="183">
        <v>13441.6</v>
      </c>
    </row>
    <row r="29" spans="1:5" x14ac:dyDescent="0.25">
      <c r="A29" s="190" t="s">
        <v>913</v>
      </c>
      <c r="B29" s="191" t="s">
        <v>1280</v>
      </c>
      <c r="C29" s="183">
        <v>14966.1</v>
      </c>
      <c r="D29" s="183">
        <v>0</v>
      </c>
      <c r="E29" s="183">
        <v>15155</v>
      </c>
    </row>
    <row r="30" spans="1:5" x14ac:dyDescent="0.25">
      <c r="A30" s="190" t="s">
        <v>923</v>
      </c>
      <c r="B30" s="191" t="s">
        <v>1281</v>
      </c>
      <c r="C30" s="183">
        <v>8430.1</v>
      </c>
      <c r="D30" s="183">
        <v>0</v>
      </c>
      <c r="E30" s="183">
        <v>8536.6</v>
      </c>
    </row>
    <row r="31" spans="1:5" x14ac:dyDescent="0.25">
      <c r="A31" s="190" t="s">
        <v>931</v>
      </c>
      <c r="B31" s="191" t="s">
        <v>1282</v>
      </c>
      <c r="C31" s="183">
        <v>17703.2</v>
      </c>
      <c r="D31" s="183">
        <v>0</v>
      </c>
      <c r="E31" s="183">
        <v>17926.599999999999</v>
      </c>
    </row>
    <row r="32" spans="1:5" x14ac:dyDescent="0.25">
      <c r="A32" s="190" t="s">
        <v>944</v>
      </c>
      <c r="B32" s="191" t="s">
        <v>1283</v>
      </c>
      <c r="C32" s="183">
        <v>29517.3</v>
      </c>
      <c r="D32" s="183">
        <v>0</v>
      </c>
      <c r="E32" s="183">
        <v>29889.9</v>
      </c>
    </row>
    <row r="33" spans="1:5" x14ac:dyDescent="0.25">
      <c r="A33" s="190" t="s">
        <v>966</v>
      </c>
      <c r="B33" s="191" t="s">
        <v>1284</v>
      </c>
      <c r="C33" s="183">
        <v>14668.199999999999</v>
      </c>
      <c r="D33" s="183">
        <v>0</v>
      </c>
      <c r="E33" s="183">
        <v>14853.4</v>
      </c>
    </row>
    <row r="34" spans="1:5" x14ac:dyDescent="0.25">
      <c r="A34" s="190" t="s">
        <v>974</v>
      </c>
      <c r="B34" s="191" t="s">
        <v>1285</v>
      </c>
      <c r="C34" s="183">
        <v>29418.2</v>
      </c>
      <c r="D34" s="183">
        <v>0</v>
      </c>
      <c r="E34" s="183">
        <v>29789.599999999999</v>
      </c>
    </row>
    <row r="35" spans="1:5" x14ac:dyDescent="0.25">
      <c r="A35" s="190" t="s">
        <v>985</v>
      </c>
      <c r="B35" s="191" t="s">
        <v>1286</v>
      </c>
      <c r="C35" s="183">
        <v>19863.3</v>
      </c>
      <c r="D35" s="183">
        <v>6157</v>
      </c>
      <c r="E35" s="183">
        <v>20114.099999999999</v>
      </c>
    </row>
    <row r="36" spans="1:5" x14ac:dyDescent="0.25">
      <c r="A36" s="190" t="s">
        <v>1000</v>
      </c>
      <c r="B36" s="191" t="s">
        <v>1287</v>
      </c>
      <c r="C36" s="183">
        <v>20157</v>
      </c>
      <c r="D36" s="183">
        <v>0</v>
      </c>
      <c r="E36" s="183">
        <v>20411.400000000001</v>
      </c>
    </row>
    <row r="37" spans="1:5" x14ac:dyDescent="0.25">
      <c r="A37" s="190" t="s">
        <v>1012</v>
      </c>
      <c r="B37" s="191" t="s">
        <v>1288</v>
      </c>
      <c r="C37" s="183">
        <v>10483.700000000001</v>
      </c>
      <c r="D37" s="183">
        <v>0</v>
      </c>
      <c r="E37" s="183">
        <v>10616</v>
      </c>
    </row>
    <row r="38" spans="1:5" x14ac:dyDescent="0.25">
      <c r="A38" s="190" t="s">
        <v>1020</v>
      </c>
      <c r="B38" s="191" t="s">
        <v>1289</v>
      </c>
      <c r="C38" s="183">
        <v>11221.3</v>
      </c>
      <c r="D38" s="183">
        <v>3881.2</v>
      </c>
      <c r="E38" s="183">
        <v>11362.9</v>
      </c>
    </row>
    <row r="39" spans="1:5" x14ac:dyDescent="0.25">
      <c r="A39" s="190" t="s">
        <v>1029</v>
      </c>
      <c r="B39" s="191" t="s">
        <v>1290</v>
      </c>
      <c r="C39" s="183">
        <v>15757</v>
      </c>
      <c r="D39" s="183">
        <v>0</v>
      </c>
      <c r="E39" s="183">
        <v>15955.9</v>
      </c>
    </row>
    <row r="40" spans="1:5" x14ac:dyDescent="0.25">
      <c r="A40" s="190" t="s">
        <v>1037</v>
      </c>
      <c r="B40" s="191" t="s">
        <v>1291</v>
      </c>
      <c r="C40" s="183">
        <v>73485.3</v>
      </c>
      <c r="D40" s="183">
        <v>0</v>
      </c>
      <c r="E40" s="183">
        <v>74412.899999999994</v>
      </c>
    </row>
    <row r="41" spans="1:5" x14ac:dyDescent="0.25">
      <c r="A41" s="190" t="s">
        <v>1057</v>
      </c>
      <c r="B41" s="191" t="s">
        <v>1292</v>
      </c>
      <c r="C41" s="183">
        <v>9902.6</v>
      </c>
      <c r="D41" s="183">
        <v>0</v>
      </c>
      <c r="E41" s="183">
        <v>10027.6</v>
      </c>
    </row>
    <row r="42" spans="1:5" x14ac:dyDescent="0.25">
      <c r="A42" s="190" t="s">
        <v>1064</v>
      </c>
      <c r="B42" s="191" t="s">
        <v>1293</v>
      </c>
      <c r="C42" s="183">
        <v>11509.4</v>
      </c>
      <c r="D42" s="183">
        <v>0</v>
      </c>
      <c r="E42" s="183">
        <v>11654.7</v>
      </c>
    </row>
    <row r="43" spans="1:5" x14ac:dyDescent="0.25">
      <c r="A43" s="190" t="s">
        <v>1074</v>
      </c>
      <c r="B43" s="191" t="s">
        <v>1294</v>
      </c>
      <c r="C43" s="183">
        <v>13651.5</v>
      </c>
      <c r="D43" s="183">
        <v>0</v>
      </c>
      <c r="E43" s="183">
        <v>13823.9</v>
      </c>
    </row>
    <row r="44" spans="1:5" x14ac:dyDescent="0.25">
      <c r="A44" s="190" t="s">
        <v>1081</v>
      </c>
      <c r="B44" s="191" t="s">
        <v>1295</v>
      </c>
      <c r="C44" s="183">
        <v>9863.1</v>
      </c>
      <c r="D44" s="183">
        <v>4311.3</v>
      </c>
      <c r="E44" s="183">
        <v>9987.6</v>
      </c>
    </row>
    <row r="45" spans="1:5" x14ac:dyDescent="0.25">
      <c r="A45" s="190" t="s">
        <v>1088</v>
      </c>
      <c r="B45" s="191" t="s">
        <v>1296</v>
      </c>
      <c r="C45" s="183">
        <v>7360.8</v>
      </c>
      <c r="D45" s="183">
        <v>0</v>
      </c>
      <c r="E45" s="183">
        <v>7453.7</v>
      </c>
    </row>
    <row r="46" spans="1:5" x14ac:dyDescent="0.25">
      <c r="A46" s="190" t="s">
        <v>1098</v>
      </c>
      <c r="B46" s="191" t="s">
        <v>1297</v>
      </c>
      <c r="C46" s="183">
        <v>8865.1</v>
      </c>
      <c r="D46" s="183">
        <v>0</v>
      </c>
      <c r="E46" s="183">
        <v>8977</v>
      </c>
    </row>
    <row r="47" spans="1:5" x14ac:dyDescent="0.25">
      <c r="A47" s="190" t="s">
        <v>1105</v>
      </c>
      <c r="B47" s="191" t="s">
        <v>1298</v>
      </c>
      <c r="C47" s="183">
        <v>15048.5</v>
      </c>
      <c r="D47" s="183">
        <v>0</v>
      </c>
      <c r="E47" s="183">
        <v>15238.4</v>
      </c>
    </row>
    <row r="48" spans="1:5" x14ac:dyDescent="0.25">
      <c r="A48" s="190" t="s">
        <v>1116</v>
      </c>
      <c r="B48" s="191" t="s">
        <v>1299</v>
      </c>
      <c r="C48" s="183">
        <v>34895.199999999997</v>
      </c>
      <c r="D48" s="183">
        <v>34895.199999999997</v>
      </c>
      <c r="E48" s="183">
        <v>35335.699999999997</v>
      </c>
    </row>
    <row r="49" spans="1:5" x14ac:dyDescent="0.25">
      <c r="A49" s="190" t="s">
        <v>1300</v>
      </c>
      <c r="B49" s="191" t="s">
        <v>1301</v>
      </c>
      <c r="C49" s="183">
        <v>6193.1</v>
      </c>
      <c r="D49" s="183">
        <v>0</v>
      </c>
      <c r="E49" s="183">
        <v>6271.3</v>
      </c>
    </row>
    <row r="50" spans="1:5" x14ac:dyDescent="0.25">
      <c r="A50" s="190" t="s">
        <v>1302</v>
      </c>
      <c r="B50" s="191" t="s">
        <v>1303</v>
      </c>
      <c r="C50" s="183">
        <v>21289.4</v>
      </c>
      <c r="D50" s="183">
        <v>14204</v>
      </c>
      <c r="E50" s="183">
        <v>21558.1</v>
      </c>
    </row>
    <row r="51" spans="1:5" x14ac:dyDescent="0.25">
      <c r="A51" s="190" t="s">
        <v>1136</v>
      </c>
      <c r="B51" s="191" t="s">
        <v>1304</v>
      </c>
      <c r="C51" s="183">
        <v>8571.4</v>
      </c>
      <c r="D51" s="183">
        <v>0</v>
      </c>
      <c r="E51" s="183">
        <v>8679.6</v>
      </c>
    </row>
    <row r="52" spans="1:5" x14ac:dyDescent="0.25">
      <c r="A52" s="190" t="s">
        <v>1146</v>
      </c>
      <c r="B52" s="191" t="s">
        <v>1305</v>
      </c>
      <c r="C52" s="183">
        <v>4644.5</v>
      </c>
      <c r="D52" s="183">
        <v>0</v>
      </c>
      <c r="E52" s="183">
        <v>4703.1000000000004</v>
      </c>
    </row>
    <row r="53" spans="1:5" x14ac:dyDescent="0.25">
      <c r="A53" s="190" t="s">
        <v>1153</v>
      </c>
      <c r="B53" s="191" t="s">
        <v>1306</v>
      </c>
      <c r="C53" s="183">
        <v>7269.4</v>
      </c>
      <c r="D53" s="183">
        <v>0</v>
      </c>
      <c r="E53" s="183">
        <v>7361.1</v>
      </c>
    </row>
    <row r="54" spans="1:5" x14ac:dyDescent="0.25">
      <c r="A54" s="190" t="s">
        <v>1161</v>
      </c>
      <c r="B54" s="191" t="s">
        <v>1307</v>
      </c>
      <c r="C54" s="183">
        <v>16427.400000000001</v>
      </c>
      <c r="D54" s="183">
        <v>0</v>
      </c>
      <c r="E54" s="183">
        <v>16634.8</v>
      </c>
    </row>
    <row r="55" spans="1:5" x14ac:dyDescent="0.25">
      <c r="A55" s="190" t="s">
        <v>1170</v>
      </c>
      <c r="B55" s="191" t="s">
        <v>1308</v>
      </c>
      <c r="C55" s="183">
        <v>6071.2</v>
      </c>
      <c r="D55" s="183">
        <v>0</v>
      </c>
      <c r="E55" s="183">
        <v>6147.8</v>
      </c>
    </row>
    <row r="56" spans="1:5" x14ac:dyDescent="0.25">
      <c r="A56" s="190" t="s">
        <v>1176</v>
      </c>
      <c r="B56" s="191" t="s">
        <v>1309</v>
      </c>
      <c r="C56" s="183">
        <v>12804.5</v>
      </c>
      <c r="D56" s="183">
        <v>0</v>
      </c>
      <c r="E56" s="183">
        <v>12966.1</v>
      </c>
    </row>
    <row r="57" spans="1:5" s="77" customFormat="1" x14ac:dyDescent="0.2">
      <c r="A57" s="190"/>
      <c r="B57" s="191" t="s">
        <v>1184</v>
      </c>
      <c r="C57" s="183">
        <f t="shared" ref="C57:E57" si="0">SUM(C9:C56)</f>
        <v>1260987.6999999997</v>
      </c>
      <c r="D57" s="183">
        <f t="shared" si="0"/>
        <v>147333.1</v>
      </c>
      <c r="E57" s="183">
        <f t="shared" si="0"/>
        <v>1310775.1000000006</v>
      </c>
    </row>
    <row r="58" spans="1:5" x14ac:dyDescent="0.25">
      <c r="A58" s="197"/>
    </row>
    <row r="59" spans="1:5" x14ac:dyDescent="0.25">
      <c r="A59" s="197"/>
    </row>
  </sheetData>
  <mergeCells count="4">
    <mergeCell ref="A5:E5"/>
    <mergeCell ref="A7:A8"/>
    <mergeCell ref="B7:B8"/>
    <mergeCell ref="C7:D7"/>
  </mergeCells>
  <pageMargins left="0.51181102362204722" right="0.31496062992125984" top="0.35433070866141736" bottom="0.55118110236220474" header="0.31496062992125984" footer="0.31496062992125984"/>
  <pageSetup paperSize="9" scale="83" orientation="portrait" r:id="rId1"/>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60"/>
  <sheetViews>
    <sheetView workbookViewId="0">
      <selection activeCell="K8" sqref="K8"/>
    </sheetView>
  </sheetViews>
  <sheetFormatPr defaultRowHeight="12.75" x14ac:dyDescent="0.2"/>
  <cols>
    <col min="1" max="1" width="8.7109375" style="269" customWidth="1"/>
    <col min="2" max="2" width="46" style="269" customWidth="1"/>
    <col min="3" max="3" width="17.85546875" style="269" customWidth="1"/>
    <col min="4" max="4" width="9.140625" style="269" customWidth="1"/>
    <col min="5" max="5" width="13.140625" style="269" customWidth="1"/>
    <col min="6" max="8" width="9.140625" style="269" customWidth="1"/>
    <col min="9" max="256" width="9.140625" style="269"/>
    <col min="257" max="257" width="8.7109375" style="269" customWidth="1"/>
    <col min="258" max="258" width="36.42578125" style="269" customWidth="1"/>
    <col min="259" max="259" width="15.42578125" style="269" customWidth="1"/>
    <col min="260" max="260" width="9.140625" style="269" customWidth="1"/>
    <col min="261" max="261" width="13.140625" style="269" customWidth="1"/>
    <col min="262" max="264" width="9.140625" style="269" customWidth="1"/>
    <col min="265" max="512" width="9.140625" style="269"/>
    <col min="513" max="513" width="8.7109375" style="269" customWidth="1"/>
    <col min="514" max="514" width="36.42578125" style="269" customWidth="1"/>
    <col min="515" max="515" width="15.42578125" style="269" customWidth="1"/>
    <col min="516" max="516" width="9.140625" style="269" customWidth="1"/>
    <col min="517" max="517" width="13.140625" style="269" customWidth="1"/>
    <col min="518" max="520" width="9.140625" style="269" customWidth="1"/>
    <col min="521" max="768" width="9.140625" style="269"/>
    <col min="769" max="769" width="8.7109375" style="269" customWidth="1"/>
    <col min="770" max="770" width="36.42578125" style="269" customWidth="1"/>
    <col min="771" max="771" width="15.42578125" style="269" customWidth="1"/>
    <col min="772" max="772" width="9.140625" style="269" customWidth="1"/>
    <col min="773" max="773" width="13.140625" style="269" customWidth="1"/>
    <col min="774" max="776" width="9.140625" style="269" customWidth="1"/>
    <col min="777" max="1024" width="9.140625" style="269"/>
    <col min="1025" max="1025" width="8.7109375" style="269" customWidth="1"/>
    <col min="1026" max="1026" width="36.42578125" style="269" customWidth="1"/>
    <col min="1027" max="1027" width="15.42578125" style="269" customWidth="1"/>
    <col min="1028" max="1028" width="9.140625" style="269" customWidth="1"/>
    <col min="1029" max="1029" width="13.140625" style="269" customWidth="1"/>
    <col min="1030" max="1032" width="9.140625" style="269" customWidth="1"/>
    <col min="1033" max="1280" width="9.140625" style="269"/>
    <col min="1281" max="1281" width="8.7109375" style="269" customWidth="1"/>
    <col min="1282" max="1282" width="36.42578125" style="269" customWidth="1"/>
    <col min="1283" max="1283" width="15.42578125" style="269" customWidth="1"/>
    <col min="1284" max="1284" width="9.140625" style="269" customWidth="1"/>
    <col min="1285" max="1285" width="13.140625" style="269" customWidth="1"/>
    <col min="1286" max="1288" width="9.140625" style="269" customWidth="1"/>
    <col min="1289" max="1536" width="9.140625" style="269"/>
    <col min="1537" max="1537" width="8.7109375" style="269" customWidth="1"/>
    <col min="1538" max="1538" width="36.42578125" style="269" customWidth="1"/>
    <col min="1539" max="1539" width="15.42578125" style="269" customWidth="1"/>
    <col min="1540" max="1540" width="9.140625" style="269" customWidth="1"/>
    <col min="1541" max="1541" width="13.140625" style="269" customWidth="1"/>
    <col min="1542" max="1544" width="9.140625" style="269" customWidth="1"/>
    <col min="1545" max="1792" width="9.140625" style="269"/>
    <col min="1793" max="1793" width="8.7109375" style="269" customWidth="1"/>
    <col min="1794" max="1794" width="36.42578125" style="269" customWidth="1"/>
    <col min="1795" max="1795" width="15.42578125" style="269" customWidth="1"/>
    <col min="1796" max="1796" width="9.140625" style="269" customWidth="1"/>
    <col min="1797" max="1797" width="13.140625" style="269" customWidth="1"/>
    <col min="1798" max="1800" width="9.140625" style="269" customWidth="1"/>
    <col min="1801" max="2048" width="9.140625" style="269"/>
    <col min="2049" max="2049" width="8.7109375" style="269" customWidth="1"/>
    <col min="2050" max="2050" width="36.42578125" style="269" customWidth="1"/>
    <col min="2051" max="2051" width="15.42578125" style="269" customWidth="1"/>
    <col min="2052" max="2052" width="9.140625" style="269" customWidth="1"/>
    <col min="2053" max="2053" width="13.140625" style="269" customWidth="1"/>
    <col min="2054" max="2056" width="9.140625" style="269" customWidth="1"/>
    <col min="2057" max="2304" width="9.140625" style="269"/>
    <col min="2305" max="2305" width="8.7109375" style="269" customWidth="1"/>
    <col min="2306" max="2306" width="36.42578125" style="269" customWidth="1"/>
    <col min="2307" max="2307" width="15.42578125" style="269" customWidth="1"/>
    <col min="2308" max="2308" width="9.140625" style="269" customWidth="1"/>
    <col min="2309" max="2309" width="13.140625" style="269" customWidth="1"/>
    <col min="2310" max="2312" width="9.140625" style="269" customWidth="1"/>
    <col min="2313" max="2560" width="9.140625" style="269"/>
    <col min="2561" max="2561" width="8.7109375" style="269" customWidth="1"/>
    <col min="2562" max="2562" width="36.42578125" style="269" customWidth="1"/>
    <col min="2563" max="2563" width="15.42578125" style="269" customWidth="1"/>
    <col min="2564" max="2564" width="9.140625" style="269" customWidth="1"/>
    <col min="2565" max="2565" width="13.140625" style="269" customWidth="1"/>
    <col min="2566" max="2568" width="9.140625" style="269" customWidth="1"/>
    <col min="2569" max="2816" width="9.140625" style="269"/>
    <col min="2817" max="2817" width="8.7109375" style="269" customWidth="1"/>
    <col min="2818" max="2818" width="36.42578125" style="269" customWidth="1"/>
    <col min="2819" max="2819" width="15.42578125" style="269" customWidth="1"/>
    <col min="2820" max="2820" width="9.140625" style="269" customWidth="1"/>
    <col min="2821" max="2821" width="13.140625" style="269" customWidth="1"/>
    <col min="2822" max="2824" width="9.140625" style="269" customWidth="1"/>
    <col min="2825" max="3072" width="9.140625" style="269"/>
    <col min="3073" max="3073" width="8.7109375" style="269" customWidth="1"/>
    <col min="3074" max="3074" width="36.42578125" style="269" customWidth="1"/>
    <col min="3075" max="3075" width="15.42578125" style="269" customWidth="1"/>
    <col min="3076" max="3076" width="9.140625" style="269" customWidth="1"/>
    <col min="3077" max="3077" width="13.140625" style="269" customWidth="1"/>
    <col min="3078" max="3080" width="9.140625" style="269" customWidth="1"/>
    <col min="3081" max="3328" width="9.140625" style="269"/>
    <col min="3329" max="3329" width="8.7109375" style="269" customWidth="1"/>
    <col min="3330" max="3330" width="36.42578125" style="269" customWidth="1"/>
    <col min="3331" max="3331" width="15.42578125" style="269" customWidth="1"/>
    <col min="3332" max="3332" width="9.140625" style="269" customWidth="1"/>
    <col min="3333" max="3333" width="13.140625" style="269" customWidth="1"/>
    <col min="3334" max="3336" width="9.140625" style="269" customWidth="1"/>
    <col min="3337" max="3584" width="9.140625" style="269"/>
    <col min="3585" max="3585" width="8.7109375" style="269" customWidth="1"/>
    <col min="3586" max="3586" width="36.42578125" style="269" customWidth="1"/>
    <col min="3587" max="3587" width="15.42578125" style="269" customWidth="1"/>
    <col min="3588" max="3588" width="9.140625" style="269" customWidth="1"/>
    <col min="3589" max="3589" width="13.140625" style="269" customWidth="1"/>
    <col min="3590" max="3592" width="9.140625" style="269" customWidth="1"/>
    <col min="3593" max="3840" width="9.140625" style="269"/>
    <col min="3841" max="3841" width="8.7109375" style="269" customWidth="1"/>
    <col min="3842" max="3842" width="36.42578125" style="269" customWidth="1"/>
    <col min="3843" max="3843" width="15.42578125" style="269" customWidth="1"/>
    <col min="3844" max="3844" width="9.140625" style="269" customWidth="1"/>
    <col min="3845" max="3845" width="13.140625" style="269" customWidth="1"/>
    <col min="3846" max="3848" width="9.140625" style="269" customWidth="1"/>
    <col min="3849" max="4096" width="9.140625" style="269"/>
    <col min="4097" max="4097" width="8.7109375" style="269" customWidth="1"/>
    <col min="4098" max="4098" width="36.42578125" style="269" customWidth="1"/>
    <col min="4099" max="4099" width="15.42578125" style="269" customWidth="1"/>
    <col min="4100" max="4100" width="9.140625" style="269" customWidth="1"/>
    <col min="4101" max="4101" width="13.140625" style="269" customWidth="1"/>
    <col min="4102" max="4104" width="9.140625" style="269" customWidth="1"/>
    <col min="4105" max="4352" width="9.140625" style="269"/>
    <col min="4353" max="4353" width="8.7109375" style="269" customWidth="1"/>
    <col min="4354" max="4354" width="36.42578125" style="269" customWidth="1"/>
    <col min="4355" max="4355" width="15.42578125" style="269" customWidth="1"/>
    <col min="4356" max="4356" width="9.140625" style="269" customWidth="1"/>
    <col min="4357" max="4357" width="13.140625" style="269" customWidth="1"/>
    <col min="4358" max="4360" width="9.140625" style="269" customWidth="1"/>
    <col min="4361" max="4608" width="9.140625" style="269"/>
    <col min="4609" max="4609" width="8.7109375" style="269" customWidth="1"/>
    <col min="4610" max="4610" width="36.42578125" style="269" customWidth="1"/>
    <col min="4611" max="4611" width="15.42578125" style="269" customWidth="1"/>
    <col min="4612" max="4612" width="9.140625" style="269" customWidth="1"/>
    <col min="4613" max="4613" width="13.140625" style="269" customWidth="1"/>
    <col min="4614" max="4616" width="9.140625" style="269" customWidth="1"/>
    <col min="4617" max="4864" width="9.140625" style="269"/>
    <col min="4865" max="4865" width="8.7109375" style="269" customWidth="1"/>
    <col min="4866" max="4866" width="36.42578125" style="269" customWidth="1"/>
    <col min="4867" max="4867" width="15.42578125" style="269" customWidth="1"/>
    <col min="4868" max="4868" width="9.140625" style="269" customWidth="1"/>
    <col min="4869" max="4869" width="13.140625" style="269" customWidth="1"/>
    <col min="4870" max="4872" width="9.140625" style="269" customWidth="1"/>
    <col min="4873" max="5120" width="9.140625" style="269"/>
    <col min="5121" max="5121" width="8.7109375" style="269" customWidth="1"/>
    <col min="5122" max="5122" width="36.42578125" style="269" customWidth="1"/>
    <col min="5123" max="5123" width="15.42578125" style="269" customWidth="1"/>
    <col min="5124" max="5124" width="9.140625" style="269" customWidth="1"/>
    <col min="5125" max="5125" width="13.140625" style="269" customWidth="1"/>
    <col min="5126" max="5128" width="9.140625" style="269" customWidth="1"/>
    <col min="5129" max="5376" width="9.140625" style="269"/>
    <col min="5377" max="5377" width="8.7109375" style="269" customWidth="1"/>
    <col min="5378" max="5378" width="36.42578125" style="269" customWidth="1"/>
    <col min="5379" max="5379" width="15.42578125" style="269" customWidth="1"/>
    <col min="5380" max="5380" width="9.140625" style="269" customWidth="1"/>
    <col min="5381" max="5381" width="13.140625" style="269" customWidth="1"/>
    <col min="5382" max="5384" width="9.140625" style="269" customWidth="1"/>
    <col min="5385" max="5632" width="9.140625" style="269"/>
    <col min="5633" max="5633" width="8.7109375" style="269" customWidth="1"/>
    <col min="5634" max="5634" width="36.42578125" style="269" customWidth="1"/>
    <col min="5635" max="5635" width="15.42578125" style="269" customWidth="1"/>
    <col min="5636" max="5636" width="9.140625" style="269" customWidth="1"/>
    <col min="5637" max="5637" width="13.140625" style="269" customWidth="1"/>
    <col min="5638" max="5640" width="9.140625" style="269" customWidth="1"/>
    <col min="5641" max="5888" width="9.140625" style="269"/>
    <col min="5889" max="5889" width="8.7109375" style="269" customWidth="1"/>
    <col min="5890" max="5890" width="36.42578125" style="269" customWidth="1"/>
    <col min="5891" max="5891" width="15.42578125" style="269" customWidth="1"/>
    <col min="5892" max="5892" width="9.140625" style="269" customWidth="1"/>
    <col min="5893" max="5893" width="13.140625" style="269" customWidth="1"/>
    <col min="5894" max="5896" width="9.140625" style="269" customWidth="1"/>
    <col min="5897" max="6144" width="9.140625" style="269"/>
    <col min="6145" max="6145" width="8.7109375" style="269" customWidth="1"/>
    <col min="6146" max="6146" width="36.42578125" style="269" customWidth="1"/>
    <col min="6147" max="6147" width="15.42578125" style="269" customWidth="1"/>
    <col min="6148" max="6148" width="9.140625" style="269" customWidth="1"/>
    <col min="6149" max="6149" width="13.140625" style="269" customWidth="1"/>
    <col min="6150" max="6152" width="9.140625" style="269" customWidth="1"/>
    <col min="6153" max="6400" width="9.140625" style="269"/>
    <col min="6401" max="6401" width="8.7109375" style="269" customWidth="1"/>
    <col min="6402" max="6402" width="36.42578125" style="269" customWidth="1"/>
    <col min="6403" max="6403" width="15.42578125" style="269" customWidth="1"/>
    <col min="6404" max="6404" width="9.140625" style="269" customWidth="1"/>
    <col min="6405" max="6405" width="13.140625" style="269" customWidth="1"/>
    <col min="6406" max="6408" width="9.140625" style="269" customWidth="1"/>
    <col min="6409" max="6656" width="9.140625" style="269"/>
    <col min="6657" max="6657" width="8.7109375" style="269" customWidth="1"/>
    <col min="6658" max="6658" width="36.42578125" style="269" customWidth="1"/>
    <col min="6659" max="6659" width="15.42578125" style="269" customWidth="1"/>
    <col min="6660" max="6660" width="9.140625" style="269" customWidth="1"/>
    <col min="6661" max="6661" width="13.140625" style="269" customWidth="1"/>
    <col min="6662" max="6664" width="9.140625" style="269" customWidth="1"/>
    <col min="6665" max="6912" width="9.140625" style="269"/>
    <col min="6913" max="6913" width="8.7109375" style="269" customWidth="1"/>
    <col min="6914" max="6914" width="36.42578125" style="269" customWidth="1"/>
    <col min="6915" max="6915" width="15.42578125" style="269" customWidth="1"/>
    <col min="6916" max="6916" width="9.140625" style="269" customWidth="1"/>
    <col min="6917" max="6917" width="13.140625" style="269" customWidth="1"/>
    <col min="6918" max="6920" width="9.140625" style="269" customWidth="1"/>
    <col min="6921" max="7168" width="9.140625" style="269"/>
    <col min="7169" max="7169" width="8.7109375" style="269" customWidth="1"/>
    <col min="7170" max="7170" width="36.42578125" style="269" customWidth="1"/>
    <col min="7171" max="7171" width="15.42578125" style="269" customWidth="1"/>
    <col min="7172" max="7172" width="9.140625" style="269" customWidth="1"/>
    <col min="7173" max="7173" width="13.140625" style="269" customWidth="1"/>
    <col min="7174" max="7176" width="9.140625" style="269" customWidth="1"/>
    <col min="7177" max="7424" width="9.140625" style="269"/>
    <col min="7425" max="7425" width="8.7109375" style="269" customWidth="1"/>
    <col min="7426" max="7426" width="36.42578125" style="269" customWidth="1"/>
    <col min="7427" max="7427" width="15.42578125" style="269" customWidth="1"/>
    <col min="7428" max="7428" width="9.140625" style="269" customWidth="1"/>
    <col min="7429" max="7429" width="13.140625" style="269" customWidth="1"/>
    <col min="7430" max="7432" width="9.140625" style="269" customWidth="1"/>
    <col min="7433" max="7680" width="9.140625" style="269"/>
    <col min="7681" max="7681" width="8.7109375" style="269" customWidth="1"/>
    <col min="7682" max="7682" width="36.42578125" style="269" customWidth="1"/>
    <col min="7683" max="7683" width="15.42578125" style="269" customWidth="1"/>
    <col min="7684" max="7684" width="9.140625" style="269" customWidth="1"/>
    <col min="7685" max="7685" width="13.140625" style="269" customWidth="1"/>
    <col min="7686" max="7688" width="9.140625" style="269" customWidth="1"/>
    <col min="7689" max="7936" width="9.140625" style="269"/>
    <col min="7937" max="7937" width="8.7109375" style="269" customWidth="1"/>
    <col min="7938" max="7938" width="36.42578125" style="269" customWidth="1"/>
    <col min="7939" max="7939" width="15.42578125" style="269" customWidth="1"/>
    <col min="7940" max="7940" width="9.140625" style="269" customWidth="1"/>
    <col min="7941" max="7941" width="13.140625" style="269" customWidth="1"/>
    <col min="7942" max="7944" width="9.140625" style="269" customWidth="1"/>
    <col min="7945" max="8192" width="9.140625" style="269"/>
    <col min="8193" max="8193" width="8.7109375" style="269" customWidth="1"/>
    <col min="8194" max="8194" width="36.42578125" style="269" customWidth="1"/>
    <col min="8195" max="8195" width="15.42578125" style="269" customWidth="1"/>
    <col min="8196" max="8196" width="9.140625" style="269" customWidth="1"/>
    <col min="8197" max="8197" width="13.140625" style="269" customWidth="1"/>
    <col min="8198" max="8200" width="9.140625" style="269" customWidth="1"/>
    <col min="8201" max="8448" width="9.140625" style="269"/>
    <col min="8449" max="8449" width="8.7109375" style="269" customWidth="1"/>
    <col min="8450" max="8450" width="36.42578125" style="269" customWidth="1"/>
    <col min="8451" max="8451" width="15.42578125" style="269" customWidth="1"/>
    <col min="8452" max="8452" width="9.140625" style="269" customWidth="1"/>
    <col min="8453" max="8453" width="13.140625" style="269" customWidth="1"/>
    <col min="8454" max="8456" width="9.140625" style="269" customWidth="1"/>
    <col min="8457" max="8704" width="9.140625" style="269"/>
    <col min="8705" max="8705" width="8.7109375" style="269" customWidth="1"/>
    <col min="8706" max="8706" width="36.42578125" style="269" customWidth="1"/>
    <col min="8707" max="8707" width="15.42578125" style="269" customWidth="1"/>
    <col min="8708" max="8708" width="9.140625" style="269" customWidth="1"/>
    <col min="8709" max="8709" width="13.140625" style="269" customWidth="1"/>
    <col min="8710" max="8712" width="9.140625" style="269" customWidth="1"/>
    <col min="8713" max="8960" width="9.140625" style="269"/>
    <col min="8961" max="8961" width="8.7109375" style="269" customWidth="1"/>
    <col min="8962" max="8962" width="36.42578125" style="269" customWidth="1"/>
    <col min="8963" max="8963" width="15.42578125" style="269" customWidth="1"/>
    <col min="8964" max="8964" width="9.140625" style="269" customWidth="1"/>
    <col min="8965" max="8965" width="13.140625" style="269" customWidth="1"/>
    <col min="8966" max="8968" width="9.140625" style="269" customWidth="1"/>
    <col min="8969" max="9216" width="9.140625" style="269"/>
    <col min="9217" max="9217" width="8.7109375" style="269" customWidth="1"/>
    <col min="9218" max="9218" width="36.42578125" style="269" customWidth="1"/>
    <col min="9219" max="9219" width="15.42578125" style="269" customWidth="1"/>
    <col min="9220" max="9220" width="9.140625" style="269" customWidth="1"/>
    <col min="9221" max="9221" width="13.140625" style="269" customWidth="1"/>
    <col min="9222" max="9224" width="9.140625" style="269" customWidth="1"/>
    <col min="9225" max="9472" width="9.140625" style="269"/>
    <col min="9473" max="9473" width="8.7109375" style="269" customWidth="1"/>
    <col min="9474" max="9474" width="36.42578125" style="269" customWidth="1"/>
    <col min="9475" max="9475" width="15.42578125" style="269" customWidth="1"/>
    <col min="9476" max="9476" width="9.140625" style="269" customWidth="1"/>
    <col min="9477" max="9477" width="13.140625" style="269" customWidth="1"/>
    <col min="9478" max="9480" width="9.140625" style="269" customWidth="1"/>
    <col min="9481" max="9728" width="9.140625" style="269"/>
    <col min="9729" max="9729" width="8.7109375" style="269" customWidth="1"/>
    <col min="9730" max="9730" width="36.42578125" style="269" customWidth="1"/>
    <col min="9731" max="9731" width="15.42578125" style="269" customWidth="1"/>
    <col min="9732" max="9732" width="9.140625" style="269" customWidth="1"/>
    <col min="9733" max="9733" width="13.140625" style="269" customWidth="1"/>
    <col min="9734" max="9736" width="9.140625" style="269" customWidth="1"/>
    <col min="9737" max="9984" width="9.140625" style="269"/>
    <col min="9985" max="9985" width="8.7109375" style="269" customWidth="1"/>
    <col min="9986" max="9986" width="36.42578125" style="269" customWidth="1"/>
    <col min="9987" max="9987" width="15.42578125" style="269" customWidth="1"/>
    <col min="9988" max="9988" width="9.140625" style="269" customWidth="1"/>
    <col min="9989" max="9989" width="13.140625" style="269" customWidth="1"/>
    <col min="9990" max="9992" width="9.140625" style="269" customWidth="1"/>
    <col min="9993" max="10240" width="9.140625" style="269"/>
    <col min="10241" max="10241" width="8.7109375" style="269" customWidth="1"/>
    <col min="10242" max="10242" width="36.42578125" style="269" customWidth="1"/>
    <col min="10243" max="10243" width="15.42578125" style="269" customWidth="1"/>
    <col min="10244" max="10244" width="9.140625" style="269" customWidth="1"/>
    <col min="10245" max="10245" width="13.140625" style="269" customWidth="1"/>
    <col min="10246" max="10248" width="9.140625" style="269" customWidth="1"/>
    <col min="10249" max="10496" width="9.140625" style="269"/>
    <col min="10497" max="10497" width="8.7109375" style="269" customWidth="1"/>
    <col min="10498" max="10498" width="36.42578125" style="269" customWidth="1"/>
    <col min="10499" max="10499" width="15.42578125" style="269" customWidth="1"/>
    <col min="10500" max="10500" width="9.140625" style="269" customWidth="1"/>
    <col min="10501" max="10501" width="13.140625" style="269" customWidth="1"/>
    <col min="10502" max="10504" width="9.140625" style="269" customWidth="1"/>
    <col min="10505" max="10752" width="9.140625" style="269"/>
    <col min="10753" max="10753" width="8.7109375" style="269" customWidth="1"/>
    <col min="10754" max="10754" width="36.42578125" style="269" customWidth="1"/>
    <col min="10755" max="10755" width="15.42578125" style="269" customWidth="1"/>
    <col min="10756" max="10756" width="9.140625" style="269" customWidth="1"/>
    <col min="10757" max="10757" width="13.140625" style="269" customWidth="1"/>
    <col min="10758" max="10760" width="9.140625" style="269" customWidth="1"/>
    <col min="10761" max="11008" width="9.140625" style="269"/>
    <col min="11009" max="11009" width="8.7109375" style="269" customWidth="1"/>
    <col min="11010" max="11010" width="36.42578125" style="269" customWidth="1"/>
    <col min="11011" max="11011" width="15.42578125" style="269" customWidth="1"/>
    <col min="11012" max="11012" width="9.140625" style="269" customWidth="1"/>
    <col min="11013" max="11013" width="13.140625" style="269" customWidth="1"/>
    <col min="11014" max="11016" width="9.140625" style="269" customWidth="1"/>
    <col min="11017" max="11264" width="9.140625" style="269"/>
    <col min="11265" max="11265" width="8.7109375" style="269" customWidth="1"/>
    <col min="11266" max="11266" width="36.42578125" style="269" customWidth="1"/>
    <col min="11267" max="11267" width="15.42578125" style="269" customWidth="1"/>
    <col min="11268" max="11268" width="9.140625" style="269" customWidth="1"/>
    <col min="11269" max="11269" width="13.140625" style="269" customWidth="1"/>
    <col min="11270" max="11272" width="9.140625" style="269" customWidth="1"/>
    <col min="11273" max="11520" width="9.140625" style="269"/>
    <col min="11521" max="11521" width="8.7109375" style="269" customWidth="1"/>
    <col min="11522" max="11522" width="36.42578125" style="269" customWidth="1"/>
    <col min="11523" max="11523" width="15.42578125" style="269" customWidth="1"/>
    <col min="11524" max="11524" width="9.140625" style="269" customWidth="1"/>
    <col min="11525" max="11525" width="13.140625" style="269" customWidth="1"/>
    <col min="11526" max="11528" width="9.140625" style="269" customWidth="1"/>
    <col min="11529" max="11776" width="9.140625" style="269"/>
    <col min="11777" max="11777" width="8.7109375" style="269" customWidth="1"/>
    <col min="11778" max="11778" width="36.42578125" style="269" customWidth="1"/>
    <col min="11779" max="11779" width="15.42578125" style="269" customWidth="1"/>
    <col min="11780" max="11780" width="9.140625" style="269" customWidth="1"/>
    <col min="11781" max="11781" width="13.140625" style="269" customWidth="1"/>
    <col min="11782" max="11784" width="9.140625" style="269" customWidth="1"/>
    <col min="11785" max="12032" width="9.140625" style="269"/>
    <col min="12033" max="12033" width="8.7109375" style="269" customWidth="1"/>
    <col min="12034" max="12034" width="36.42578125" style="269" customWidth="1"/>
    <col min="12035" max="12035" width="15.42578125" style="269" customWidth="1"/>
    <col min="12036" max="12036" width="9.140625" style="269" customWidth="1"/>
    <col min="12037" max="12037" width="13.140625" style="269" customWidth="1"/>
    <col min="12038" max="12040" width="9.140625" style="269" customWidth="1"/>
    <col min="12041" max="12288" width="9.140625" style="269"/>
    <col min="12289" max="12289" width="8.7109375" style="269" customWidth="1"/>
    <col min="12290" max="12290" width="36.42578125" style="269" customWidth="1"/>
    <col min="12291" max="12291" width="15.42578125" style="269" customWidth="1"/>
    <col min="12292" max="12292" width="9.140625" style="269" customWidth="1"/>
    <col min="12293" max="12293" width="13.140625" style="269" customWidth="1"/>
    <col min="12294" max="12296" width="9.140625" style="269" customWidth="1"/>
    <col min="12297" max="12544" width="9.140625" style="269"/>
    <col min="12545" max="12545" width="8.7109375" style="269" customWidth="1"/>
    <col min="12546" max="12546" width="36.42578125" style="269" customWidth="1"/>
    <col min="12547" max="12547" width="15.42578125" style="269" customWidth="1"/>
    <col min="12548" max="12548" width="9.140625" style="269" customWidth="1"/>
    <col min="12549" max="12549" width="13.140625" style="269" customWidth="1"/>
    <col min="12550" max="12552" width="9.140625" style="269" customWidth="1"/>
    <col min="12553" max="12800" width="9.140625" style="269"/>
    <col min="12801" max="12801" width="8.7109375" style="269" customWidth="1"/>
    <col min="12802" max="12802" width="36.42578125" style="269" customWidth="1"/>
    <col min="12803" max="12803" width="15.42578125" style="269" customWidth="1"/>
    <col min="12804" max="12804" width="9.140625" style="269" customWidth="1"/>
    <col min="12805" max="12805" width="13.140625" style="269" customWidth="1"/>
    <col min="12806" max="12808" width="9.140625" style="269" customWidth="1"/>
    <col min="12809" max="13056" width="9.140625" style="269"/>
    <col min="13057" max="13057" width="8.7109375" style="269" customWidth="1"/>
    <col min="13058" max="13058" width="36.42578125" style="269" customWidth="1"/>
    <col min="13059" max="13059" width="15.42578125" style="269" customWidth="1"/>
    <col min="13060" max="13060" width="9.140625" style="269" customWidth="1"/>
    <col min="13061" max="13061" width="13.140625" style="269" customWidth="1"/>
    <col min="13062" max="13064" width="9.140625" style="269" customWidth="1"/>
    <col min="13065" max="13312" width="9.140625" style="269"/>
    <col min="13313" max="13313" width="8.7109375" style="269" customWidth="1"/>
    <col min="13314" max="13314" width="36.42578125" style="269" customWidth="1"/>
    <col min="13315" max="13315" width="15.42578125" style="269" customWidth="1"/>
    <col min="13316" max="13316" width="9.140625" style="269" customWidth="1"/>
    <col min="13317" max="13317" width="13.140625" style="269" customWidth="1"/>
    <col min="13318" max="13320" width="9.140625" style="269" customWidth="1"/>
    <col min="13321" max="13568" width="9.140625" style="269"/>
    <col min="13569" max="13569" width="8.7109375" style="269" customWidth="1"/>
    <col min="13570" max="13570" width="36.42578125" style="269" customWidth="1"/>
    <col min="13571" max="13571" width="15.42578125" style="269" customWidth="1"/>
    <col min="13572" max="13572" width="9.140625" style="269" customWidth="1"/>
    <col min="13573" max="13573" width="13.140625" style="269" customWidth="1"/>
    <col min="13574" max="13576" width="9.140625" style="269" customWidth="1"/>
    <col min="13577" max="13824" width="9.140625" style="269"/>
    <col min="13825" max="13825" width="8.7109375" style="269" customWidth="1"/>
    <col min="13826" max="13826" width="36.42578125" style="269" customWidth="1"/>
    <col min="13827" max="13827" width="15.42578125" style="269" customWidth="1"/>
    <col min="13828" max="13828" width="9.140625" style="269" customWidth="1"/>
    <col min="13829" max="13829" width="13.140625" style="269" customWidth="1"/>
    <col min="13830" max="13832" width="9.140625" style="269" customWidth="1"/>
    <col min="13833" max="14080" width="9.140625" style="269"/>
    <col min="14081" max="14081" width="8.7109375" style="269" customWidth="1"/>
    <col min="14082" max="14082" width="36.42578125" style="269" customWidth="1"/>
    <col min="14083" max="14083" width="15.42578125" style="269" customWidth="1"/>
    <col min="14084" max="14084" width="9.140625" style="269" customWidth="1"/>
    <col min="14085" max="14085" width="13.140625" style="269" customWidth="1"/>
    <col min="14086" max="14088" width="9.140625" style="269" customWidth="1"/>
    <col min="14089" max="14336" width="9.140625" style="269"/>
    <col min="14337" max="14337" width="8.7109375" style="269" customWidth="1"/>
    <col min="14338" max="14338" width="36.42578125" style="269" customWidth="1"/>
    <col min="14339" max="14339" width="15.42578125" style="269" customWidth="1"/>
    <col min="14340" max="14340" width="9.140625" style="269" customWidth="1"/>
    <col min="14341" max="14341" width="13.140625" style="269" customWidth="1"/>
    <col min="14342" max="14344" width="9.140625" style="269" customWidth="1"/>
    <col min="14345" max="14592" width="9.140625" style="269"/>
    <col min="14593" max="14593" width="8.7109375" style="269" customWidth="1"/>
    <col min="14594" max="14594" width="36.42578125" style="269" customWidth="1"/>
    <col min="14595" max="14595" width="15.42578125" style="269" customWidth="1"/>
    <col min="14596" max="14596" width="9.140625" style="269" customWidth="1"/>
    <col min="14597" max="14597" width="13.140625" style="269" customWidth="1"/>
    <col min="14598" max="14600" width="9.140625" style="269" customWidth="1"/>
    <col min="14601" max="14848" width="9.140625" style="269"/>
    <col min="14849" max="14849" width="8.7109375" style="269" customWidth="1"/>
    <col min="14850" max="14850" width="36.42578125" style="269" customWidth="1"/>
    <col min="14851" max="14851" width="15.42578125" style="269" customWidth="1"/>
    <col min="14852" max="14852" width="9.140625" style="269" customWidth="1"/>
    <col min="14853" max="14853" width="13.140625" style="269" customWidth="1"/>
    <col min="14854" max="14856" width="9.140625" style="269" customWidth="1"/>
    <col min="14857" max="15104" width="9.140625" style="269"/>
    <col min="15105" max="15105" width="8.7109375" style="269" customWidth="1"/>
    <col min="15106" max="15106" width="36.42578125" style="269" customWidth="1"/>
    <col min="15107" max="15107" width="15.42578125" style="269" customWidth="1"/>
    <col min="15108" max="15108" width="9.140625" style="269" customWidth="1"/>
    <col min="15109" max="15109" width="13.140625" style="269" customWidth="1"/>
    <col min="15110" max="15112" width="9.140625" style="269" customWidth="1"/>
    <col min="15113" max="15360" width="9.140625" style="269"/>
    <col min="15361" max="15361" width="8.7109375" style="269" customWidth="1"/>
    <col min="15362" max="15362" width="36.42578125" style="269" customWidth="1"/>
    <col min="15363" max="15363" width="15.42578125" style="269" customWidth="1"/>
    <col min="15364" max="15364" width="9.140625" style="269" customWidth="1"/>
    <col min="15365" max="15365" width="13.140625" style="269" customWidth="1"/>
    <col min="15366" max="15368" width="9.140625" style="269" customWidth="1"/>
    <col min="15369" max="15616" width="9.140625" style="269"/>
    <col min="15617" max="15617" width="8.7109375" style="269" customWidth="1"/>
    <col min="15618" max="15618" width="36.42578125" style="269" customWidth="1"/>
    <col min="15619" max="15619" width="15.42578125" style="269" customWidth="1"/>
    <col min="15620" max="15620" width="9.140625" style="269" customWidth="1"/>
    <col min="15621" max="15621" width="13.140625" style="269" customWidth="1"/>
    <col min="15622" max="15624" width="9.140625" style="269" customWidth="1"/>
    <col min="15625" max="15872" width="9.140625" style="269"/>
    <col min="15873" max="15873" width="8.7109375" style="269" customWidth="1"/>
    <col min="15874" max="15874" width="36.42578125" style="269" customWidth="1"/>
    <col min="15875" max="15875" width="15.42578125" style="269" customWidth="1"/>
    <col min="15876" max="15876" width="9.140625" style="269" customWidth="1"/>
    <col min="15877" max="15877" width="13.140625" style="269" customWidth="1"/>
    <col min="15878" max="15880" width="9.140625" style="269" customWidth="1"/>
    <col min="15881" max="16128" width="9.140625" style="269"/>
    <col min="16129" max="16129" width="8.7109375" style="269" customWidth="1"/>
    <col min="16130" max="16130" width="36.42578125" style="269" customWidth="1"/>
    <col min="16131" max="16131" width="15.42578125" style="269" customWidth="1"/>
    <col min="16132" max="16132" width="9.140625" style="269" customWidth="1"/>
    <col min="16133" max="16133" width="13.140625" style="269" customWidth="1"/>
    <col min="16134" max="16136" width="9.140625" style="269" customWidth="1"/>
    <col min="16137" max="16384" width="9.140625" style="269"/>
  </cols>
  <sheetData>
    <row r="1" spans="1:5" s="267" customFormat="1" ht="15" x14ac:dyDescent="0.25">
      <c r="A1" s="268"/>
      <c r="B1" s="268"/>
      <c r="C1" s="268" t="s">
        <v>3297</v>
      </c>
      <c r="D1" s="268"/>
      <c r="E1" s="315"/>
    </row>
    <row r="2" spans="1:5" s="267" customFormat="1" ht="15" x14ac:dyDescent="0.25">
      <c r="C2" s="268" t="s">
        <v>3395</v>
      </c>
    </row>
    <row r="3" spans="1:5" x14ac:dyDescent="0.2">
      <c r="A3" s="318"/>
    </row>
    <row r="4" spans="1:5" ht="62.25" customHeight="1" x14ac:dyDescent="0.2">
      <c r="A4" s="348" t="s">
        <v>3315</v>
      </c>
      <c r="B4" s="348"/>
      <c r="C4" s="348"/>
      <c r="D4" s="319"/>
    </row>
    <row r="5" spans="1:5" ht="39.6" customHeight="1" x14ac:dyDescent="0.2">
      <c r="A5" s="294" t="s">
        <v>687</v>
      </c>
      <c r="B5" s="294" t="s">
        <v>767</v>
      </c>
      <c r="C5" s="294" t="s">
        <v>1396</v>
      </c>
    </row>
    <row r="6" spans="1:5" ht="15" x14ac:dyDescent="0.2">
      <c r="A6" s="292" t="s">
        <v>629</v>
      </c>
      <c r="B6" s="291" t="s">
        <v>1256</v>
      </c>
      <c r="C6" s="290">
        <v>3317.7</v>
      </c>
    </row>
    <row r="7" spans="1:5" ht="15" x14ac:dyDescent="0.2">
      <c r="A7" s="292" t="s">
        <v>630</v>
      </c>
      <c r="B7" s="291" t="s">
        <v>1257</v>
      </c>
      <c r="C7" s="290">
        <v>225.6</v>
      </c>
    </row>
    <row r="8" spans="1:5" ht="15" x14ac:dyDescent="0.2">
      <c r="A8" s="292" t="s">
        <v>631</v>
      </c>
      <c r="B8" s="291" t="s">
        <v>1258</v>
      </c>
      <c r="C8" s="290">
        <v>886.1</v>
      </c>
    </row>
    <row r="9" spans="1:5" ht="15" x14ac:dyDescent="0.2">
      <c r="A9" s="292" t="s">
        <v>685</v>
      </c>
      <c r="B9" s="291" t="s">
        <v>1259</v>
      </c>
      <c r="C9" s="290">
        <v>74.5</v>
      </c>
    </row>
    <row r="10" spans="1:5" ht="15" x14ac:dyDescent="0.2">
      <c r="A10" s="292" t="s">
        <v>1260</v>
      </c>
      <c r="B10" s="291" t="s">
        <v>1261</v>
      </c>
      <c r="C10" s="290">
        <v>216.8</v>
      </c>
    </row>
    <row r="11" spans="1:5" ht="15" x14ac:dyDescent="0.2">
      <c r="A11" s="292" t="s">
        <v>788</v>
      </c>
      <c r="B11" s="291" t="s">
        <v>1262</v>
      </c>
      <c r="C11" s="290">
        <v>350.5</v>
      </c>
    </row>
    <row r="12" spans="1:5" ht="15" x14ac:dyDescent="0.2">
      <c r="A12" s="292" t="s">
        <v>799</v>
      </c>
      <c r="B12" s="291" t="s">
        <v>1263</v>
      </c>
      <c r="C12" s="290">
        <v>132.6</v>
      </c>
    </row>
    <row r="13" spans="1:5" ht="15" x14ac:dyDescent="0.2">
      <c r="A13" s="292" t="s">
        <v>807</v>
      </c>
      <c r="B13" s="291" t="s">
        <v>1264</v>
      </c>
      <c r="C13" s="290">
        <v>415</v>
      </c>
    </row>
    <row r="14" spans="1:5" ht="15" x14ac:dyDescent="0.2">
      <c r="A14" s="292" t="s">
        <v>1265</v>
      </c>
      <c r="B14" s="291" t="s">
        <v>1266</v>
      </c>
      <c r="C14" s="290">
        <v>353.6</v>
      </c>
    </row>
    <row r="15" spans="1:5" ht="15" x14ac:dyDescent="0.2">
      <c r="A15" s="292" t="s">
        <v>1267</v>
      </c>
      <c r="B15" s="291" t="s">
        <v>1268</v>
      </c>
      <c r="C15" s="290">
        <v>515.29999999999995</v>
      </c>
    </row>
    <row r="16" spans="1:5" ht="15" x14ac:dyDescent="0.2">
      <c r="A16" s="292" t="s">
        <v>1269</v>
      </c>
      <c r="B16" s="291" t="s">
        <v>1270</v>
      </c>
      <c r="C16" s="290">
        <v>525.4</v>
      </c>
    </row>
    <row r="17" spans="1:3" ht="15" x14ac:dyDescent="0.2">
      <c r="A17" s="292" t="s">
        <v>817</v>
      </c>
      <c r="B17" s="291" t="s">
        <v>1271</v>
      </c>
      <c r="C17" s="290">
        <v>639</v>
      </c>
    </row>
    <row r="18" spans="1:3" ht="15" x14ac:dyDescent="0.2">
      <c r="A18" s="292" t="s">
        <v>830</v>
      </c>
      <c r="B18" s="291" t="s">
        <v>1272</v>
      </c>
      <c r="C18" s="290">
        <v>412.6</v>
      </c>
    </row>
    <row r="19" spans="1:3" ht="15" x14ac:dyDescent="0.2">
      <c r="A19" s="292" t="s">
        <v>841</v>
      </c>
      <c r="B19" s="291" t="s">
        <v>1273</v>
      </c>
      <c r="C19" s="290">
        <v>239.6</v>
      </c>
    </row>
    <row r="20" spans="1:3" ht="15" x14ac:dyDescent="0.2">
      <c r="A20" s="292" t="s">
        <v>856</v>
      </c>
      <c r="B20" s="291" t="s">
        <v>1274</v>
      </c>
      <c r="C20" s="290">
        <v>113.7</v>
      </c>
    </row>
    <row r="21" spans="1:3" ht="15" x14ac:dyDescent="0.2">
      <c r="A21" s="292" t="s">
        <v>865</v>
      </c>
      <c r="B21" s="291" t="s">
        <v>1275</v>
      </c>
      <c r="C21" s="290">
        <v>119.9</v>
      </c>
    </row>
    <row r="22" spans="1:3" ht="15" x14ac:dyDescent="0.2">
      <c r="A22" s="292" t="s">
        <v>875</v>
      </c>
      <c r="B22" s="291" t="s">
        <v>1276</v>
      </c>
      <c r="C22" s="290">
        <v>289.39999999999998</v>
      </c>
    </row>
    <row r="23" spans="1:3" ht="15" x14ac:dyDescent="0.2">
      <c r="A23" s="292" t="s">
        <v>885</v>
      </c>
      <c r="B23" s="291" t="s">
        <v>1277</v>
      </c>
      <c r="C23" s="290">
        <v>176.8</v>
      </c>
    </row>
    <row r="24" spans="1:3" ht="15" x14ac:dyDescent="0.2">
      <c r="A24" s="292" t="s">
        <v>895</v>
      </c>
      <c r="B24" s="291" t="s">
        <v>1278</v>
      </c>
      <c r="C24" s="290">
        <v>51.5</v>
      </c>
    </row>
    <row r="25" spans="1:3" ht="15" x14ac:dyDescent="0.2">
      <c r="A25" s="292" t="s">
        <v>903</v>
      </c>
      <c r="B25" s="291" t="s">
        <v>1279</v>
      </c>
      <c r="C25" s="290">
        <v>137.4</v>
      </c>
    </row>
    <row r="26" spans="1:3" ht="15" x14ac:dyDescent="0.2">
      <c r="A26" s="292" t="s">
        <v>913</v>
      </c>
      <c r="B26" s="291" t="s">
        <v>1280</v>
      </c>
      <c r="C26" s="290">
        <v>205.3</v>
      </c>
    </row>
    <row r="27" spans="1:3" ht="15" x14ac:dyDescent="0.2">
      <c r="A27" s="292" t="s">
        <v>923</v>
      </c>
      <c r="B27" s="291" t="s">
        <v>1281</v>
      </c>
      <c r="C27" s="290">
        <v>80</v>
      </c>
    </row>
    <row r="28" spans="1:3" ht="15" x14ac:dyDescent="0.2">
      <c r="A28" s="292" t="s">
        <v>931</v>
      </c>
      <c r="B28" s="291" t="s">
        <v>1282</v>
      </c>
      <c r="C28" s="290">
        <v>218.5</v>
      </c>
    </row>
    <row r="29" spans="1:3" ht="15" x14ac:dyDescent="0.2">
      <c r="A29" s="292" t="s">
        <v>944</v>
      </c>
      <c r="B29" s="291" t="s">
        <v>1283</v>
      </c>
      <c r="C29" s="290">
        <v>270.2</v>
      </c>
    </row>
    <row r="30" spans="1:3" ht="15" x14ac:dyDescent="0.2">
      <c r="A30" s="292" t="s">
        <v>966</v>
      </c>
      <c r="B30" s="291" t="s">
        <v>1284</v>
      </c>
      <c r="C30" s="290">
        <v>144</v>
      </c>
    </row>
    <row r="31" spans="1:3" ht="15" x14ac:dyDescent="0.2">
      <c r="A31" s="292" t="s">
        <v>974</v>
      </c>
      <c r="B31" s="291" t="s">
        <v>1285</v>
      </c>
      <c r="C31" s="290">
        <v>335.9</v>
      </c>
    </row>
    <row r="32" spans="1:3" ht="15" x14ac:dyDescent="0.2">
      <c r="A32" s="292" t="s">
        <v>985</v>
      </c>
      <c r="B32" s="291" t="s">
        <v>1286</v>
      </c>
      <c r="C32" s="290">
        <v>248.5</v>
      </c>
    </row>
    <row r="33" spans="1:3" ht="15" x14ac:dyDescent="0.2">
      <c r="A33" s="292" t="s">
        <v>1000</v>
      </c>
      <c r="B33" s="291" t="s">
        <v>1287</v>
      </c>
      <c r="C33" s="290">
        <v>209.1</v>
      </c>
    </row>
    <row r="34" spans="1:3" ht="15" x14ac:dyDescent="0.2">
      <c r="A34" s="292" t="s">
        <v>1012</v>
      </c>
      <c r="B34" s="291" t="s">
        <v>1288</v>
      </c>
      <c r="C34" s="290">
        <v>120</v>
      </c>
    </row>
    <row r="35" spans="1:3" ht="15" x14ac:dyDescent="0.2">
      <c r="A35" s="292" t="s">
        <v>1020</v>
      </c>
      <c r="B35" s="291" t="s">
        <v>1289</v>
      </c>
      <c r="C35" s="290">
        <v>116</v>
      </c>
    </row>
    <row r="36" spans="1:3" ht="15" x14ac:dyDescent="0.2">
      <c r="A36" s="292" t="s">
        <v>1029</v>
      </c>
      <c r="B36" s="291" t="s">
        <v>1290</v>
      </c>
      <c r="C36" s="290">
        <v>166.5</v>
      </c>
    </row>
    <row r="37" spans="1:3" ht="15" x14ac:dyDescent="0.2">
      <c r="A37" s="292" t="s">
        <v>1037</v>
      </c>
      <c r="B37" s="291" t="s">
        <v>1291</v>
      </c>
      <c r="C37" s="290">
        <v>577.79999999999995</v>
      </c>
    </row>
    <row r="38" spans="1:3" ht="15" x14ac:dyDescent="0.2">
      <c r="A38" s="292" t="s">
        <v>1057</v>
      </c>
      <c r="B38" s="291" t="s">
        <v>1292</v>
      </c>
      <c r="C38" s="290">
        <v>134.9</v>
      </c>
    </row>
    <row r="39" spans="1:3" ht="15" x14ac:dyDescent="0.2">
      <c r="A39" s="292" t="s">
        <v>1064</v>
      </c>
      <c r="B39" s="291" t="s">
        <v>1293</v>
      </c>
      <c r="C39" s="290">
        <v>106.2</v>
      </c>
    </row>
    <row r="40" spans="1:3" ht="15" x14ac:dyDescent="0.2">
      <c r="A40" s="292" t="s">
        <v>1074</v>
      </c>
      <c r="B40" s="291" t="s">
        <v>1294</v>
      </c>
      <c r="C40" s="290">
        <v>122.2</v>
      </c>
    </row>
    <row r="41" spans="1:3" ht="15" x14ac:dyDescent="0.2">
      <c r="A41" s="292" t="s">
        <v>1081</v>
      </c>
      <c r="B41" s="291" t="s">
        <v>1295</v>
      </c>
      <c r="C41" s="290">
        <v>96.5</v>
      </c>
    </row>
    <row r="42" spans="1:3" ht="15" x14ac:dyDescent="0.2">
      <c r="A42" s="292" t="s">
        <v>1088</v>
      </c>
      <c r="B42" s="291" t="s">
        <v>1296</v>
      </c>
      <c r="C42" s="290">
        <v>95.5</v>
      </c>
    </row>
    <row r="43" spans="1:3" ht="15" x14ac:dyDescent="0.2">
      <c r="A43" s="292" t="s">
        <v>1098</v>
      </c>
      <c r="B43" s="291" t="s">
        <v>1297</v>
      </c>
      <c r="C43" s="290">
        <v>137.9</v>
      </c>
    </row>
    <row r="44" spans="1:3" ht="15" x14ac:dyDescent="0.2">
      <c r="A44" s="292" t="s">
        <v>1105</v>
      </c>
      <c r="B44" s="291" t="s">
        <v>1298</v>
      </c>
      <c r="C44" s="290">
        <v>165.5</v>
      </c>
    </row>
    <row r="45" spans="1:3" ht="15" x14ac:dyDescent="0.2">
      <c r="A45" s="292" t="s">
        <v>1116</v>
      </c>
      <c r="B45" s="291" t="s">
        <v>1299</v>
      </c>
      <c r="C45" s="290">
        <v>355.2</v>
      </c>
    </row>
    <row r="46" spans="1:3" ht="15" x14ac:dyDescent="0.2">
      <c r="A46" s="292" t="s">
        <v>1300</v>
      </c>
      <c r="B46" s="291" t="s">
        <v>1301</v>
      </c>
      <c r="C46" s="290">
        <v>51.5</v>
      </c>
    </row>
    <row r="47" spans="1:3" ht="15" x14ac:dyDescent="0.2">
      <c r="A47" s="292" t="s">
        <v>1302</v>
      </c>
      <c r="B47" s="291" t="s">
        <v>1303</v>
      </c>
      <c r="C47" s="290">
        <v>151.9</v>
      </c>
    </row>
    <row r="48" spans="1:3" ht="15" x14ac:dyDescent="0.2">
      <c r="A48" s="292" t="s">
        <v>1136</v>
      </c>
      <c r="B48" s="291" t="s">
        <v>1304</v>
      </c>
      <c r="C48" s="290">
        <v>150</v>
      </c>
    </row>
    <row r="49" spans="1:3" ht="15" x14ac:dyDescent="0.2">
      <c r="A49" s="292" t="s">
        <v>1146</v>
      </c>
      <c r="B49" s="291" t="s">
        <v>1305</v>
      </c>
      <c r="C49" s="290">
        <v>110.9</v>
      </c>
    </row>
    <row r="50" spans="1:3" ht="15" x14ac:dyDescent="0.2">
      <c r="A50" s="292" t="s">
        <v>1153</v>
      </c>
      <c r="B50" s="291" t="s">
        <v>1306</v>
      </c>
      <c r="C50" s="290">
        <v>112</v>
      </c>
    </row>
    <row r="51" spans="1:3" ht="15" x14ac:dyDescent="0.2">
      <c r="A51" s="292" t="s">
        <v>1161</v>
      </c>
      <c r="B51" s="291" t="s">
        <v>1307</v>
      </c>
      <c r="C51" s="290">
        <v>206.7</v>
      </c>
    </row>
    <row r="52" spans="1:3" ht="15" x14ac:dyDescent="0.2">
      <c r="A52" s="292" t="s">
        <v>1170</v>
      </c>
      <c r="B52" s="291" t="s">
        <v>1308</v>
      </c>
      <c r="C52" s="290">
        <v>110.2</v>
      </c>
    </row>
    <row r="53" spans="1:3" ht="15" x14ac:dyDescent="0.2">
      <c r="A53" s="292" t="s">
        <v>1176</v>
      </c>
      <c r="B53" s="291" t="s">
        <v>1309</v>
      </c>
      <c r="C53" s="290">
        <v>51.5</v>
      </c>
    </row>
    <row r="54" spans="1:3" ht="15" x14ac:dyDescent="0.2">
      <c r="A54" s="190"/>
      <c r="B54" s="191" t="s">
        <v>1184</v>
      </c>
      <c r="C54" s="290">
        <v>14043.4</v>
      </c>
    </row>
    <row r="56" spans="1:3" ht="12.75" customHeight="1" x14ac:dyDescent="0.2"/>
    <row r="57" spans="1:3" ht="12.75" customHeight="1" x14ac:dyDescent="0.2"/>
    <row r="58" spans="1:3" ht="12.75" customHeight="1" x14ac:dyDescent="0.2"/>
    <row r="59" spans="1:3" ht="12.75" customHeight="1" x14ac:dyDescent="0.2"/>
    <row r="60" spans="1:3" ht="12.75" customHeight="1" x14ac:dyDescent="0.2"/>
  </sheetData>
  <mergeCells count="1">
    <mergeCell ref="A4:C4"/>
  </mergeCells>
  <pageMargins left="0.51181102362204722" right="0.31496062992125984" top="0.35433070866141736" bottom="0.55118110236220474" header="0.31496062992125984" footer="0.31496062992125984"/>
  <pageSetup paperSize="9" scale="91"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14"/>
  <sheetViews>
    <sheetView workbookViewId="0">
      <selection activeCell="F16" sqref="F16"/>
    </sheetView>
  </sheetViews>
  <sheetFormatPr defaultRowHeight="12.75" x14ac:dyDescent="0.2"/>
  <cols>
    <col min="1" max="1" width="6.140625" style="269" customWidth="1"/>
    <col min="2" max="2" width="42.7109375" style="269" customWidth="1"/>
    <col min="3" max="3" width="17.140625" style="269" customWidth="1"/>
    <col min="4" max="4" width="17" style="269" customWidth="1"/>
    <col min="5" max="5" width="9.140625" style="269" customWidth="1"/>
    <col min="6" max="6" width="13.140625" style="269" customWidth="1"/>
    <col min="7" max="9" width="9.140625" style="269" customWidth="1"/>
    <col min="10" max="16384" width="9.140625" style="269"/>
  </cols>
  <sheetData>
    <row r="1" spans="1:6" s="267" customFormat="1" ht="15" x14ac:dyDescent="0.25">
      <c r="A1" s="268"/>
      <c r="B1" s="268"/>
      <c r="C1" s="268"/>
      <c r="D1" s="268" t="s">
        <v>3302</v>
      </c>
      <c r="E1" s="268"/>
      <c r="F1" s="315"/>
    </row>
    <row r="2" spans="1:6" s="267" customFormat="1" ht="15" x14ac:dyDescent="0.25">
      <c r="A2" s="268"/>
      <c r="B2" s="268"/>
      <c r="C2" s="268"/>
      <c r="D2" s="268" t="s">
        <v>3395</v>
      </c>
      <c r="E2" s="268"/>
      <c r="F2" s="315"/>
    </row>
    <row r="3" spans="1:6" s="267" customFormat="1" ht="15" x14ac:dyDescent="0.25"/>
    <row r="4" spans="1:6" s="267" customFormat="1" ht="101.25" customHeight="1" x14ac:dyDescent="0.25">
      <c r="A4" s="348" t="s">
        <v>3397</v>
      </c>
      <c r="B4" s="348"/>
      <c r="C4" s="348"/>
      <c r="D4" s="348"/>
      <c r="E4" s="316"/>
    </row>
    <row r="5" spans="1:6" x14ac:dyDescent="0.2">
      <c r="A5" s="320"/>
      <c r="B5" s="319"/>
      <c r="C5" s="319"/>
      <c r="D5" s="319"/>
      <c r="E5" s="319"/>
    </row>
    <row r="6" spans="1:6" ht="39.6" customHeight="1" x14ac:dyDescent="0.2">
      <c r="A6" s="294" t="s">
        <v>687</v>
      </c>
      <c r="B6" s="294" t="s">
        <v>767</v>
      </c>
      <c r="C6" s="294" t="s">
        <v>637</v>
      </c>
      <c r="D6" s="294" t="s">
        <v>638</v>
      </c>
    </row>
    <row r="7" spans="1:6" ht="15" x14ac:dyDescent="0.2">
      <c r="A7" s="292" t="s">
        <v>629</v>
      </c>
      <c r="B7" s="291" t="s">
        <v>1256</v>
      </c>
      <c r="C7" s="290">
        <v>352225.8</v>
      </c>
      <c r="D7" s="290">
        <v>352909.8</v>
      </c>
    </row>
    <row r="8" spans="1:6" ht="15" x14ac:dyDescent="0.2">
      <c r="A8" s="190"/>
      <c r="B8" s="191" t="s">
        <v>1184</v>
      </c>
      <c r="C8" s="290">
        <v>352225.8</v>
      </c>
      <c r="D8" s="290">
        <v>352909.8</v>
      </c>
    </row>
    <row r="9" spans="1:6" ht="41.45" customHeight="1" x14ac:dyDescent="0.2"/>
    <row r="10" spans="1:6" ht="12.75" customHeight="1" x14ac:dyDescent="0.2"/>
    <row r="11" spans="1:6" ht="12.75" customHeight="1" x14ac:dyDescent="0.2"/>
    <row r="12" spans="1:6" ht="12.75" customHeight="1" x14ac:dyDescent="0.2"/>
    <row r="13" spans="1:6" ht="12.75" customHeight="1" x14ac:dyDescent="0.2"/>
    <row r="14" spans="1:6" ht="12.75" customHeight="1" x14ac:dyDescent="0.2"/>
  </sheetData>
  <mergeCells count="1">
    <mergeCell ref="A4:D4"/>
  </mergeCells>
  <pageMargins left="0.51181102362204722" right="0.31496062992125984" top="0.35433070866141736" bottom="0.55118110236220474" header="0.31496062992125984" footer="0.31496062992125984"/>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46"/>
  <sheetViews>
    <sheetView workbookViewId="0">
      <selection activeCell="A3" sqref="A3:D3"/>
    </sheetView>
  </sheetViews>
  <sheetFormatPr defaultRowHeight="12.75" x14ac:dyDescent="0.2"/>
  <cols>
    <col min="1" max="1" width="8.7109375" style="269" customWidth="1"/>
    <col min="2" max="2" width="41.28515625" style="269" customWidth="1"/>
    <col min="3" max="3" width="16.140625" style="269" customWidth="1"/>
    <col min="4" max="4" width="16.42578125" style="269" customWidth="1"/>
    <col min="5" max="5" width="9.140625" style="269" customWidth="1"/>
    <col min="6" max="6" width="13.140625" style="269" customWidth="1"/>
    <col min="7" max="9" width="9.140625" style="269" customWidth="1"/>
    <col min="10" max="16384" width="9.140625" style="269"/>
  </cols>
  <sheetData>
    <row r="1" spans="1:6" s="297" customFormat="1" ht="15" x14ac:dyDescent="0.25">
      <c r="A1" s="299"/>
      <c r="B1" s="299"/>
      <c r="C1" s="300"/>
      <c r="D1" s="268" t="s">
        <v>3305</v>
      </c>
      <c r="E1" s="299"/>
      <c r="F1" s="301"/>
    </row>
    <row r="2" spans="1:6" s="297" customFormat="1" ht="15" x14ac:dyDescent="0.25">
      <c r="D2" s="268" t="s">
        <v>3395</v>
      </c>
    </row>
    <row r="3" spans="1:6" s="297" customFormat="1" ht="132" customHeight="1" x14ac:dyDescent="0.25">
      <c r="A3" s="352" t="s">
        <v>3308</v>
      </c>
      <c r="B3" s="352"/>
      <c r="C3" s="352"/>
      <c r="D3" s="352"/>
      <c r="E3" s="302"/>
    </row>
    <row r="4" spans="1:6" ht="30.75" customHeight="1" x14ac:dyDescent="0.2">
      <c r="A4" s="294" t="s">
        <v>687</v>
      </c>
      <c r="B4" s="294" t="s">
        <v>767</v>
      </c>
      <c r="C4" s="294" t="s">
        <v>637</v>
      </c>
      <c r="D4" s="294" t="s">
        <v>638</v>
      </c>
    </row>
    <row r="5" spans="1:6" ht="15" x14ac:dyDescent="0.2">
      <c r="A5" s="292" t="s">
        <v>629</v>
      </c>
      <c r="B5" s="291" t="s">
        <v>1256</v>
      </c>
      <c r="C5" s="290">
        <v>69957.399999999994</v>
      </c>
      <c r="D5" s="290">
        <v>70258.899999999994</v>
      </c>
    </row>
    <row r="6" spans="1:6" ht="15" x14ac:dyDescent="0.2">
      <c r="A6" s="292" t="s">
        <v>630</v>
      </c>
      <c r="B6" s="291" t="s">
        <v>1257</v>
      </c>
      <c r="C6" s="290">
        <v>3231.7</v>
      </c>
      <c r="D6" s="290">
        <v>3231.7</v>
      </c>
    </row>
    <row r="7" spans="1:6" ht="15" x14ac:dyDescent="0.2">
      <c r="A7" s="292" t="s">
        <v>631</v>
      </c>
      <c r="B7" s="291" t="s">
        <v>1258</v>
      </c>
      <c r="C7" s="290">
        <v>20720.8</v>
      </c>
      <c r="D7" s="290">
        <v>20720.7</v>
      </c>
    </row>
    <row r="8" spans="1:6" ht="15" x14ac:dyDescent="0.2">
      <c r="A8" s="292" t="s">
        <v>685</v>
      </c>
      <c r="B8" s="291" t="s">
        <v>1259</v>
      </c>
      <c r="C8" s="290">
        <v>1394.3</v>
      </c>
      <c r="D8" s="290">
        <v>1394.3</v>
      </c>
    </row>
    <row r="9" spans="1:6" ht="15" x14ac:dyDescent="0.2">
      <c r="A9" s="292" t="s">
        <v>1260</v>
      </c>
      <c r="B9" s="291" t="s">
        <v>1261</v>
      </c>
      <c r="C9" s="290">
        <v>5453.5</v>
      </c>
      <c r="D9" s="290">
        <v>5453.5</v>
      </c>
    </row>
    <row r="10" spans="1:6" ht="15" x14ac:dyDescent="0.2">
      <c r="A10" s="292" t="s">
        <v>788</v>
      </c>
      <c r="B10" s="291" t="s">
        <v>1263</v>
      </c>
      <c r="C10" s="290">
        <v>4091.6</v>
      </c>
      <c r="D10" s="290">
        <v>4091.6</v>
      </c>
    </row>
    <row r="11" spans="1:6" ht="15" x14ac:dyDescent="0.2">
      <c r="A11" s="292" t="s">
        <v>799</v>
      </c>
      <c r="B11" s="291" t="s">
        <v>1264</v>
      </c>
      <c r="C11" s="290">
        <v>4064.8</v>
      </c>
      <c r="D11" s="290">
        <v>4064.8</v>
      </c>
    </row>
    <row r="12" spans="1:6" ht="15" x14ac:dyDescent="0.2">
      <c r="A12" s="292" t="s">
        <v>807</v>
      </c>
      <c r="B12" s="291" t="s">
        <v>1266</v>
      </c>
      <c r="C12" s="290">
        <v>3459.7</v>
      </c>
      <c r="D12" s="290">
        <v>3438.9</v>
      </c>
    </row>
    <row r="13" spans="1:6" ht="15" x14ac:dyDescent="0.2">
      <c r="A13" s="292" t="s">
        <v>1265</v>
      </c>
      <c r="B13" s="291" t="s">
        <v>1268</v>
      </c>
      <c r="C13" s="290">
        <v>8368.7999999999993</v>
      </c>
      <c r="D13" s="290">
        <v>8368.7999999999993</v>
      </c>
    </row>
    <row r="14" spans="1:6" ht="15" x14ac:dyDescent="0.2">
      <c r="A14" s="292" t="s">
        <v>1267</v>
      </c>
      <c r="B14" s="291" t="s">
        <v>1270</v>
      </c>
      <c r="C14" s="290">
        <v>8958.5</v>
      </c>
      <c r="D14" s="290">
        <v>9114</v>
      </c>
    </row>
    <row r="15" spans="1:6" ht="15" x14ac:dyDescent="0.2">
      <c r="A15" s="292" t="s">
        <v>1269</v>
      </c>
      <c r="B15" s="291" t="s">
        <v>1271</v>
      </c>
      <c r="C15" s="290">
        <v>9642.6</v>
      </c>
      <c r="D15" s="290">
        <v>9571.7999999999993</v>
      </c>
    </row>
    <row r="16" spans="1:6" ht="15" x14ac:dyDescent="0.2">
      <c r="A16" s="292" t="s">
        <v>817</v>
      </c>
      <c r="B16" s="291" t="s">
        <v>1272</v>
      </c>
      <c r="C16" s="290">
        <v>10215.9</v>
      </c>
      <c r="D16" s="290">
        <v>10215.9</v>
      </c>
    </row>
    <row r="17" spans="1:4" ht="15" x14ac:dyDescent="0.2">
      <c r="A17" s="292" t="s">
        <v>830</v>
      </c>
      <c r="B17" s="291" t="s">
        <v>1273</v>
      </c>
      <c r="C17" s="290">
        <v>2433.9</v>
      </c>
      <c r="D17" s="290">
        <v>2433.9</v>
      </c>
    </row>
    <row r="18" spans="1:4" ht="15" x14ac:dyDescent="0.2">
      <c r="A18" s="292" t="s">
        <v>841</v>
      </c>
      <c r="B18" s="291" t="s">
        <v>1276</v>
      </c>
      <c r="C18" s="290">
        <v>10839.6</v>
      </c>
      <c r="D18" s="290">
        <v>10839.6</v>
      </c>
    </row>
    <row r="19" spans="1:4" ht="15" x14ac:dyDescent="0.2">
      <c r="A19" s="292" t="s">
        <v>856</v>
      </c>
      <c r="B19" s="291" t="s">
        <v>1278</v>
      </c>
      <c r="C19" s="290">
        <v>2594.8000000000002</v>
      </c>
      <c r="D19" s="290">
        <v>2594.8000000000002</v>
      </c>
    </row>
    <row r="20" spans="1:4" ht="15" x14ac:dyDescent="0.2">
      <c r="A20" s="292" t="s">
        <v>865</v>
      </c>
      <c r="B20" s="291" t="s">
        <v>1279</v>
      </c>
      <c r="C20" s="290">
        <v>2914</v>
      </c>
      <c r="D20" s="290">
        <v>2914</v>
      </c>
    </row>
    <row r="21" spans="1:4" ht="15" x14ac:dyDescent="0.2">
      <c r="A21" s="292" t="s">
        <v>875</v>
      </c>
      <c r="B21" s="291" t="s">
        <v>1280</v>
      </c>
      <c r="C21" s="290">
        <v>3341.2</v>
      </c>
      <c r="D21" s="290">
        <v>3341.2</v>
      </c>
    </row>
    <row r="22" spans="1:4" ht="15" x14ac:dyDescent="0.2">
      <c r="A22" s="292" t="s">
        <v>885</v>
      </c>
      <c r="B22" s="291" t="s">
        <v>1281</v>
      </c>
      <c r="C22" s="290">
        <v>3014.8</v>
      </c>
      <c r="D22" s="290">
        <v>3014.8</v>
      </c>
    </row>
    <row r="23" spans="1:4" ht="15" x14ac:dyDescent="0.2">
      <c r="A23" s="292" t="s">
        <v>895</v>
      </c>
      <c r="B23" s="291" t="s">
        <v>1282</v>
      </c>
      <c r="C23" s="290">
        <v>3762.1</v>
      </c>
      <c r="D23" s="290">
        <v>3762.1</v>
      </c>
    </row>
    <row r="24" spans="1:4" ht="15" x14ac:dyDescent="0.2">
      <c r="A24" s="292" t="s">
        <v>903</v>
      </c>
      <c r="B24" s="291" t="s">
        <v>1284</v>
      </c>
      <c r="C24" s="290">
        <v>2947.2</v>
      </c>
      <c r="D24" s="290">
        <v>2947.2</v>
      </c>
    </row>
    <row r="25" spans="1:4" ht="15" x14ac:dyDescent="0.2">
      <c r="A25" s="292" t="s">
        <v>913</v>
      </c>
      <c r="B25" s="291" t="s">
        <v>1285</v>
      </c>
      <c r="C25" s="290">
        <v>4775.7</v>
      </c>
      <c r="D25" s="290">
        <v>4775.7</v>
      </c>
    </row>
    <row r="26" spans="1:4" ht="15" x14ac:dyDescent="0.2">
      <c r="A26" s="292" t="s">
        <v>923</v>
      </c>
      <c r="B26" s="291" t="s">
        <v>1286</v>
      </c>
      <c r="C26" s="290">
        <v>5306.5</v>
      </c>
      <c r="D26" s="290">
        <v>5306.5</v>
      </c>
    </row>
    <row r="27" spans="1:4" ht="15" x14ac:dyDescent="0.2">
      <c r="A27" s="292" t="s">
        <v>931</v>
      </c>
      <c r="B27" s="291" t="s">
        <v>1287</v>
      </c>
      <c r="C27" s="290">
        <v>4351.2</v>
      </c>
      <c r="D27" s="290">
        <v>4351.2</v>
      </c>
    </row>
    <row r="28" spans="1:4" ht="15" x14ac:dyDescent="0.2">
      <c r="A28" s="292" t="s">
        <v>944</v>
      </c>
      <c r="B28" s="291" t="s">
        <v>1288</v>
      </c>
      <c r="C28" s="290">
        <v>3298.8</v>
      </c>
      <c r="D28" s="290">
        <v>3298.8</v>
      </c>
    </row>
    <row r="29" spans="1:4" ht="15" x14ac:dyDescent="0.2">
      <c r="A29" s="292" t="s">
        <v>966</v>
      </c>
      <c r="B29" s="291" t="s">
        <v>1289</v>
      </c>
      <c r="C29" s="290">
        <v>2111</v>
      </c>
      <c r="D29" s="290">
        <v>2111</v>
      </c>
    </row>
    <row r="30" spans="1:4" ht="15" x14ac:dyDescent="0.2">
      <c r="A30" s="292" t="s">
        <v>974</v>
      </c>
      <c r="B30" s="291" t="s">
        <v>1290</v>
      </c>
      <c r="C30" s="290">
        <v>4813.6000000000004</v>
      </c>
      <c r="D30" s="290">
        <v>4813.6000000000004</v>
      </c>
    </row>
    <row r="31" spans="1:4" ht="15" x14ac:dyDescent="0.2">
      <c r="A31" s="292" t="s">
        <v>985</v>
      </c>
      <c r="B31" s="291" t="s">
        <v>1292</v>
      </c>
      <c r="C31" s="290">
        <v>4248</v>
      </c>
      <c r="D31" s="290">
        <v>4248</v>
      </c>
    </row>
    <row r="32" spans="1:4" ht="15" x14ac:dyDescent="0.2">
      <c r="A32" s="292" t="s">
        <v>1000</v>
      </c>
      <c r="B32" s="291" t="s">
        <v>1294</v>
      </c>
      <c r="C32" s="290">
        <v>4509</v>
      </c>
      <c r="D32" s="290">
        <v>4509</v>
      </c>
    </row>
    <row r="33" spans="1:4" ht="15" x14ac:dyDescent="0.2">
      <c r="A33" s="292" t="s">
        <v>1012</v>
      </c>
      <c r="B33" s="291" t="s">
        <v>1295</v>
      </c>
      <c r="C33" s="290">
        <v>1805.6</v>
      </c>
      <c r="D33" s="290">
        <v>1805.6</v>
      </c>
    </row>
    <row r="34" spans="1:4" ht="15" x14ac:dyDescent="0.2">
      <c r="A34" s="292" t="s">
        <v>1020</v>
      </c>
      <c r="B34" s="291" t="s">
        <v>1297</v>
      </c>
      <c r="C34" s="290">
        <v>3176.8</v>
      </c>
      <c r="D34" s="290">
        <v>3133.7</v>
      </c>
    </row>
    <row r="35" spans="1:4" ht="15" x14ac:dyDescent="0.2">
      <c r="A35" s="292" t="s">
        <v>1029</v>
      </c>
      <c r="B35" s="291" t="s">
        <v>1299</v>
      </c>
      <c r="C35" s="290">
        <v>3687</v>
      </c>
      <c r="D35" s="290">
        <v>3687</v>
      </c>
    </row>
    <row r="36" spans="1:4" ht="15" x14ac:dyDescent="0.2">
      <c r="A36" s="292" t="s">
        <v>1037</v>
      </c>
      <c r="B36" s="291" t="s">
        <v>1303</v>
      </c>
      <c r="C36" s="290">
        <v>3888.9</v>
      </c>
      <c r="D36" s="290">
        <v>3888.9</v>
      </c>
    </row>
    <row r="37" spans="1:4" ht="15" x14ac:dyDescent="0.2">
      <c r="A37" s="292" t="s">
        <v>1057</v>
      </c>
      <c r="B37" s="291" t="s">
        <v>1305</v>
      </c>
      <c r="C37" s="290">
        <v>2203.4</v>
      </c>
      <c r="D37" s="290">
        <v>2203.4</v>
      </c>
    </row>
    <row r="38" spans="1:4" ht="15" x14ac:dyDescent="0.2">
      <c r="A38" s="292" t="s">
        <v>1064</v>
      </c>
      <c r="B38" s="291" t="s">
        <v>1307</v>
      </c>
      <c r="C38" s="290">
        <v>10906.5</v>
      </c>
      <c r="D38" s="290">
        <v>10906.5</v>
      </c>
    </row>
    <row r="39" spans="1:4" ht="15" x14ac:dyDescent="0.2">
      <c r="A39" s="292" t="s">
        <v>1074</v>
      </c>
      <c r="B39" s="291" t="s">
        <v>1309</v>
      </c>
      <c r="C39" s="290">
        <v>3309.8</v>
      </c>
      <c r="D39" s="290">
        <v>3309.8</v>
      </c>
    </row>
    <row r="40" spans="1:4" ht="15" x14ac:dyDescent="0.2">
      <c r="A40" s="303"/>
      <c r="B40" s="304" t="s">
        <v>1184</v>
      </c>
      <c r="C40" s="290">
        <v>243799</v>
      </c>
      <c r="D40" s="290">
        <v>244121.2</v>
      </c>
    </row>
    <row r="42" spans="1:4" ht="12.75" customHeight="1" x14ac:dyDescent="0.2"/>
    <row r="43" spans="1:4" ht="12.75" customHeight="1" x14ac:dyDescent="0.2"/>
    <row r="44" spans="1:4" ht="12.75" customHeight="1" x14ac:dyDescent="0.2"/>
    <row r="45" spans="1:4" ht="12.75" customHeight="1" x14ac:dyDescent="0.2"/>
    <row r="46" spans="1:4" ht="12.75" customHeight="1" x14ac:dyDescent="0.2"/>
  </sheetData>
  <mergeCells count="1">
    <mergeCell ref="A3:D3"/>
  </mergeCells>
  <pageMargins left="0.51181102362204722" right="0.31496062992125984" top="0.35433070866141736" bottom="0.55118110236220474" header="0.31496062992125984" footer="0.31496062992125984"/>
  <pageSetup paperSize="9"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36"/>
  <sheetViews>
    <sheetView workbookViewId="0">
      <selection activeCell="E22" sqref="E22"/>
    </sheetView>
  </sheetViews>
  <sheetFormatPr defaultRowHeight="12.75" outlineLevelRow="3" x14ac:dyDescent="0.2"/>
  <cols>
    <col min="1" max="1" width="8.7109375" style="269" customWidth="1"/>
    <col min="2" max="2" width="47.28515625" style="269" customWidth="1"/>
    <col min="3" max="3" width="19" style="269" customWidth="1"/>
    <col min="4" max="4" width="9.140625" style="269" customWidth="1"/>
    <col min="5" max="5" width="13.140625" style="269" customWidth="1"/>
    <col min="6" max="8" width="9.140625" style="269" customWidth="1"/>
    <col min="9" max="256" width="9.140625" style="269"/>
    <col min="257" max="257" width="8.7109375" style="269" customWidth="1"/>
    <col min="258" max="258" width="39.42578125" style="269" customWidth="1"/>
    <col min="259" max="259" width="15.42578125" style="269" customWidth="1"/>
    <col min="260" max="260" width="9.140625" style="269" customWidth="1"/>
    <col min="261" max="261" width="13.140625" style="269" customWidth="1"/>
    <col min="262" max="264" width="9.140625" style="269" customWidth="1"/>
    <col min="265" max="512" width="9.140625" style="269"/>
    <col min="513" max="513" width="8.7109375" style="269" customWidth="1"/>
    <col min="514" max="514" width="39.42578125" style="269" customWidth="1"/>
    <col min="515" max="515" width="15.42578125" style="269" customWidth="1"/>
    <col min="516" max="516" width="9.140625" style="269" customWidth="1"/>
    <col min="517" max="517" width="13.140625" style="269" customWidth="1"/>
    <col min="518" max="520" width="9.140625" style="269" customWidth="1"/>
    <col min="521" max="768" width="9.140625" style="269"/>
    <col min="769" max="769" width="8.7109375" style="269" customWidth="1"/>
    <col min="770" max="770" width="39.42578125" style="269" customWidth="1"/>
    <col min="771" max="771" width="15.42578125" style="269" customWidth="1"/>
    <col min="772" max="772" width="9.140625" style="269" customWidth="1"/>
    <col min="773" max="773" width="13.140625" style="269" customWidth="1"/>
    <col min="774" max="776" width="9.140625" style="269" customWidth="1"/>
    <col min="777" max="1024" width="9.140625" style="269"/>
    <col min="1025" max="1025" width="8.7109375" style="269" customWidth="1"/>
    <col min="1026" max="1026" width="39.42578125" style="269" customWidth="1"/>
    <col min="1027" max="1027" width="15.42578125" style="269" customWidth="1"/>
    <col min="1028" max="1028" width="9.140625" style="269" customWidth="1"/>
    <col min="1029" max="1029" width="13.140625" style="269" customWidth="1"/>
    <col min="1030" max="1032" width="9.140625" style="269" customWidth="1"/>
    <col min="1033" max="1280" width="9.140625" style="269"/>
    <col min="1281" max="1281" width="8.7109375" style="269" customWidth="1"/>
    <col min="1282" max="1282" width="39.42578125" style="269" customWidth="1"/>
    <col min="1283" max="1283" width="15.42578125" style="269" customWidth="1"/>
    <col min="1284" max="1284" width="9.140625" style="269" customWidth="1"/>
    <col min="1285" max="1285" width="13.140625" style="269" customWidth="1"/>
    <col min="1286" max="1288" width="9.140625" style="269" customWidth="1"/>
    <col min="1289" max="1536" width="9.140625" style="269"/>
    <col min="1537" max="1537" width="8.7109375" style="269" customWidth="1"/>
    <col min="1538" max="1538" width="39.42578125" style="269" customWidth="1"/>
    <col min="1539" max="1539" width="15.42578125" style="269" customWidth="1"/>
    <col min="1540" max="1540" width="9.140625" style="269" customWidth="1"/>
    <col min="1541" max="1541" width="13.140625" style="269" customWidth="1"/>
    <col min="1542" max="1544" width="9.140625" style="269" customWidth="1"/>
    <col min="1545" max="1792" width="9.140625" style="269"/>
    <col min="1793" max="1793" width="8.7109375" style="269" customWidth="1"/>
    <col min="1794" max="1794" width="39.42578125" style="269" customWidth="1"/>
    <col min="1795" max="1795" width="15.42578125" style="269" customWidth="1"/>
    <col min="1796" max="1796" width="9.140625" style="269" customWidth="1"/>
    <col min="1797" max="1797" width="13.140625" style="269" customWidth="1"/>
    <col min="1798" max="1800" width="9.140625" style="269" customWidth="1"/>
    <col min="1801" max="2048" width="9.140625" style="269"/>
    <col min="2049" max="2049" width="8.7109375" style="269" customWidth="1"/>
    <col min="2050" max="2050" width="39.42578125" style="269" customWidth="1"/>
    <col min="2051" max="2051" width="15.42578125" style="269" customWidth="1"/>
    <col min="2052" max="2052" width="9.140625" style="269" customWidth="1"/>
    <col min="2053" max="2053" width="13.140625" style="269" customWidth="1"/>
    <col min="2054" max="2056" width="9.140625" style="269" customWidth="1"/>
    <col min="2057" max="2304" width="9.140625" style="269"/>
    <col min="2305" max="2305" width="8.7109375" style="269" customWidth="1"/>
    <col min="2306" max="2306" width="39.42578125" style="269" customWidth="1"/>
    <col min="2307" max="2307" width="15.42578125" style="269" customWidth="1"/>
    <col min="2308" max="2308" width="9.140625" style="269" customWidth="1"/>
    <col min="2309" max="2309" width="13.140625" style="269" customWidth="1"/>
    <col min="2310" max="2312" width="9.140625" style="269" customWidth="1"/>
    <col min="2313" max="2560" width="9.140625" style="269"/>
    <col min="2561" max="2561" width="8.7109375" style="269" customWidth="1"/>
    <col min="2562" max="2562" width="39.42578125" style="269" customWidth="1"/>
    <col min="2563" max="2563" width="15.42578125" style="269" customWidth="1"/>
    <col min="2564" max="2564" width="9.140625" style="269" customWidth="1"/>
    <col min="2565" max="2565" width="13.140625" style="269" customWidth="1"/>
    <col min="2566" max="2568" width="9.140625" style="269" customWidth="1"/>
    <col min="2569" max="2816" width="9.140625" style="269"/>
    <col min="2817" max="2817" width="8.7109375" style="269" customWidth="1"/>
    <col min="2818" max="2818" width="39.42578125" style="269" customWidth="1"/>
    <col min="2819" max="2819" width="15.42578125" style="269" customWidth="1"/>
    <col min="2820" max="2820" width="9.140625" style="269" customWidth="1"/>
    <col min="2821" max="2821" width="13.140625" style="269" customWidth="1"/>
    <col min="2822" max="2824" width="9.140625" style="269" customWidth="1"/>
    <col min="2825" max="3072" width="9.140625" style="269"/>
    <col min="3073" max="3073" width="8.7109375" style="269" customWidth="1"/>
    <col min="3074" max="3074" width="39.42578125" style="269" customWidth="1"/>
    <col min="3075" max="3075" width="15.42578125" style="269" customWidth="1"/>
    <col min="3076" max="3076" width="9.140625" style="269" customWidth="1"/>
    <col min="3077" max="3077" width="13.140625" style="269" customWidth="1"/>
    <col min="3078" max="3080" width="9.140625" style="269" customWidth="1"/>
    <col min="3081" max="3328" width="9.140625" style="269"/>
    <col min="3329" max="3329" width="8.7109375" style="269" customWidth="1"/>
    <col min="3330" max="3330" width="39.42578125" style="269" customWidth="1"/>
    <col min="3331" max="3331" width="15.42578125" style="269" customWidth="1"/>
    <col min="3332" max="3332" width="9.140625" style="269" customWidth="1"/>
    <col min="3333" max="3333" width="13.140625" style="269" customWidth="1"/>
    <col min="3334" max="3336" width="9.140625" style="269" customWidth="1"/>
    <col min="3337" max="3584" width="9.140625" style="269"/>
    <col min="3585" max="3585" width="8.7109375" style="269" customWidth="1"/>
    <col min="3586" max="3586" width="39.42578125" style="269" customWidth="1"/>
    <col min="3587" max="3587" width="15.42578125" style="269" customWidth="1"/>
    <col min="3588" max="3588" width="9.140625" style="269" customWidth="1"/>
    <col min="3589" max="3589" width="13.140625" style="269" customWidth="1"/>
    <col min="3590" max="3592" width="9.140625" style="269" customWidth="1"/>
    <col min="3593" max="3840" width="9.140625" style="269"/>
    <col min="3841" max="3841" width="8.7109375" style="269" customWidth="1"/>
    <col min="3842" max="3842" width="39.42578125" style="269" customWidth="1"/>
    <col min="3843" max="3843" width="15.42578125" style="269" customWidth="1"/>
    <col min="3844" max="3844" width="9.140625" style="269" customWidth="1"/>
    <col min="3845" max="3845" width="13.140625" style="269" customWidth="1"/>
    <col min="3846" max="3848" width="9.140625" style="269" customWidth="1"/>
    <col min="3849" max="4096" width="9.140625" style="269"/>
    <col min="4097" max="4097" width="8.7109375" style="269" customWidth="1"/>
    <col min="4098" max="4098" width="39.42578125" style="269" customWidth="1"/>
    <col min="4099" max="4099" width="15.42578125" style="269" customWidth="1"/>
    <col min="4100" max="4100" width="9.140625" style="269" customWidth="1"/>
    <col min="4101" max="4101" width="13.140625" style="269" customWidth="1"/>
    <col min="4102" max="4104" width="9.140625" style="269" customWidth="1"/>
    <col min="4105" max="4352" width="9.140625" style="269"/>
    <col min="4353" max="4353" width="8.7109375" style="269" customWidth="1"/>
    <col min="4354" max="4354" width="39.42578125" style="269" customWidth="1"/>
    <col min="4355" max="4355" width="15.42578125" style="269" customWidth="1"/>
    <col min="4356" max="4356" width="9.140625" style="269" customWidth="1"/>
    <col min="4357" max="4357" width="13.140625" style="269" customWidth="1"/>
    <col min="4358" max="4360" width="9.140625" style="269" customWidth="1"/>
    <col min="4361" max="4608" width="9.140625" style="269"/>
    <col min="4609" max="4609" width="8.7109375" style="269" customWidth="1"/>
    <col min="4610" max="4610" width="39.42578125" style="269" customWidth="1"/>
    <col min="4611" max="4611" width="15.42578125" style="269" customWidth="1"/>
    <col min="4612" max="4612" width="9.140625" style="269" customWidth="1"/>
    <col min="4613" max="4613" width="13.140625" style="269" customWidth="1"/>
    <col min="4614" max="4616" width="9.140625" style="269" customWidth="1"/>
    <col min="4617" max="4864" width="9.140625" style="269"/>
    <col min="4865" max="4865" width="8.7109375" style="269" customWidth="1"/>
    <col min="4866" max="4866" width="39.42578125" style="269" customWidth="1"/>
    <col min="4867" max="4867" width="15.42578125" style="269" customWidth="1"/>
    <col min="4868" max="4868" width="9.140625" style="269" customWidth="1"/>
    <col min="4869" max="4869" width="13.140625" style="269" customWidth="1"/>
    <col min="4870" max="4872" width="9.140625" style="269" customWidth="1"/>
    <col min="4873" max="5120" width="9.140625" style="269"/>
    <col min="5121" max="5121" width="8.7109375" style="269" customWidth="1"/>
    <col min="5122" max="5122" width="39.42578125" style="269" customWidth="1"/>
    <col min="5123" max="5123" width="15.42578125" style="269" customWidth="1"/>
    <col min="5124" max="5124" width="9.140625" style="269" customWidth="1"/>
    <col min="5125" max="5125" width="13.140625" style="269" customWidth="1"/>
    <col min="5126" max="5128" width="9.140625" style="269" customWidth="1"/>
    <col min="5129" max="5376" width="9.140625" style="269"/>
    <col min="5377" max="5377" width="8.7109375" style="269" customWidth="1"/>
    <col min="5378" max="5378" width="39.42578125" style="269" customWidth="1"/>
    <col min="5379" max="5379" width="15.42578125" style="269" customWidth="1"/>
    <col min="5380" max="5380" width="9.140625" style="269" customWidth="1"/>
    <col min="5381" max="5381" width="13.140625" style="269" customWidth="1"/>
    <col min="5382" max="5384" width="9.140625" style="269" customWidth="1"/>
    <col min="5385" max="5632" width="9.140625" style="269"/>
    <col min="5633" max="5633" width="8.7109375" style="269" customWidth="1"/>
    <col min="5634" max="5634" width="39.42578125" style="269" customWidth="1"/>
    <col min="5635" max="5635" width="15.42578125" style="269" customWidth="1"/>
    <col min="5636" max="5636" width="9.140625" style="269" customWidth="1"/>
    <col min="5637" max="5637" width="13.140625" style="269" customWidth="1"/>
    <col min="5638" max="5640" width="9.140625" style="269" customWidth="1"/>
    <col min="5641" max="5888" width="9.140625" style="269"/>
    <col min="5889" max="5889" width="8.7109375" style="269" customWidth="1"/>
    <col min="5890" max="5890" width="39.42578125" style="269" customWidth="1"/>
    <col min="5891" max="5891" width="15.42578125" style="269" customWidth="1"/>
    <col min="5892" max="5892" width="9.140625" style="269" customWidth="1"/>
    <col min="5893" max="5893" width="13.140625" style="269" customWidth="1"/>
    <col min="5894" max="5896" width="9.140625" style="269" customWidth="1"/>
    <col min="5897" max="6144" width="9.140625" style="269"/>
    <col min="6145" max="6145" width="8.7109375" style="269" customWidth="1"/>
    <col min="6146" max="6146" width="39.42578125" style="269" customWidth="1"/>
    <col min="6147" max="6147" width="15.42578125" style="269" customWidth="1"/>
    <col min="6148" max="6148" width="9.140625" style="269" customWidth="1"/>
    <col min="6149" max="6149" width="13.140625" style="269" customWidth="1"/>
    <col min="6150" max="6152" width="9.140625" style="269" customWidth="1"/>
    <col min="6153" max="6400" width="9.140625" style="269"/>
    <col min="6401" max="6401" width="8.7109375" style="269" customWidth="1"/>
    <col min="6402" max="6402" width="39.42578125" style="269" customWidth="1"/>
    <col min="6403" max="6403" width="15.42578125" style="269" customWidth="1"/>
    <col min="6404" max="6404" width="9.140625" style="269" customWidth="1"/>
    <col min="6405" max="6405" width="13.140625" style="269" customWidth="1"/>
    <col min="6406" max="6408" width="9.140625" style="269" customWidth="1"/>
    <col min="6409" max="6656" width="9.140625" style="269"/>
    <col min="6657" max="6657" width="8.7109375" style="269" customWidth="1"/>
    <col min="6658" max="6658" width="39.42578125" style="269" customWidth="1"/>
    <col min="6659" max="6659" width="15.42578125" style="269" customWidth="1"/>
    <col min="6660" max="6660" width="9.140625" style="269" customWidth="1"/>
    <col min="6661" max="6661" width="13.140625" style="269" customWidth="1"/>
    <col min="6662" max="6664" width="9.140625" style="269" customWidth="1"/>
    <col min="6665" max="6912" width="9.140625" style="269"/>
    <col min="6913" max="6913" width="8.7109375" style="269" customWidth="1"/>
    <col min="6914" max="6914" width="39.42578125" style="269" customWidth="1"/>
    <col min="6915" max="6915" width="15.42578125" style="269" customWidth="1"/>
    <col min="6916" max="6916" width="9.140625" style="269" customWidth="1"/>
    <col min="6917" max="6917" width="13.140625" style="269" customWidth="1"/>
    <col min="6918" max="6920" width="9.140625" style="269" customWidth="1"/>
    <col min="6921" max="7168" width="9.140625" style="269"/>
    <col min="7169" max="7169" width="8.7109375" style="269" customWidth="1"/>
    <col min="7170" max="7170" width="39.42578125" style="269" customWidth="1"/>
    <col min="7171" max="7171" width="15.42578125" style="269" customWidth="1"/>
    <col min="7172" max="7172" width="9.140625" style="269" customWidth="1"/>
    <col min="7173" max="7173" width="13.140625" style="269" customWidth="1"/>
    <col min="7174" max="7176" width="9.140625" style="269" customWidth="1"/>
    <col min="7177" max="7424" width="9.140625" style="269"/>
    <col min="7425" max="7425" width="8.7109375" style="269" customWidth="1"/>
    <col min="7426" max="7426" width="39.42578125" style="269" customWidth="1"/>
    <col min="7427" max="7427" width="15.42578125" style="269" customWidth="1"/>
    <col min="7428" max="7428" width="9.140625" style="269" customWidth="1"/>
    <col min="7429" max="7429" width="13.140625" style="269" customWidth="1"/>
    <col min="7430" max="7432" width="9.140625" style="269" customWidth="1"/>
    <col min="7433" max="7680" width="9.140625" style="269"/>
    <col min="7681" max="7681" width="8.7109375" style="269" customWidth="1"/>
    <col min="7682" max="7682" width="39.42578125" style="269" customWidth="1"/>
    <col min="7683" max="7683" width="15.42578125" style="269" customWidth="1"/>
    <col min="7684" max="7684" width="9.140625" style="269" customWidth="1"/>
    <col min="7685" max="7685" width="13.140625" style="269" customWidth="1"/>
    <col min="7686" max="7688" width="9.140625" style="269" customWidth="1"/>
    <col min="7689" max="7936" width="9.140625" style="269"/>
    <col min="7937" max="7937" width="8.7109375" style="269" customWidth="1"/>
    <col min="7938" max="7938" width="39.42578125" style="269" customWidth="1"/>
    <col min="7939" max="7939" width="15.42578125" style="269" customWidth="1"/>
    <col min="7940" max="7940" width="9.140625" style="269" customWidth="1"/>
    <col min="7941" max="7941" width="13.140625" style="269" customWidth="1"/>
    <col min="7942" max="7944" width="9.140625" style="269" customWidth="1"/>
    <col min="7945" max="8192" width="9.140625" style="269"/>
    <col min="8193" max="8193" width="8.7109375" style="269" customWidth="1"/>
    <col min="8194" max="8194" width="39.42578125" style="269" customWidth="1"/>
    <col min="8195" max="8195" width="15.42578125" style="269" customWidth="1"/>
    <col min="8196" max="8196" width="9.140625" style="269" customWidth="1"/>
    <col min="8197" max="8197" width="13.140625" style="269" customWidth="1"/>
    <col min="8198" max="8200" width="9.140625" style="269" customWidth="1"/>
    <col min="8201" max="8448" width="9.140625" style="269"/>
    <col min="8449" max="8449" width="8.7109375" style="269" customWidth="1"/>
    <col min="8450" max="8450" width="39.42578125" style="269" customWidth="1"/>
    <col min="8451" max="8451" width="15.42578125" style="269" customWidth="1"/>
    <col min="8452" max="8452" width="9.140625" style="269" customWidth="1"/>
    <col min="8453" max="8453" width="13.140625" style="269" customWidth="1"/>
    <col min="8454" max="8456" width="9.140625" style="269" customWidth="1"/>
    <col min="8457" max="8704" width="9.140625" style="269"/>
    <col min="8705" max="8705" width="8.7109375" style="269" customWidth="1"/>
    <col min="8706" max="8706" width="39.42578125" style="269" customWidth="1"/>
    <col min="8707" max="8707" width="15.42578125" style="269" customWidth="1"/>
    <col min="8708" max="8708" width="9.140625" style="269" customWidth="1"/>
    <col min="8709" max="8709" width="13.140625" style="269" customWidth="1"/>
    <col min="8710" max="8712" width="9.140625" style="269" customWidth="1"/>
    <col min="8713" max="8960" width="9.140625" style="269"/>
    <col min="8961" max="8961" width="8.7109375" style="269" customWidth="1"/>
    <col min="8962" max="8962" width="39.42578125" style="269" customWidth="1"/>
    <col min="8963" max="8963" width="15.42578125" style="269" customWidth="1"/>
    <col min="8964" max="8964" width="9.140625" style="269" customWidth="1"/>
    <col min="8965" max="8965" width="13.140625" style="269" customWidth="1"/>
    <col min="8966" max="8968" width="9.140625" style="269" customWidth="1"/>
    <col min="8969" max="9216" width="9.140625" style="269"/>
    <col min="9217" max="9217" width="8.7109375" style="269" customWidth="1"/>
    <col min="9218" max="9218" width="39.42578125" style="269" customWidth="1"/>
    <col min="9219" max="9219" width="15.42578125" style="269" customWidth="1"/>
    <col min="9220" max="9220" width="9.140625" style="269" customWidth="1"/>
    <col min="9221" max="9221" width="13.140625" style="269" customWidth="1"/>
    <col min="9222" max="9224" width="9.140625" style="269" customWidth="1"/>
    <col min="9225" max="9472" width="9.140625" style="269"/>
    <col min="9473" max="9473" width="8.7109375" style="269" customWidth="1"/>
    <col min="9474" max="9474" width="39.42578125" style="269" customWidth="1"/>
    <col min="9475" max="9475" width="15.42578125" style="269" customWidth="1"/>
    <col min="9476" max="9476" width="9.140625" style="269" customWidth="1"/>
    <col min="9477" max="9477" width="13.140625" style="269" customWidth="1"/>
    <col min="9478" max="9480" width="9.140625" style="269" customWidth="1"/>
    <col min="9481" max="9728" width="9.140625" style="269"/>
    <col min="9729" max="9729" width="8.7109375" style="269" customWidth="1"/>
    <col min="9730" max="9730" width="39.42578125" style="269" customWidth="1"/>
    <col min="9731" max="9731" width="15.42578125" style="269" customWidth="1"/>
    <col min="9732" max="9732" width="9.140625" style="269" customWidth="1"/>
    <col min="9733" max="9733" width="13.140625" style="269" customWidth="1"/>
    <col min="9734" max="9736" width="9.140625" style="269" customWidth="1"/>
    <col min="9737" max="9984" width="9.140625" style="269"/>
    <col min="9985" max="9985" width="8.7109375" style="269" customWidth="1"/>
    <col min="9986" max="9986" width="39.42578125" style="269" customWidth="1"/>
    <col min="9987" max="9987" width="15.42578125" style="269" customWidth="1"/>
    <col min="9988" max="9988" width="9.140625" style="269" customWidth="1"/>
    <col min="9989" max="9989" width="13.140625" style="269" customWidth="1"/>
    <col min="9990" max="9992" width="9.140625" style="269" customWidth="1"/>
    <col min="9993" max="10240" width="9.140625" style="269"/>
    <col min="10241" max="10241" width="8.7109375" style="269" customWidth="1"/>
    <col min="10242" max="10242" width="39.42578125" style="269" customWidth="1"/>
    <col min="10243" max="10243" width="15.42578125" style="269" customWidth="1"/>
    <col min="10244" max="10244" width="9.140625" style="269" customWidth="1"/>
    <col min="10245" max="10245" width="13.140625" style="269" customWidth="1"/>
    <col min="10246" max="10248" width="9.140625" style="269" customWidth="1"/>
    <col min="10249" max="10496" width="9.140625" style="269"/>
    <col min="10497" max="10497" width="8.7109375" style="269" customWidth="1"/>
    <col min="10498" max="10498" width="39.42578125" style="269" customWidth="1"/>
    <col min="10499" max="10499" width="15.42578125" style="269" customWidth="1"/>
    <col min="10500" max="10500" width="9.140625" style="269" customWidth="1"/>
    <col min="10501" max="10501" width="13.140625" style="269" customWidth="1"/>
    <col min="10502" max="10504" width="9.140625" style="269" customWidth="1"/>
    <col min="10505" max="10752" width="9.140625" style="269"/>
    <col min="10753" max="10753" width="8.7109375" style="269" customWidth="1"/>
    <col min="10754" max="10754" width="39.42578125" style="269" customWidth="1"/>
    <col min="10755" max="10755" width="15.42578125" style="269" customWidth="1"/>
    <col min="10756" max="10756" width="9.140625" style="269" customWidth="1"/>
    <col min="10757" max="10757" width="13.140625" style="269" customWidth="1"/>
    <col min="10758" max="10760" width="9.140625" style="269" customWidth="1"/>
    <col min="10761" max="11008" width="9.140625" style="269"/>
    <col min="11009" max="11009" width="8.7109375" style="269" customWidth="1"/>
    <col min="11010" max="11010" width="39.42578125" style="269" customWidth="1"/>
    <col min="11011" max="11011" width="15.42578125" style="269" customWidth="1"/>
    <col min="11012" max="11012" width="9.140625" style="269" customWidth="1"/>
    <col min="11013" max="11013" width="13.140625" style="269" customWidth="1"/>
    <col min="11014" max="11016" width="9.140625" style="269" customWidth="1"/>
    <col min="11017" max="11264" width="9.140625" style="269"/>
    <col min="11265" max="11265" width="8.7109375" style="269" customWidth="1"/>
    <col min="11266" max="11266" width="39.42578125" style="269" customWidth="1"/>
    <col min="11267" max="11267" width="15.42578125" style="269" customWidth="1"/>
    <col min="11268" max="11268" width="9.140625" style="269" customWidth="1"/>
    <col min="11269" max="11269" width="13.140625" style="269" customWidth="1"/>
    <col min="11270" max="11272" width="9.140625" style="269" customWidth="1"/>
    <col min="11273" max="11520" width="9.140625" style="269"/>
    <col min="11521" max="11521" width="8.7109375" style="269" customWidth="1"/>
    <col min="11522" max="11522" width="39.42578125" style="269" customWidth="1"/>
    <col min="11523" max="11523" width="15.42578125" style="269" customWidth="1"/>
    <col min="11524" max="11524" width="9.140625" style="269" customWidth="1"/>
    <col min="11525" max="11525" width="13.140625" style="269" customWidth="1"/>
    <col min="11526" max="11528" width="9.140625" style="269" customWidth="1"/>
    <col min="11529" max="11776" width="9.140625" style="269"/>
    <col min="11777" max="11777" width="8.7109375" style="269" customWidth="1"/>
    <col min="11778" max="11778" width="39.42578125" style="269" customWidth="1"/>
    <col min="11779" max="11779" width="15.42578125" style="269" customWidth="1"/>
    <col min="11780" max="11780" width="9.140625" style="269" customWidth="1"/>
    <col min="11781" max="11781" width="13.140625" style="269" customWidth="1"/>
    <col min="11782" max="11784" width="9.140625" style="269" customWidth="1"/>
    <col min="11785" max="12032" width="9.140625" style="269"/>
    <col min="12033" max="12033" width="8.7109375" style="269" customWidth="1"/>
    <col min="12034" max="12034" width="39.42578125" style="269" customWidth="1"/>
    <col min="12035" max="12035" width="15.42578125" style="269" customWidth="1"/>
    <col min="12036" max="12036" width="9.140625" style="269" customWidth="1"/>
    <col min="12037" max="12037" width="13.140625" style="269" customWidth="1"/>
    <col min="12038" max="12040" width="9.140625" style="269" customWidth="1"/>
    <col min="12041" max="12288" width="9.140625" style="269"/>
    <col min="12289" max="12289" width="8.7109375" style="269" customWidth="1"/>
    <col min="12290" max="12290" width="39.42578125" style="269" customWidth="1"/>
    <col min="12291" max="12291" width="15.42578125" style="269" customWidth="1"/>
    <col min="12292" max="12292" width="9.140625" style="269" customWidth="1"/>
    <col min="12293" max="12293" width="13.140625" style="269" customWidth="1"/>
    <col min="12294" max="12296" width="9.140625" style="269" customWidth="1"/>
    <col min="12297" max="12544" width="9.140625" style="269"/>
    <col min="12545" max="12545" width="8.7109375" style="269" customWidth="1"/>
    <col min="12546" max="12546" width="39.42578125" style="269" customWidth="1"/>
    <col min="12547" max="12547" width="15.42578125" style="269" customWidth="1"/>
    <col min="12548" max="12548" width="9.140625" style="269" customWidth="1"/>
    <col min="12549" max="12549" width="13.140625" style="269" customWidth="1"/>
    <col min="12550" max="12552" width="9.140625" style="269" customWidth="1"/>
    <col min="12553" max="12800" width="9.140625" style="269"/>
    <col min="12801" max="12801" width="8.7109375" style="269" customWidth="1"/>
    <col min="12802" max="12802" width="39.42578125" style="269" customWidth="1"/>
    <col min="12803" max="12803" width="15.42578125" style="269" customWidth="1"/>
    <col min="12804" max="12804" width="9.140625" style="269" customWidth="1"/>
    <col min="12805" max="12805" width="13.140625" style="269" customWidth="1"/>
    <col min="12806" max="12808" width="9.140625" style="269" customWidth="1"/>
    <col min="12809" max="13056" width="9.140625" style="269"/>
    <col min="13057" max="13057" width="8.7109375" style="269" customWidth="1"/>
    <col min="13058" max="13058" width="39.42578125" style="269" customWidth="1"/>
    <col min="13059" max="13059" width="15.42578125" style="269" customWidth="1"/>
    <col min="13060" max="13060" width="9.140625" style="269" customWidth="1"/>
    <col min="13061" max="13061" width="13.140625" style="269" customWidth="1"/>
    <col min="13062" max="13064" width="9.140625" style="269" customWidth="1"/>
    <col min="13065" max="13312" width="9.140625" style="269"/>
    <col min="13313" max="13313" width="8.7109375" style="269" customWidth="1"/>
    <col min="13314" max="13314" width="39.42578125" style="269" customWidth="1"/>
    <col min="13315" max="13315" width="15.42578125" style="269" customWidth="1"/>
    <col min="13316" max="13316" width="9.140625" style="269" customWidth="1"/>
    <col min="13317" max="13317" width="13.140625" style="269" customWidth="1"/>
    <col min="13318" max="13320" width="9.140625" style="269" customWidth="1"/>
    <col min="13321" max="13568" width="9.140625" style="269"/>
    <col min="13569" max="13569" width="8.7109375" style="269" customWidth="1"/>
    <col min="13570" max="13570" width="39.42578125" style="269" customWidth="1"/>
    <col min="13571" max="13571" width="15.42578125" style="269" customWidth="1"/>
    <col min="13572" max="13572" width="9.140625" style="269" customWidth="1"/>
    <col min="13573" max="13573" width="13.140625" style="269" customWidth="1"/>
    <col min="13574" max="13576" width="9.140625" style="269" customWidth="1"/>
    <col min="13577" max="13824" width="9.140625" style="269"/>
    <col min="13825" max="13825" width="8.7109375" style="269" customWidth="1"/>
    <col min="13826" max="13826" width="39.42578125" style="269" customWidth="1"/>
    <col min="13827" max="13827" width="15.42578125" style="269" customWidth="1"/>
    <col min="13828" max="13828" width="9.140625" style="269" customWidth="1"/>
    <col min="13829" max="13829" width="13.140625" style="269" customWidth="1"/>
    <col min="13830" max="13832" width="9.140625" style="269" customWidth="1"/>
    <col min="13833" max="14080" width="9.140625" style="269"/>
    <col min="14081" max="14081" width="8.7109375" style="269" customWidth="1"/>
    <col min="14082" max="14082" width="39.42578125" style="269" customWidth="1"/>
    <col min="14083" max="14083" width="15.42578125" style="269" customWidth="1"/>
    <col min="14084" max="14084" width="9.140625" style="269" customWidth="1"/>
    <col min="14085" max="14085" width="13.140625" style="269" customWidth="1"/>
    <col min="14086" max="14088" width="9.140625" style="269" customWidth="1"/>
    <col min="14089" max="14336" width="9.140625" style="269"/>
    <col min="14337" max="14337" width="8.7109375" style="269" customWidth="1"/>
    <col min="14338" max="14338" width="39.42578125" style="269" customWidth="1"/>
    <col min="14339" max="14339" width="15.42578125" style="269" customWidth="1"/>
    <col min="14340" max="14340" width="9.140625" style="269" customWidth="1"/>
    <col min="14341" max="14341" width="13.140625" style="269" customWidth="1"/>
    <col min="14342" max="14344" width="9.140625" style="269" customWidth="1"/>
    <col min="14345" max="14592" width="9.140625" style="269"/>
    <col min="14593" max="14593" width="8.7109375" style="269" customWidth="1"/>
    <col min="14594" max="14594" width="39.42578125" style="269" customWidth="1"/>
    <col min="14595" max="14595" width="15.42578125" style="269" customWidth="1"/>
    <col min="14596" max="14596" width="9.140625" style="269" customWidth="1"/>
    <col min="14597" max="14597" width="13.140625" style="269" customWidth="1"/>
    <col min="14598" max="14600" width="9.140625" style="269" customWidth="1"/>
    <col min="14601" max="14848" width="9.140625" style="269"/>
    <col min="14849" max="14849" width="8.7109375" style="269" customWidth="1"/>
    <col min="14850" max="14850" width="39.42578125" style="269" customWidth="1"/>
    <col min="14851" max="14851" width="15.42578125" style="269" customWidth="1"/>
    <col min="14852" max="14852" width="9.140625" style="269" customWidth="1"/>
    <col min="14853" max="14853" width="13.140625" style="269" customWidth="1"/>
    <col min="14854" max="14856" width="9.140625" style="269" customWidth="1"/>
    <col min="14857" max="15104" width="9.140625" style="269"/>
    <col min="15105" max="15105" width="8.7109375" style="269" customWidth="1"/>
    <col min="15106" max="15106" width="39.42578125" style="269" customWidth="1"/>
    <col min="15107" max="15107" width="15.42578125" style="269" customWidth="1"/>
    <col min="15108" max="15108" width="9.140625" style="269" customWidth="1"/>
    <col min="15109" max="15109" width="13.140625" style="269" customWidth="1"/>
    <col min="15110" max="15112" width="9.140625" style="269" customWidth="1"/>
    <col min="15113" max="15360" width="9.140625" style="269"/>
    <col min="15361" max="15361" width="8.7109375" style="269" customWidth="1"/>
    <col min="15362" max="15362" width="39.42578125" style="269" customWidth="1"/>
    <col min="15363" max="15363" width="15.42578125" style="269" customWidth="1"/>
    <col min="15364" max="15364" width="9.140625" style="269" customWidth="1"/>
    <col min="15365" max="15365" width="13.140625" style="269" customWidth="1"/>
    <col min="15366" max="15368" width="9.140625" style="269" customWidth="1"/>
    <col min="15369" max="15616" width="9.140625" style="269"/>
    <col min="15617" max="15617" width="8.7109375" style="269" customWidth="1"/>
    <col min="15618" max="15618" width="39.42578125" style="269" customWidth="1"/>
    <col min="15619" max="15619" width="15.42578125" style="269" customWidth="1"/>
    <col min="15620" max="15620" width="9.140625" style="269" customWidth="1"/>
    <col min="15621" max="15621" width="13.140625" style="269" customWidth="1"/>
    <col min="15622" max="15624" width="9.140625" style="269" customWidth="1"/>
    <col min="15625" max="15872" width="9.140625" style="269"/>
    <col min="15873" max="15873" width="8.7109375" style="269" customWidth="1"/>
    <col min="15874" max="15874" width="39.42578125" style="269" customWidth="1"/>
    <col min="15875" max="15875" width="15.42578125" style="269" customWidth="1"/>
    <col min="15876" max="15876" width="9.140625" style="269" customWidth="1"/>
    <col min="15877" max="15877" width="13.140625" style="269" customWidth="1"/>
    <col min="15878" max="15880" width="9.140625" style="269" customWidth="1"/>
    <col min="15881" max="16128" width="9.140625" style="269"/>
    <col min="16129" max="16129" width="8.7109375" style="269" customWidth="1"/>
    <col min="16130" max="16130" width="39.42578125" style="269" customWidth="1"/>
    <col min="16131" max="16131" width="15.42578125" style="269" customWidth="1"/>
    <col min="16132" max="16132" width="9.140625" style="269" customWidth="1"/>
    <col min="16133" max="16133" width="13.140625" style="269" customWidth="1"/>
    <col min="16134" max="16136" width="9.140625" style="269" customWidth="1"/>
    <col min="16137" max="16384" width="9.140625" style="269"/>
  </cols>
  <sheetData>
    <row r="1" spans="1:5" s="267" customFormat="1" ht="15.75" customHeight="1" x14ac:dyDescent="0.25">
      <c r="A1" s="268"/>
      <c r="B1" s="268"/>
      <c r="C1" s="268" t="s">
        <v>3307</v>
      </c>
      <c r="D1" s="268"/>
      <c r="E1" s="315"/>
    </row>
    <row r="2" spans="1:5" s="267" customFormat="1" ht="15" x14ac:dyDescent="0.25">
      <c r="A2" s="268"/>
      <c r="B2" s="268"/>
      <c r="C2" s="268" t="s">
        <v>3395</v>
      </c>
      <c r="D2" s="268"/>
      <c r="E2" s="315"/>
    </row>
    <row r="3" spans="1:5" ht="12.6" customHeight="1" x14ac:dyDescent="0.2">
      <c r="A3" s="279"/>
      <c r="B3" s="280"/>
      <c r="C3" s="280"/>
      <c r="D3" s="280"/>
    </row>
    <row r="4" spans="1:5" ht="74.25" customHeight="1" x14ac:dyDescent="0.2">
      <c r="A4" s="348" t="s">
        <v>3398</v>
      </c>
      <c r="B4" s="348"/>
      <c r="C4" s="348"/>
      <c r="D4" s="280"/>
    </row>
    <row r="5" spans="1:5" x14ac:dyDescent="0.2">
      <c r="A5" s="279"/>
      <c r="B5" s="280"/>
      <c r="C5" s="280"/>
      <c r="D5" s="280"/>
    </row>
    <row r="6" spans="1:5" ht="39.6" customHeight="1" x14ac:dyDescent="0.2">
      <c r="A6" s="294" t="s">
        <v>687</v>
      </c>
      <c r="B6" s="294" t="s">
        <v>767</v>
      </c>
      <c r="C6" s="294" t="s">
        <v>1396</v>
      </c>
    </row>
    <row r="7" spans="1:5" ht="15" outlineLevel="2" x14ac:dyDescent="0.2">
      <c r="A7" s="292" t="s">
        <v>629</v>
      </c>
      <c r="B7" s="291" t="s">
        <v>1261</v>
      </c>
      <c r="C7" s="290">
        <v>5145.6000000000004</v>
      </c>
    </row>
    <row r="8" spans="1:5" ht="15" outlineLevel="2" x14ac:dyDescent="0.2">
      <c r="A8" s="292" t="s">
        <v>630</v>
      </c>
      <c r="B8" s="291" t="s">
        <v>1262</v>
      </c>
      <c r="C8" s="290">
        <v>14293.6</v>
      </c>
    </row>
    <row r="9" spans="1:5" ht="15" outlineLevel="3" x14ac:dyDescent="0.2">
      <c r="A9" s="292"/>
      <c r="B9" s="291" t="s">
        <v>791</v>
      </c>
      <c r="C9" s="290">
        <v>14293.6</v>
      </c>
    </row>
    <row r="10" spans="1:5" ht="15" outlineLevel="2" x14ac:dyDescent="0.2">
      <c r="A10" s="292" t="s">
        <v>631</v>
      </c>
      <c r="B10" s="291" t="s">
        <v>1264</v>
      </c>
      <c r="C10" s="290">
        <v>23325</v>
      </c>
    </row>
    <row r="11" spans="1:5" ht="15" outlineLevel="3" x14ac:dyDescent="0.2">
      <c r="A11" s="292"/>
      <c r="B11" s="291" t="s">
        <v>810</v>
      </c>
      <c r="C11" s="290">
        <v>23325</v>
      </c>
    </row>
    <row r="12" spans="1:5" ht="15" outlineLevel="2" x14ac:dyDescent="0.2">
      <c r="A12" s="292" t="s">
        <v>685</v>
      </c>
      <c r="B12" s="291" t="s">
        <v>1270</v>
      </c>
      <c r="C12" s="290">
        <v>21539.7</v>
      </c>
    </row>
    <row r="13" spans="1:5" ht="15" outlineLevel="2" x14ac:dyDescent="0.2">
      <c r="A13" s="292" t="s">
        <v>1260</v>
      </c>
      <c r="B13" s="291" t="s">
        <v>1272</v>
      </c>
      <c r="C13" s="290">
        <v>14078</v>
      </c>
    </row>
    <row r="14" spans="1:5" ht="15" outlineLevel="3" x14ac:dyDescent="0.2">
      <c r="A14" s="292"/>
      <c r="B14" s="291" t="s">
        <v>833</v>
      </c>
      <c r="C14" s="290">
        <v>14078</v>
      </c>
    </row>
    <row r="15" spans="1:5" ht="15" outlineLevel="2" x14ac:dyDescent="0.2">
      <c r="A15" s="292" t="s">
        <v>788</v>
      </c>
      <c r="B15" s="291" t="s">
        <v>1286</v>
      </c>
      <c r="C15" s="290">
        <v>6532.4</v>
      </c>
    </row>
    <row r="16" spans="1:5" ht="15" outlineLevel="3" x14ac:dyDescent="0.2">
      <c r="A16" s="292"/>
      <c r="B16" s="291" t="s">
        <v>989</v>
      </c>
      <c r="C16" s="290">
        <v>6532.4</v>
      </c>
    </row>
    <row r="17" spans="1:3" ht="15" outlineLevel="2" x14ac:dyDescent="0.2">
      <c r="A17" s="292" t="s">
        <v>799</v>
      </c>
      <c r="B17" s="291" t="s">
        <v>1289</v>
      </c>
      <c r="C17" s="290">
        <v>3531.4</v>
      </c>
    </row>
    <row r="18" spans="1:3" ht="15" outlineLevel="3" x14ac:dyDescent="0.2">
      <c r="A18" s="292"/>
      <c r="B18" s="291" t="s">
        <v>1023</v>
      </c>
      <c r="C18" s="290">
        <v>3531.4</v>
      </c>
    </row>
    <row r="19" spans="1:3" ht="15" outlineLevel="2" x14ac:dyDescent="0.2">
      <c r="A19" s="292" t="s">
        <v>807</v>
      </c>
      <c r="B19" s="291" t="s">
        <v>1295</v>
      </c>
      <c r="C19" s="290">
        <v>3922.7</v>
      </c>
    </row>
    <row r="20" spans="1:3" ht="15" outlineLevel="3" x14ac:dyDescent="0.2">
      <c r="A20" s="292"/>
      <c r="B20" s="291" t="s">
        <v>1084</v>
      </c>
      <c r="C20" s="290">
        <v>3922.7</v>
      </c>
    </row>
    <row r="21" spans="1:3" ht="15" outlineLevel="2" x14ac:dyDescent="0.2">
      <c r="A21" s="292" t="s">
        <v>1265</v>
      </c>
      <c r="B21" s="291" t="s">
        <v>1299</v>
      </c>
      <c r="C21" s="290">
        <v>46647.6</v>
      </c>
    </row>
    <row r="22" spans="1:3" ht="15" outlineLevel="3" x14ac:dyDescent="0.2">
      <c r="A22" s="292"/>
      <c r="B22" s="291" t="s">
        <v>3329</v>
      </c>
      <c r="C22" s="290">
        <v>46647.6</v>
      </c>
    </row>
    <row r="23" spans="1:3" ht="15" outlineLevel="2" x14ac:dyDescent="0.2">
      <c r="A23" s="292" t="s">
        <v>1267</v>
      </c>
      <c r="B23" s="291" t="s">
        <v>1303</v>
      </c>
      <c r="C23" s="290">
        <v>12923.7</v>
      </c>
    </row>
    <row r="24" spans="1:3" ht="15" x14ac:dyDescent="0.2">
      <c r="A24" s="190"/>
      <c r="B24" s="191" t="s">
        <v>1184</v>
      </c>
      <c r="C24" s="290">
        <v>151939.70000000001</v>
      </c>
    </row>
    <row r="26" spans="1:3" ht="12.75" customHeight="1" x14ac:dyDescent="0.2"/>
    <row r="27" spans="1:3" ht="12.75" customHeight="1" x14ac:dyDescent="0.2"/>
    <row r="28" spans="1:3" ht="12.75" customHeight="1" x14ac:dyDescent="0.2">
      <c r="C28" s="332"/>
    </row>
    <row r="29" spans="1:3" ht="12.75" customHeight="1" x14ac:dyDescent="0.2"/>
    <row r="30" spans="1:3" ht="12.75" customHeight="1" x14ac:dyDescent="0.2"/>
    <row r="31" spans="1:3" ht="12.75" customHeight="1" x14ac:dyDescent="0.2"/>
    <row r="32" spans="1:3" ht="12.75" customHeight="1" x14ac:dyDescent="0.2"/>
    <row r="33" ht="12.75" customHeight="1" x14ac:dyDescent="0.2"/>
    <row r="34" ht="12.75" customHeight="1" x14ac:dyDescent="0.2"/>
    <row r="35" ht="12.75" customHeight="1" x14ac:dyDescent="0.2"/>
    <row r="36" ht="12.75" customHeight="1" x14ac:dyDescent="0.2"/>
  </sheetData>
  <mergeCells count="1">
    <mergeCell ref="A4:C4"/>
  </mergeCells>
  <pageMargins left="0.51181102362204722" right="0.31496062992125984" top="0.35433070866141736" bottom="0.55118110236220474" header="0.31496062992125984" footer="0.31496062992125984"/>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14"/>
  <sheetViews>
    <sheetView workbookViewId="0">
      <selection activeCell="F4" sqref="F4"/>
    </sheetView>
  </sheetViews>
  <sheetFormatPr defaultRowHeight="12.75" x14ac:dyDescent="0.2"/>
  <cols>
    <col min="1" max="1" width="10.85546875" style="269" customWidth="1"/>
    <col min="2" max="2" width="43.42578125" style="269" customWidth="1"/>
    <col min="3" max="3" width="19.140625" style="269" customWidth="1"/>
    <col min="4" max="4" width="9.140625" style="269" customWidth="1"/>
    <col min="5" max="5" width="13.140625" style="269" customWidth="1"/>
    <col min="6" max="8" width="9.140625" style="269" customWidth="1"/>
    <col min="9" max="256" width="9.140625" style="269"/>
    <col min="257" max="257" width="10.85546875" style="269" customWidth="1"/>
    <col min="258" max="258" width="30.7109375" style="269" customWidth="1"/>
    <col min="259" max="259" width="15.42578125" style="269" customWidth="1"/>
    <col min="260" max="260" width="9.140625" style="269" customWidth="1"/>
    <col min="261" max="261" width="13.140625" style="269" customWidth="1"/>
    <col min="262" max="264" width="9.140625" style="269" customWidth="1"/>
    <col min="265" max="512" width="9.140625" style="269"/>
    <col min="513" max="513" width="10.85546875" style="269" customWidth="1"/>
    <col min="514" max="514" width="30.7109375" style="269" customWidth="1"/>
    <col min="515" max="515" width="15.42578125" style="269" customWidth="1"/>
    <col min="516" max="516" width="9.140625" style="269" customWidth="1"/>
    <col min="517" max="517" width="13.140625" style="269" customWidth="1"/>
    <col min="518" max="520" width="9.140625" style="269" customWidth="1"/>
    <col min="521" max="768" width="9.140625" style="269"/>
    <col min="769" max="769" width="10.85546875" style="269" customWidth="1"/>
    <col min="770" max="770" width="30.7109375" style="269" customWidth="1"/>
    <col min="771" max="771" width="15.42578125" style="269" customWidth="1"/>
    <col min="772" max="772" width="9.140625" style="269" customWidth="1"/>
    <col min="773" max="773" width="13.140625" style="269" customWidth="1"/>
    <col min="774" max="776" width="9.140625" style="269" customWidth="1"/>
    <col min="777" max="1024" width="9.140625" style="269"/>
    <col min="1025" max="1025" width="10.85546875" style="269" customWidth="1"/>
    <col min="1026" max="1026" width="30.7109375" style="269" customWidth="1"/>
    <col min="1027" max="1027" width="15.42578125" style="269" customWidth="1"/>
    <col min="1028" max="1028" width="9.140625" style="269" customWidth="1"/>
    <col min="1029" max="1029" width="13.140625" style="269" customWidth="1"/>
    <col min="1030" max="1032" width="9.140625" style="269" customWidth="1"/>
    <col min="1033" max="1280" width="9.140625" style="269"/>
    <col min="1281" max="1281" width="10.85546875" style="269" customWidth="1"/>
    <col min="1282" max="1282" width="30.7109375" style="269" customWidth="1"/>
    <col min="1283" max="1283" width="15.42578125" style="269" customWidth="1"/>
    <col min="1284" max="1284" width="9.140625" style="269" customWidth="1"/>
    <col min="1285" max="1285" width="13.140625" style="269" customWidth="1"/>
    <col min="1286" max="1288" width="9.140625" style="269" customWidth="1"/>
    <col min="1289" max="1536" width="9.140625" style="269"/>
    <col min="1537" max="1537" width="10.85546875" style="269" customWidth="1"/>
    <col min="1538" max="1538" width="30.7109375" style="269" customWidth="1"/>
    <col min="1539" max="1539" width="15.42578125" style="269" customWidth="1"/>
    <col min="1540" max="1540" width="9.140625" style="269" customWidth="1"/>
    <col min="1541" max="1541" width="13.140625" style="269" customWidth="1"/>
    <col min="1542" max="1544" width="9.140625" style="269" customWidth="1"/>
    <col min="1545" max="1792" width="9.140625" style="269"/>
    <col min="1793" max="1793" width="10.85546875" style="269" customWidth="1"/>
    <col min="1794" max="1794" width="30.7109375" style="269" customWidth="1"/>
    <col min="1795" max="1795" width="15.42578125" style="269" customWidth="1"/>
    <col min="1796" max="1796" width="9.140625" style="269" customWidth="1"/>
    <col min="1797" max="1797" width="13.140625" style="269" customWidth="1"/>
    <col min="1798" max="1800" width="9.140625" style="269" customWidth="1"/>
    <col min="1801" max="2048" width="9.140625" style="269"/>
    <col min="2049" max="2049" width="10.85546875" style="269" customWidth="1"/>
    <col min="2050" max="2050" width="30.7109375" style="269" customWidth="1"/>
    <col min="2051" max="2051" width="15.42578125" style="269" customWidth="1"/>
    <col min="2052" max="2052" width="9.140625" style="269" customWidth="1"/>
    <col min="2053" max="2053" width="13.140625" style="269" customWidth="1"/>
    <col min="2054" max="2056" width="9.140625" style="269" customWidth="1"/>
    <col min="2057" max="2304" width="9.140625" style="269"/>
    <col min="2305" max="2305" width="10.85546875" style="269" customWidth="1"/>
    <col min="2306" max="2306" width="30.7109375" style="269" customWidth="1"/>
    <col min="2307" max="2307" width="15.42578125" style="269" customWidth="1"/>
    <col min="2308" max="2308" width="9.140625" style="269" customWidth="1"/>
    <col min="2309" max="2309" width="13.140625" style="269" customWidth="1"/>
    <col min="2310" max="2312" width="9.140625" style="269" customWidth="1"/>
    <col min="2313" max="2560" width="9.140625" style="269"/>
    <col min="2561" max="2561" width="10.85546875" style="269" customWidth="1"/>
    <col min="2562" max="2562" width="30.7109375" style="269" customWidth="1"/>
    <col min="2563" max="2563" width="15.42578125" style="269" customWidth="1"/>
    <col min="2564" max="2564" width="9.140625" style="269" customWidth="1"/>
    <col min="2565" max="2565" width="13.140625" style="269" customWidth="1"/>
    <col min="2566" max="2568" width="9.140625" style="269" customWidth="1"/>
    <col min="2569" max="2816" width="9.140625" style="269"/>
    <col min="2817" max="2817" width="10.85546875" style="269" customWidth="1"/>
    <col min="2818" max="2818" width="30.7109375" style="269" customWidth="1"/>
    <col min="2819" max="2819" width="15.42578125" style="269" customWidth="1"/>
    <col min="2820" max="2820" width="9.140625" style="269" customWidth="1"/>
    <col min="2821" max="2821" width="13.140625" style="269" customWidth="1"/>
    <col min="2822" max="2824" width="9.140625" style="269" customWidth="1"/>
    <col min="2825" max="3072" width="9.140625" style="269"/>
    <col min="3073" max="3073" width="10.85546875" style="269" customWidth="1"/>
    <col min="3074" max="3074" width="30.7109375" style="269" customWidth="1"/>
    <col min="3075" max="3075" width="15.42578125" style="269" customWidth="1"/>
    <col min="3076" max="3076" width="9.140625" style="269" customWidth="1"/>
    <col min="3077" max="3077" width="13.140625" style="269" customWidth="1"/>
    <col min="3078" max="3080" width="9.140625" style="269" customWidth="1"/>
    <col min="3081" max="3328" width="9.140625" style="269"/>
    <col min="3329" max="3329" width="10.85546875" style="269" customWidth="1"/>
    <col min="3330" max="3330" width="30.7109375" style="269" customWidth="1"/>
    <col min="3331" max="3331" width="15.42578125" style="269" customWidth="1"/>
    <col min="3332" max="3332" width="9.140625" style="269" customWidth="1"/>
    <col min="3333" max="3333" width="13.140625" style="269" customWidth="1"/>
    <col min="3334" max="3336" width="9.140625" style="269" customWidth="1"/>
    <col min="3337" max="3584" width="9.140625" style="269"/>
    <col min="3585" max="3585" width="10.85546875" style="269" customWidth="1"/>
    <col min="3586" max="3586" width="30.7109375" style="269" customWidth="1"/>
    <col min="3587" max="3587" width="15.42578125" style="269" customWidth="1"/>
    <col min="3588" max="3588" width="9.140625" style="269" customWidth="1"/>
    <col min="3589" max="3589" width="13.140625" style="269" customWidth="1"/>
    <col min="3590" max="3592" width="9.140625" style="269" customWidth="1"/>
    <col min="3593" max="3840" width="9.140625" style="269"/>
    <col min="3841" max="3841" width="10.85546875" style="269" customWidth="1"/>
    <col min="3842" max="3842" width="30.7109375" style="269" customWidth="1"/>
    <col min="3843" max="3843" width="15.42578125" style="269" customWidth="1"/>
    <col min="3844" max="3844" width="9.140625" style="269" customWidth="1"/>
    <col min="3845" max="3845" width="13.140625" style="269" customWidth="1"/>
    <col min="3846" max="3848" width="9.140625" style="269" customWidth="1"/>
    <col min="3849" max="4096" width="9.140625" style="269"/>
    <col min="4097" max="4097" width="10.85546875" style="269" customWidth="1"/>
    <col min="4098" max="4098" width="30.7109375" style="269" customWidth="1"/>
    <col min="4099" max="4099" width="15.42578125" style="269" customWidth="1"/>
    <col min="4100" max="4100" width="9.140625" style="269" customWidth="1"/>
    <col min="4101" max="4101" width="13.140625" style="269" customWidth="1"/>
    <col min="4102" max="4104" width="9.140625" style="269" customWidth="1"/>
    <col min="4105" max="4352" width="9.140625" style="269"/>
    <col min="4353" max="4353" width="10.85546875" style="269" customWidth="1"/>
    <col min="4354" max="4354" width="30.7109375" style="269" customWidth="1"/>
    <col min="4355" max="4355" width="15.42578125" style="269" customWidth="1"/>
    <col min="4356" max="4356" width="9.140625" style="269" customWidth="1"/>
    <col min="4357" max="4357" width="13.140625" style="269" customWidth="1"/>
    <col min="4358" max="4360" width="9.140625" style="269" customWidth="1"/>
    <col min="4361" max="4608" width="9.140625" style="269"/>
    <col min="4609" max="4609" width="10.85546875" style="269" customWidth="1"/>
    <col min="4610" max="4610" width="30.7109375" style="269" customWidth="1"/>
    <col min="4611" max="4611" width="15.42578125" style="269" customWidth="1"/>
    <col min="4612" max="4612" width="9.140625" style="269" customWidth="1"/>
    <col min="4613" max="4613" width="13.140625" style="269" customWidth="1"/>
    <col min="4614" max="4616" width="9.140625" style="269" customWidth="1"/>
    <col min="4617" max="4864" width="9.140625" style="269"/>
    <col min="4865" max="4865" width="10.85546875" style="269" customWidth="1"/>
    <col min="4866" max="4866" width="30.7109375" style="269" customWidth="1"/>
    <col min="4867" max="4867" width="15.42578125" style="269" customWidth="1"/>
    <col min="4868" max="4868" width="9.140625" style="269" customWidth="1"/>
    <col min="4869" max="4869" width="13.140625" style="269" customWidth="1"/>
    <col min="4870" max="4872" width="9.140625" style="269" customWidth="1"/>
    <col min="4873" max="5120" width="9.140625" style="269"/>
    <col min="5121" max="5121" width="10.85546875" style="269" customWidth="1"/>
    <col min="5122" max="5122" width="30.7109375" style="269" customWidth="1"/>
    <col min="5123" max="5123" width="15.42578125" style="269" customWidth="1"/>
    <col min="5124" max="5124" width="9.140625" style="269" customWidth="1"/>
    <col min="5125" max="5125" width="13.140625" style="269" customWidth="1"/>
    <col min="5126" max="5128" width="9.140625" style="269" customWidth="1"/>
    <col min="5129" max="5376" width="9.140625" style="269"/>
    <col min="5377" max="5377" width="10.85546875" style="269" customWidth="1"/>
    <col min="5378" max="5378" width="30.7109375" style="269" customWidth="1"/>
    <col min="5379" max="5379" width="15.42578125" style="269" customWidth="1"/>
    <col min="5380" max="5380" width="9.140625" style="269" customWidth="1"/>
    <col min="5381" max="5381" width="13.140625" style="269" customWidth="1"/>
    <col min="5382" max="5384" width="9.140625" style="269" customWidth="1"/>
    <col min="5385" max="5632" width="9.140625" style="269"/>
    <col min="5633" max="5633" width="10.85546875" style="269" customWidth="1"/>
    <col min="5634" max="5634" width="30.7109375" style="269" customWidth="1"/>
    <col min="5635" max="5635" width="15.42578125" style="269" customWidth="1"/>
    <col min="5636" max="5636" width="9.140625" style="269" customWidth="1"/>
    <col min="5637" max="5637" width="13.140625" style="269" customWidth="1"/>
    <col min="5638" max="5640" width="9.140625" style="269" customWidth="1"/>
    <col min="5641" max="5888" width="9.140625" style="269"/>
    <col min="5889" max="5889" width="10.85546875" style="269" customWidth="1"/>
    <col min="5890" max="5890" width="30.7109375" style="269" customWidth="1"/>
    <col min="5891" max="5891" width="15.42578125" style="269" customWidth="1"/>
    <col min="5892" max="5892" width="9.140625" style="269" customWidth="1"/>
    <col min="5893" max="5893" width="13.140625" style="269" customWidth="1"/>
    <col min="5894" max="5896" width="9.140625" style="269" customWidth="1"/>
    <col min="5897" max="6144" width="9.140625" style="269"/>
    <col min="6145" max="6145" width="10.85546875" style="269" customWidth="1"/>
    <col min="6146" max="6146" width="30.7109375" style="269" customWidth="1"/>
    <col min="6147" max="6147" width="15.42578125" style="269" customWidth="1"/>
    <col min="6148" max="6148" width="9.140625" style="269" customWidth="1"/>
    <col min="6149" max="6149" width="13.140625" style="269" customWidth="1"/>
    <col min="6150" max="6152" width="9.140625" style="269" customWidth="1"/>
    <col min="6153" max="6400" width="9.140625" style="269"/>
    <col min="6401" max="6401" width="10.85546875" style="269" customWidth="1"/>
    <col min="6402" max="6402" width="30.7109375" style="269" customWidth="1"/>
    <col min="6403" max="6403" width="15.42578125" style="269" customWidth="1"/>
    <col min="6404" max="6404" width="9.140625" style="269" customWidth="1"/>
    <col min="6405" max="6405" width="13.140625" style="269" customWidth="1"/>
    <col min="6406" max="6408" width="9.140625" style="269" customWidth="1"/>
    <col min="6409" max="6656" width="9.140625" style="269"/>
    <col min="6657" max="6657" width="10.85546875" style="269" customWidth="1"/>
    <col min="6658" max="6658" width="30.7109375" style="269" customWidth="1"/>
    <col min="6659" max="6659" width="15.42578125" style="269" customWidth="1"/>
    <col min="6660" max="6660" width="9.140625" style="269" customWidth="1"/>
    <col min="6661" max="6661" width="13.140625" style="269" customWidth="1"/>
    <col min="6662" max="6664" width="9.140625" style="269" customWidth="1"/>
    <col min="6665" max="6912" width="9.140625" style="269"/>
    <col min="6913" max="6913" width="10.85546875" style="269" customWidth="1"/>
    <col min="6914" max="6914" width="30.7109375" style="269" customWidth="1"/>
    <col min="6915" max="6915" width="15.42578125" style="269" customWidth="1"/>
    <col min="6916" max="6916" width="9.140625" style="269" customWidth="1"/>
    <col min="6917" max="6917" width="13.140625" style="269" customWidth="1"/>
    <col min="6918" max="6920" width="9.140625" style="269" customWidth="1"/>
    <col min="6921" max="7168" width="9.140625" style="269"/>
    <col min="7169" max="7169" width="10.85546875" style="269" customWidth="1"/>
    <col min="7170" max="7170" width="30.7109375" style="269" customWidth="1"/>
    <col min="7171" max="7171" width="15.42578125" style="269" customWidth="1"/>
    <col min="7172" max="7172" width="9.140625" style="269" customWidth="1"/>
    <col min="7173" max="7173" width="13.140625" style="269" customWidth="1"/>
    <col min="7174" max="7176" width="9.140625" style="269" customWidth="1"/>
    <col min="7177" max="7424" width="9.140625" style="269"/>
    <col min="7425" max="7425" width="10.85546875" style="269" customWidth="1"/>
    <col min="7426" max="7426" width="30.7109375" style="269" customWidth="1"/>
    <col min="7427" max="7427" width="15.42578125" style="269" customWidth="1"/>
    <col min="7428" max="7428" width="9.140625" style="269" customWidth="1"/>
    <col min="7429" max="7429" width="13.140625" style="269" customWidth="1"/>
    <col min="7430" max="7432" width="9.140625" style="269" customWidth="1"/>
    <col min="7433" max="7680" width="9.140625" style="269"/>
    <col min="7681" max="7681" width="10.85546875" style="269" customWidth="1"/>
    <col min="7682" max="7682" width="30.7109375" style="269" customWidth="1"/>
    <col min="7683" max="7683" width="15.42578125" style="269" customWidth="1"/>
    <col min="7684" max="7684" width="9.140625" style="269" customWidth="1"/>
    <col min="7685" max="7685" width="13.140625" style="269" customWidth="1"/>
    <col min="7686" max="7688" width="9.140625" style="269" customWidth="1"/>
    <col min="7689" max="7936" width="9.140625" style="269"/>
    <col min="7937" max="7937" width="10.85546875" style="269" customWidth="1"/>
    <col min="7938" max="7938" width="30.7109375" style="269" customWidth="1"/>
    <col min="7939" max="7939" width="15.42578125" style="269" customWidth="1"/>
    <col min="7940" max="7940" width="9.140625" style="269" customWidth="1"/>
    <col min="7941" max="7941" width="13.140625" style="269" customWidth="1"/>
    <col min="7942" max="7944" width="9.140625" style="269" customWidth="1"/>
    <col min="7945" max="8192" width="9.140625" style="269"/>
    <col min="8193" max="8193" width="10.85546875" style="269" customWidth="1"/>
    <col min="8194" max="8194" width="30.7109375" style="269" customWidth="1"/>
    <col min="8195" max="8195" width="15.42578125" style="269" customWidth="1"/>
    <col min="8196" max="8196" width="9.140625" style="269" customWidth="1"/>
    <col min="8197" max="8197" width="13.140625" style="269" customWidth="1"/>
    <col min="8198" max="8200" width="9.140625" style="269" customWidth="1"/>
    <col min="8201" max="8448" width="9.140625" style="269"/>
    <col min="8449" max="8449" width="10.85546875" style="269" customWidth="1"/>
    <col min="8450" max="8450" width="30.7109375" style="269" customWidth="1"/>
    <col min="8451" max="8451" width="15.42578125" style="269" customWidth="1"/>
    <col min="8452" max="8452" width="9.140625" style="269" customWidth="1"/>
    <col min="8453" max="8453" width="13.140625" style="269" customWidth="1"/>
    <col min="8454" max="8456" width="9.140625" style="269" customWidth="1"/>
    <col min="8457" max="8704" width="9.140625" style="269"/>
    <col min="8705" max="8705" width="10.85546875" style="269" customWidth="1"/>
    <col min="8706" max="8706" width="30.7109375" style="269" customWidth="1"/>
    <col min="8707" max="8707" width="15.42578125" style="269" customWidth="1"/>
    <col min="8708" max="8708" width="9.140625" style="269" customWidth="1"/>
    <col min="8709" max="8709" width="13.140625" style="269" customWidth="1"/>
    <col min="8710" max="8712" width="9.140625" style="269" customWidth="1"/>
    <col min="8713" max="8960" width="9.140625" style="269"/>
    <col min="8961" max="8961" width="10.85546875" style="269" customWidth="1"/>
    <col min="8962" max="8962" width="30.7109375" style="269" customWidth="1"/>
    <col min="8963" max="8963" width="15.42578125" style="269" customWidth="1"/>
    <col min="8964" max="8964" width="9.140625" style="269" customWidth="1"/>
    <col min="8965" max="8965" width="13.140625" style="269" customWidth="1"/>
    <col min="8966" max="8968" width="9.140625" style="269" customWidth="1"/>
    <col min="8969" max="9216" width="9.140625" style="269"/>
    <col min="9217" max="9217" width="10.85546875" style="269" customWidth="1"/>
    <col min="9218" max="9218" width="30.7109375" style="269" customWidth="1"/>
    <col min="9219" max="9219" width="15.42578125" style="269" customWidth="1"/>
    <col min="9220" max="9220" width="9.140625" style="269" customWidth="1"/>
    <col min="9221" max="9221" width="13.140625" style="269" customWidth="1"/>
    <col min="9222" max="9224" width="9.140625" style="269" customWidth="1"/>
    <col min="9225" max="9472" width="9.140625" style="269"/>
    <col min="9473" max="9473" width="10.85546875" style="269" customWidth="1"/>
    <col min="9474" max="9474" width="30.7109375" style="269" customWidth="1"/>
    <col min="9475" max="9475" width="15.42578125" style="269" customWidth="1"/>
    <col min="9476" max="9476" width="9.140625" style="269" customWidth="1"/>
    <col min="9477" max="9477" width="13.140625" style="269" customWidth="1"/>
    <col min="9478" max="9480" width="9.140625" style="269" customWidth="1"/>
    <col min="9481" max="9728" width="9.140625" style="269"/>
    <col min="9729" max="9729" width="10.85546875" style="269" customWidth="1"/>
    <col min="9730" max="9730" width="30.7109375" style="269" customWidth="1"/>
    <col min="9731" max="9731" width="15.42578125" style="269" customWidth="1"/>
    <col min="9732" max="9732" width="9.140625" style="269" customWidth="1"/>
    <col min="9733" max="9733" width="13.140625" style="269" customWidth="1"/>
    <col min="9734" max="9736" width="9.140625" style="269" customWidth="1"/>
    <col min="9737" max="9984" width="9.140625" style="269"/>
    <col min="9985" max="9985" width="10.85546875" style="269" customWidth="1"/>
    <col min="9986" max="9986" width="30.7109375" style="269" customWidth="1"/>
    <col min="9987" max="9987" width="15.42578125" style="269" customWidth="1"/>
    <col min="9988" max="9988" width="9.140625" style="269" customWidth="1"/>
    <col min="9989" max="9989" width="13.140625" style="269" customWidth="1"/>
    <col min="9990" max="9992" width="9.140625" style="269" customWidth="1"/>
    <col min="9993" max="10240" width="9.140625" style="269"/>
    <col min="10241" max="10241" width="10.85546875" style="269" customWidth="1"/>
    <col min="10242" max="10242" width="30.7109375" style="269" customWidth="1"/>
    <col min="10243" max="10243" width="15.42578125" style="269" customWidth="1"/>
    <col min="10244" max="10244" width="9.140625" style="269" customWidth="1"/>
    <col min="10245" max="10245" width="13.140625" style="269" customWidth="1"/>
    <col min="10246" max="10248" width="9.140625" style="269" customWidth="1"/>
    <col min="10249" max="10496" width="9.140625" style="269"/>
    <col min="10497" max="10497" width="10.85546875" style="269" customWidth="1"/>
    <col min="10498" max="10498" width="30.7109375" style="269" customWidth="1"/>
    <col min="10499" max="10499" width="15.42578125" style="269" customWidth="1"/>
    <col min="10500" max="10500" width="9.140625" style="269" customWidth="1"/>
    <col min="10501" max="10501" width="13.140625" style="269" customWidth="1"/>
    <col min="10502" max="10504" width="9.140625" style="269" customWidth="1"/>
    <col min="10505" max="10752" width="9.140625" style="269"/>
    <col min="10753" max="10753" width="10.85546875" style="269" customWidth="1"/>
    <col min="10754" max="10754" width="30.7109375" style="269" customWidth="1"/>
    <col min="10755" max="10755" width="15.42578125" style="269" customWidth="1"/>
    <col min="10756" max="10756" width="9.140625" style="269" customWidth="1"/>
    <col min="10757" max="10757" width="13.140625" style="269" customWidth="1"/>
    <col min="10758" max="10760" width="9.140625" style="269" customWidth="1"/>
    <col min="10761" max="11008" width="9.140625" style="269"/>
    <col min="11009" max="11009" width="10.85546875" style="269" customWidth="1"/>
    <col min="11010" max="11010" width="30.7109375" style="269" customWidth="1"/>
    <col min="11011" max="11011" width="15.42578125" style="269" customWidth="1"/>
    <col min="11012" max="11012" width="9.140625" style="269" customWidth="1"/>
    <col min="11013" max="11013" width="13.140625" style="269" customWidth="1"/>
    <col min="11014" max="11016" width="9.140625" style="269" customWidth="1"/>
    <col min="11017" max="11264" width="9.140625" style="269"/>
    <col min="11265" max="11265" width="10.85546875" style="269" customWidth="1"/>
    <col min="11266" max="11266" width="30.7109375" style="269" customWidth="1"/>
    <col min="11267" max="11267" width="15.42578125" style="269" customWidth="1"/>
    <col min="11268" max="11268" width="9.140625" style="269" customWidth="1"/>
    <col min="11269" max="11269" width="13.140625" style="269" customWidth="1"/>
    <col min="11270" max="11272" width="9.140625" style="269" customWidth="1"/>
    <col min="11273" max="11520" width="9.140625" style="269"/>
    <col min="11521" max="11521" width="10.85546875" style="269" customWidth="1"/>
    <col min="11522" max="11522" width="30.7109375" style="269" customWidth="1"/>
    <col min="11523" max="11523" width="15.42578125" style="269" customWidth="1"/>
    <col min="11524" max="11524" width="9.140625" style="269" customWidth="1"/>
    <col min="11525" max="11525" width="13.140625" style="269" customWidth="1"/>
    <col min="11526" max="11528" width="9.140625" style="269" customWidth="1"/>
    <col min="11529" max="11776" width="9.140625" style="269"/>
    <col min="11777" max="11777" width="10.85546875" style="269" customWidth="1"/>
    <col min="11778" max="11778" width="30.7109375" style="269" customWidth="1"/>
    <col min="11779" max="11779" width="15.42578125" style="269" customWidth="1"/>
    <col min="11780" max="11780" width="9.140625" style="269" customWidth="1"/>
    <col min="11781" max="11781" width="13.140625" style="269" customWidth="1"/>
    <col min="11782" max="11784" width="9.140625" style="269" customWidth="1"/>
    <col min="11785" max="12032" width="9.140625" style="269"/>
    <col min="12033" max="12033" width="10.85546875" style="269" customWidth="1"/>
    <col min="12034" max="12034" width="30.7109375" style="269" customWidth="1"/>
    <col min="12035" max="12035" width="15.42578125" style="269" customWidth="1"/>
    <col min="12036" max="12036" width="9.140625" style="269" customWidth="1"/>
    <col min="12037" max="12037" width="13.140625" style="269" customWidth="1"/>
    <col min="12038" max="12040" width="9.140625" style="269" customWidth="1"/>
    <col min="12041" max="12288" width="9.140625" style="269"/>
    <col min="12289" max="12289" width="10.85546875" style="269" customWidth="1"/>
    <col min="12290" max="12290" width="30.7109375" style="269" customWidth="1"/>
    <col min="12291" max="12291" width="15.42578125" style="269" customWidth="1"/>
    <col min="12292" max="12292" width="9.140625" style="269" customWidth="1"/>
    <col min="12293" max="12293" width="13.140625" style="269" customWidth="1"/>
    <col min="12294" max="12296" width="9.140625" style="269" customWidth="1"/>
    <col min="12297" max="12544" width="9.140625" style="269"/>
    <col min="12545" max="12545" width="10.85546875" style="269" customWidth="1"/>
    <col min="12546" max="12546" width="30.7109375" style="269" customWidth="1"/>
    <col min="12547" max="12547" width="15.42578125" style="269" customWidth="1"/>
    <col min="12548" max="12548" width="9.140625" style="269" customWidth="1"/>
    <col min="12549" max="12549" width="13.140625" style="269" customWidth="1"/>
    <col min="12550" max="12552" width="9.140625" style="269" customWidth="1"/>
    <col min="12553" max="12800" width="9.140625" style="269"/>
    <col min="12801" max="12801" width="10.85546875" style="269" customWidth="1"/>
    <col min="12802" max="12802" width="30.7109375" style="269" customWidth="1"/>
    <col min="12803" max="12803" width="15.42578125" style="269" customWidth="1"/>
    <col min="12804" max="12804" width="9.140625" style="269" customWidth="1"/>
    <col min="12805" max="12805" width="13.140625" style="269" customWidth="1"/>
    <col min="12806" max="12808" width="9.140625" style="269" customWidth="1"/>
    <col min="12809" max="13056" width="9.140625" style="269"/>
    <col min="13057" max="13057" width="10.85546875" style="269" customWidth="1"/>
    <col min="13058" max="13058" width="30.7109375" style="269" customWidth="1"/>
    <col min="13059" max="13059" width="15.42578125" style="269" customWidth="1"/>
    <col min="13060" max="13060" width="9.140625" style="269" customWidth="1"/>
    <col min="13061" max="13061" width="13.140625" style="269" customWidth="1"/>
    <col min="13062" max="13064" width="9.140625" style="269" customWidth="1"/>
    <col min="13065" max="13312" width="9.140625" style="269"/>
    <col min="13313" max="13313" width="10.85546875" style="269" customWidth="1"/>
    <col min="13314" max="13314" width="30.7109375" style="269" customWidth="1"/>
    <col min="13315" max="13315" width="15.42578125" style="269" customWidth="1"/>
    <col min="13316" max="13316" width="9.140625" style="269" customWidth="1"/>
    <col min="13317" max="13317" width="13.140625" style="269" customWidth="1"/>
    <col min="13318" max="13320" width="9.140625" style="269" customWidth="1"/>
    <col min="13321" max="13568" width="9.140625" style="269"/>
    <col min="13569" max="13569" width="10.85546875" style="269" customWidth="1"/>
    <col min="13570" max="13570" width="30.7109375" style="269" customWidth="1"/>
    <col min="13571" max="13571" width="15.42578125" style="269" customWidth="1"/>
    <col min="13572" max="13572" width="9.140625" style="269" customWidth="1"/>
    <col min="13573" max="13573" width="13.140625" style="269" customWidth="1"/>
    <col min="13574" max="13576" width="9.140625" style="269" customWidth="1"/>
    <col min="13577" max="13824" width="9.140625" style="269"/>
    <col min="13825" max="13825" width="10.85546875" style="269" customWidth="1"/>
    <col min="13826" max="13826" width="30.7109375" style="269" customWidth="1"/>
    <col min="13827" max="13827" width="15.42578125" style="269" customWidth="1"/>
    <col min="13828" max="13828" width="9.140625" style="269" customWidth="1"/>
    <col min="13829" max="13829" width="13.140625" style="269" customWidth="1"/>
    <col min="13830" max="13832" width="9.140625" style="269" customWidth="1"/>
    <col min="13833" max="14080" width="9.140625" style="269"/>
    <col min="14081" max="14081" width="10.85546875" style="269" customWidth="1"/>
    <col min="14082" max="14082" width="30.7109375" style="269" customWidth="1"/>
    <col min="14083" max="14083" width="15.42578125" style="269" customWidth="1"/>
    <col min="14084" max="14084" width="9.140625" style="269" customWidth="1"/>
    <col min="14085" max="14085" width="13.140625" style="269" customWidth="1"/>
    <col min="14086" max="14088" width="9.140625" style="269" customWidth="1"/>
    <col min="14089" max="14336" width="9.140625" style="269"/>
    <col min="14337" max="14337" width="10.85546875" style="269" customWidth="1"/>
    <col min="14338" max="14338" width="30.7109375" style="269" customWidth="1"/>
    <col min="14339" max="14339" width="15.42578125" style="269" customWidth="1"/>
    <col min="14340" max="14340" width="9.140625" style="269" customWidth="1"/>
    <col min="14341" max="14341" width="13.140625" style="269" customWidth="1"/>
    <col min="14342" max="14344" width="9.140625" style="269" customWidth="1"/>
    <col min="14345" max="14592" width="9.140625" style="269"/>
    <col min="14593" max="14593" width="10.85546875" style="269" customWidth="1"/>
    <col min="14594" max="14594" width="30.7109375" style="269" customWidth="1"/>
    <col min="14595" max="14595" width="15.42578125" style="269" customWidth="1"/>
    <col min="14596" max="14596" width="9.140625" style="269" customWidth="1"/>
    <col min="14597" max="14597" width="13.140625" style="269" customWidth="1"/>
    <col min="14598" max="14600" width="9.140625" style="269" customWidth="1"/>
    <col min="14601" max="14848" width="9.140625" style="269"/>
    <col min="14849" max="14849" width="10.85546875" style="269" customWidth="1"/>
    <col min="14850" max="14850" width="30.7109375" style="269" customWidth="1"/>
    <col min="14851" max="14851" width="15.42578125" style="269" customWidth="1"/>
    <col min="14852" max="14852" width="9.140625" style="269" customWidth="1"/>
    <col min="14853" max="14853" width="13.140625" style="269" customWidth="1"/>
    <col min="14854" max="14856" width="9.140625" style="269" customWidth="1"/>
    <col min="14857" max="15104" width="9.140625" style="269"/>
    <col min="15105" max="15105" width="10.85546875" style="269" customWidth="1"/>
    <col min="15106" max="15106" width="30.7109375" style="269" customWidth="1"/>
    <col min="15107" max="15107" width="15.42578125" style="269" customWidth="1"/>
    <col min="15108" max="15108" width="9.140625" style="269" customWidth="1"/>
    <col min="15109" max="15109" width="13.140625" style="269" customWidth="1"/>
    <col min="15110" max="15112" width="9.140625" style="269" customWidth="1"/>
    <col min="15113" max="15360" width="9.140625" style="269"/>
    <col min="15361" max="15361" width="10.85546875" style="269" customWidth="1"/>
    <col min="15362" max="15362" width="30.7109375" style="269" customWidth="1"/>
    <col min="15363" max="15363" width="15.42578125" style="269" customWidth="1"/>
    <col min="15364" max="15364" width="9.140625" style="269" customWidth="1"/>
    <col min="15365" max="15365" width="13.140625" style="269" customWidth="1"/>
    <col min="15366" max="15368" width="9.140625" style="269" customWidth="1"/>
    <col min="15369" max="15616" width="9.140625" style="269"/>
    <col min="15617" max="15617" width="10.85546875" style="269" customWidth="1"/>
    <col min="15618" max="15618" width="30.7109375" style="269" customWidth="1"/>
    <col min="15619" max="15619" width="15.42578125" style="269" customWidth="1"/>
    <col min="15620" max="15620" width="9.140625" style="269" customWidth="1"/>
    <col min="15621" max="15621" width="13.140625" style="269" customWidth="1"/>
    <col min="15622" max="15624" width="9.140625" style="269" customWidth="1"/>
    <col min="15625" max="15872" width="9.140625" style="269"/>
    <col min="15873" max="15873" width="10.85546875" style="269" customWidth="1"/>
    <col min="15874" max="15874" width="30.7109375" style="269" customWidth="1"/>
    <col min="15875" max="15875" width="15.42578125" style="269" customWidth="1"/>
    <col min="15876" max="15876" width="9.140625" style="269" customWidth="1"/>
    <col min="15877" max="15877" width="13.140625" style="269" customWidth="1"/>
    <col min="15878" max="15880" width="9.140625" style="269" customWidth="1"/>
    <col min="15881" max="16128" width="9.140625" style="269"/>
    <col min="16129" max="16129" width="10.85546875" style="269" customWidth="1"/>
    <col min="16130" max="16130" width="30.7109375" style="269" customWidth="1"/>
    <col min="16131" max="16131" width="15.42578125" style="269" customWidth="1"/>
    <col min="16132" max="16132" width="9.140625" style="269" customWidth="1"/>
    <col min="16133" max="16133" width="13.140625" style="269" customWidth="1"/>
    <col min="16134" max="16136" width="9.140625" style="269" customWidth="1"/>
    <col min="16137" max="16384" width="9.140625" style="269"/>
  </cols>
  <sheetData>
    <row r="1" spans="1:5" s="267" customFormat="1" ht="15" x14ac:dyDescent="0.25">
      <c r="A1" s="268"/>
      <c r="B1" s="268"/>
      <c r="C1" s="268" t="s">
        <v>3310</v>
      </c>
      <c r="D1" s="268"/>
      <c r="E1" s="315"/>
    </row>
    <row r="2" spans="1:5" s="267" customFormat="1" ht="15" x14ac:dyDescent="0.25">
      <c r="A2" s="268"/>
      <c r="B2" s="268"/>
      <c r="C2" s="268" t="s">
        <v>3395</v>
      </c>
      <c r="D2" s="268"/>
      <c r="E2" s="315"/>
    </row>
    <row r="3" spans="1:5" x14ac:dyDescent="0.2">
      <c r="A3" s="279"/>
      <c r="B3" s="280"/>
      <c r="C3" s="280"/>
      <c r="D3" s="280"/>
    </row>
    <row r="4" spans="1:5" ht="114.75" customHeight="1" x14ac:dyDescent="0.2">
      <c r="A4" s="348" t="s">
        <v>3410</v>
      </c>
      <c r="B4" s="348"/>
      <c r="C4" s="348"/>
      <c r="D4" s="280"/>
    </row>
    <row r="5" spans="1:5" x14ac:dyDescent="0.2">
      <c r="A5" s="279"/>
      <c r="B5" s="280"/>
      <c r="C5" s="280"/>
      <c r="D5" s="280"/>
    </row>
    <row r="6" spans="1:5" ht="30" x14ac:dyDescent="0.2">
      <c r="A6" s="294" t="s">
        <v>687</v>
      </c>
      <c r="B6" s="294" t="s">
        <v>767</v>
      </c>
      <c r="C6" s="294" t="s">
        <v>1396</v>
      </c>
    </row>
    <row r="7" spans="1:5" ht="15" x14ac:dyDescent="0.2">
      <c r="A7" s="292" t="s">
        <v>629</v>
      </c>
      <c r="B7" s="291" t="s">
        <v>1299</v>
      </c>
      <c r="C7" s="290">
        <v>16373.4</v>
      </c>
    </row>
    <row r="8" spans="1:5" ht="15" x14ac:dyDescent="0.2">
      <c r="A8" s="190"/>
      <c r="B8" s="191" t="s">
        <v>1184</v>
      </c>
      <c r="C8" s="290">
        <v>16373.4</v>
      </c>
    </row>
    <row r="10" spans="1:5" ht="12.75" customHeight="1" x14ac:dyDescent="0.2"/>
    <row r="11" spans="1:5" ht="12.75" customHeight="1" x14ac:dyDescent="0.2"/>
    <row r="12" spans="1:5" ht="12.75" customHeight="1" x14ac:dyDescent="0.2"/>
    <row r="13" spans="1:5" ht="12.75" customHeight="1" x14ac:dyDescent="0.2"/>
    <row r="14" spans="1:5" ht="12.75" customHeight="1" x14ac:dyDescent="0.2"/>
  </sheetData>
  <mergeCells count="1">
    <mergeCell ref="A4:C4"/>
  </mergeCells>
  <pageMargins left="0.51181102362204722" right="0.31496062992125984" top="0.35433070866141736" bottom="0.74803149606299213" header="0.31496062992125984" footer="0.31496062992125984"/>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outlinePr summaryBelow="0"/>
    <pageSetUpPr fitToPage="1"/>
  </sheetPr>
  <dimension ref="A1:F9"/>
  <sheetViews>
    <sheetView showGridLines="0" workbookViewId="0">
      <selection activeCell="E11" sqref="E11"/>
    </sheetView>
  </sheetViews>
  <sheetFormatPr defaultRowHeight="12.75" customHeight="1" x14ac:dyDescent="0.2"/>
  <cols>
    <col min="1" max="1" width="8.7109375" style="269" customWidth="1"/>
    <col min="2" max="2" width="43.42578125" style="269" customWidth="1"/>
    <col min="3" max="3" width="17.42578125" style="269" customWidth="1"/>
    <col min="4" max="4" width="16.140625" style="269" customWidth="1"/>
    <col min="5" max="5" width="9.140625" style="269" customWidth="1"/>
    <col min="6" max="6" width="13.140625" style="269" customWidth="1"/>
    <col min="7" max="9" width="9.140625" style="269" customWidth="1"/>
    <col min="10" max="16384" width="9.140625" style="269"/>
  </cols>
  <sheetData>
    <row r="1" spans="1:6" s="267" customFormat="1" ht="15" x14ac:dyDescent="0.25">
      <c r="A1" s="268"/>
      <c r="B1" s="268"/>
      <c r="C1" s="139" t="s">
        <v>3399</v>
      </c>
      <c r="E1" s="268"/>
      <c r="F1" s="315"/>
    </row>
    <row r="2" spans="1:6" s="267" customFormat="1" ht="15" x14ac:dyDescent="0.25">
      <c r="A2" s="268"/>
      <c r="B2" s="268"/>
      <c r="C2" s="139" t="s">
        <v>1</v>
      </c>
      <c r="E2" s="268"/>
      <c r="F2" s="315"/>
    </row>
    <row r="3" spans="1:6" s="267" customFormat="1" ht="15" x14ac:dyDescent="0.25">
      <c r="A3" s="268"/>
      <c r="B3" s="268"/>
      <c r="C3" s="137" t="s">
        <v>1315</v>
      </c>
      <c r="E3" s="268"/>
      <c r="F3" s="315"/>
    </row>
    <row r="5" spans="1:6" ht="58.5" customHeight="1" x14ac:dyDescent="0.2">
      <c r="A5" s="348" t="s">
        <v>3342</v>
      </c>
      <c r="B5" s="348"/>
      <c r="C5" s="348"/>
      <c r="D5" s="348"/>
    </row>
    <row r="7" spans="1:6" ht="39.6" customHeight="1" x14ac:dyDescent="0.2">
      <c r="A7" s="294" t="s">
        <v>687</v>
      </c>
      <c r="B7" s="294" t="s">
        <v>767</v>
      </c>
      <c r="C7" s="294" t="s">
        <v>637</v>
      </c>
      <c r="D7" s="294" t="s">
        <v>638</v>
      </c>
    </row>
    <row r="8" spans="1:6" ht="15" x14ac:dyDescent="0.2">
      <c r="A8" s="292" t="s">
        <v>629</v>
      </c>
      <c r="B8" s="291" t="s">
        <v>1256</v>
      </c>
      <c r="C8" s="290">
        <v>179449.3</v>
      </c>
      <c r="D8" s="290">
        <v>96626.5</v>
      </c>
    </row>
    <row r="9" spans="1:6" ht="15" x14ac:dyDescent="0.2">
      <c r="A9" s="190"/>
      <c r="B9" s="191" t="s">
        <v>1184</v>
      </c>
      <c r="C9" s="290">
        <v>179449.3</v>
      </c>
      <c r="D9" s="290">
        <v>96626.5</v>
      </c>
    </row>
  </sheetData>
  <mergeCells count="1">
    <mergeCell ref="A5:D5"/>
  </mergeCells>
  <pageMargins left="0.55118110236220474" right="0.35433070866141736" top="0.39370078740157483" bottom="0.59055118110236227" header="0.51181102362204722" footer="0.51181102362204722"/>
  <pageSetup paperSize="9" orientation="portrait"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
  <sheetViews>
    <sheetView workbookViewId="0">
      <selection activeCell="C15" sqref="C15"/>
    </sheetView>
  </sheetViews>
  <sheetFormatPr defaultRowHeight="15" x14ac:dyDescent="0.25"/>
  <cols>
    <col min="1" max="1" width="66" style="91" customWidth="1"/>
    <col min="2" max="2" width="25.85546875" style="91" customWidth="1"/>
    <col min="3" max="16384" width="9.140625" style="91"/>
  </cols>
  <sheetData>
    <row r="1" spans="1:2" x14ac:dyDescent="0.25">
      <c r="B1" s="163" t="s">
        <v>3400</v>
      </c>
    </row>
    <row r="2" spans="1:2" x14ac:dyDescent="0.25">
      <c r="B2" s="164" t="s">
        <v>1</v>
      </c>
    </row>
    <row r="3" spans="1:2" x14ac:dyDescent="0.25">
      <c r="B3" s="166" t="s">
        <v>770</v>
      </c>
    </row>
    <row r="5" spans="1:2" ht="90.75" customHeight="1" x14ac:dyDescent="0.25">
      <c r="A5" s="360" t="s">
        <v>1392</v>
      </c>
      <c r="B5" s="360"/>
    </row>
    <row r="7" spans="1:2" ht="30" x14ac:dyDescent="0.25">
      <c r="A7" s="262" t="s">
        <v>1393</v>
      </c>
      <c r="B7" s="262" t="s">
        <v>1396</v>
      </c>
    </row>
    <row r="8" spans="1:2" x14ac:dyDescent="0.25">
      <c r="A8" s="263" t="s">
        <v>727</v>
      </c>
      <c r="B8" s="264" t="str">
        <f>B9</f>
        <v>39 446,0</v>
      </c>
    </row>
    <row r="9" spans="1:2" ht="45" x14ac:dyDescent="0.25">
      <c r="A9" s="263" t="s">
        <v>1397</v>
      </c>
      <c r="B9" s="264" t="str">
        <f>B10</f>
        <v>39 446,0</v>
      </c>
    </row>
    <row r="10" spans="1:2" ht="135" x14ac:dyDescent="0.25">
      <c r="A10" s="265" t="s">
        <v>1395</v>
      </c>
      <c r="B10" s="264" t="s">
        <v>1394</v>
      </c>
    </row>
  </sheetData>
  <mergeCells count="1">
    <mergeCell ref="A5:B5"/>
  </mergeCells>
  <pageMargins left="0.51181102362204722" right="0.31496062992125984" top="0.55118110236220474" bottom="0.55118110236220474" header="0.31496062992125984" footer="0.31496062992125984"/>
  <pageSetup paperSize="9"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workbookViewId="0">
      <selection activeCell="B2" sqref="B2"/>
    </sheetView>
  </sheetViews>
  <sheetFormatPr defaultRowHeight="15" x14ac:dyDescent="0.25"/>
  <cols>
    <col min="1" max="1" width="63.5703125" style="91" customWidth="1"/>
    <col min="2" max="2" width="16.140625" style="91" customWidth="1"/>
    <col min="3" max="3" width="15.85546875" style="91" customWidth="1"/>
    <col min="4" max="16384" width="9.140625" style="91"/>
  </cols>
  <sheetData>
    <row r="1" spans="1:3" x14ac:dyDescent="0.25">
      <c r="B1" s="163" t="s">
        <v>1208</v>
      </c>
    </row>
    <row r="2" spans="1:3" x14ac:dyDescent="0.25">
      <c r="B2" s="164" t="s">
        <v>1</v>
      </c>
    </row>
    <row r="3" spans="1:3" x14ac:dyDescent="0.25">
      <c r="B3" s="166" t="s">
        <v>770</v>
      </c>
    </row>
    <row r="5" spans="1:3" ht="90.75" customHeight="1" x14ac:dyDescent="0.25">
      <c r="A5" s="360" t="s">
        <v>1398</v>
      </c>
      <c r="B5" s="360"/>
      <c r="C5" s="360"/>
    </row>
    <row r="7" spans="1:3" x14ac:dyDescent="0.25">
      <c r="A7" s="262" t="s">
        <v>1393</v>
      </c>
      <c r="B7" s="262" t="s">
        <v>637</v>
      </c>
      <c r="C7" s="262" t="s">
        <v>638</v>
      </c>
    </row>
    <row r="8" spans="1:3" x14ac:dyDescent="0.25">
      <c r="A8" s="263" t="s">
        <v>727</v>
      </c>
      <c r="B8" s="266">
        <f>B9</f>
        <v>37994</v>
      </c>
      <c r="C8" s="266">
        <f>C9</f>
        <v>34848</v>
      </c>
    </row>
    <row r="9" spans="1:3" ht="45" x14ac:dyDescent="0.25">
      <c r="A9" s="263" t="s">
        <v>1399</v>
      </c>
      <c r="B9" s="266">
        <f>B10</f>
        <v>37994</v>
      </c>
      <c r="C9" s="266">
        <f>C10</f>
        <v>34848</v>
      </c>
    </row>
    <row r="10" spans="1:3" ht="135" x14ac:dyDescent="0.25">
      <c r="A10" s="265" t="s">
        <v>1395</v>
      </c>
      <c r="B10" s="266">
        <v>37994</v>
      </c>
      <c r="C10" s="266">
        <v>34848</v>
      </c>
    </row>
  </sheetData>
  <mergeCells count="1">
    <mergeCell ref="A5:C5"/>
  </mergeCells>
  <pageMargins left="0.51181102362204722" right="0.31496062992125984" top="0.55118110236220474" bottom="0.55118110236220474" header="0.31496062992125984" footer="0.31496062992125984"/>
  <pageSetup paperSize="9" scale="99"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workbookViewId="0">
      <selection activeCell="C2" sqref="C2"/>
    </sheetView>
  </sheetViews>
  <sheetFormatPr defaultColWidth="9.140625" defaultRowHeight="15" x14ac:dyDescent="0.25"/>
  <cols>
    <col min="1" max="1" width="26.5703125" style="188" customWidth="1"/>
    <col min="2" max="2" width="58.5703125" style="188" customWidth="1"/>
    <col min="3" max="3" width="23.85546875" style="188" customWidth="1"/>
    <col min="4" max="16384" width="9.140625" style="188"/>
  </cols>
  <sheetData>
    <row r="1" spans="1:7" s="111" customFormat="1" x14ac:dyDescent="0.2">
      <c r="A1" s="162"/>
      <c r="B1" s="162"/>
      <c r="C1" s="163" t="s">
        <v>1253</v>
      </c>
    </row>
    <row r="2" spans="1:7" s="111" customFormat="1" x14ac:dyDescent="0.2">
      <c r="A2" s="162"/>
      <c r="B2" s="162"/>
      <c r="C2" s="164" t="s">
        <v>1</v>
      </c>
      <c r="D2" s="164"/>
      <c r="E2" s="164"/>
      <c r="F2" s="164"/>
      <c r="G2" s="164"/>
    </row>
    <row r="3" spans="1:7" s="111" customFormat="1" x14ac:dyDescent="0.25">
      <c r="A3" s="162"/>
      <c r="B3" s="165"/>
      <c r="C3" s="166" t="s">
        <v>770</v>
      </c>
    </row>
    <row r="4" spans="1:7" s="111" customFormat="1" x14ac:dyDescent="0.25">
      <c r="A4" s="162"/>
      <c r="B4" s="165"/>
      <c r="C4" s="166"/>
    </row>
    <row r="5" spans="1:7" s="111" customFormat="1" x14ac:dyDescent="0.25">
      <c r="A5" s="361" t="s">
        <v>1252</v>
      </c>
      <c r="B5" s="361"/>
      <c r="C5" s="361"/>
    </row>
    <row r="6" spans="1:7" s="111" customFormat="1" x14ac:dyDescent="0.25">
      <c r="A6" s="167"/>
      <c r="B6" s="167"/>
    </row>
    <row r="7" spans="1:7" s="169" customFormat="1" ht="45" x14ac:dyDescent="0.25">
      <c r="A7" s="168" t="s">
        <v>1209</v>
      </c>
      <c r="B7" s="168" t="s">
        <v>1210</v>
      </c>
      <c r="C7" s="168" t="s">
        <v>633</v>
      </c>
    </row>
    <row r="8" spans="1:7" s="169" customFormat="1" ht="30" x14ac:dyDescent="0.25">
      <c r="A8" s="170" t="s">
        <v>1211</v>
      </c>
      <c r="B8" s="171" t="s">
        <v>1212</v>
      </c>
      <c r="C8" s="172">
        <f>C9+C14+C19+C22</f>
        <v>8539098.9000000022</v>
      </c>
    </row>
    <row r="9" spans="1:7" s="169" customFormat="1" ht="30" x14ac:dyDescent="0.25">
      <c r="A9" s="173" t="s">
        <v>1213</v>
      </c>
      <c r="B9" s="174" t="s">
        <v>1214</v>
      </c>
      <c r="C9" s="175">
        <f>C10-C12</f>
        <v>9139098.9000000022</v>
      </c>
    </row>
    <row r="10" spans="1:7" s="169" customFormat="1" ht="30" x14ac:dyDescent="0.25">
      <c r="A10" s="173" t="s">
        <v>1215</v>
      </c>
      <c r="B10" s="174" t="s">
        <v>1216</v>
      </c>
      <c r="C10" s="175">
        <f>C11</f>
        <v>22208176.600000001</v>
      </c>
    </row>
    <row r="11" spans="1:7" s="169" customFormat="1" ht="30" x14ac:dyDescent="0.25">
      <c r="A11" s="176" t="s">
        <v>737</v>
      </c>
      <c r="B11" s="177" t="s">
        <v>760</v>
      </c>
      <c r="C11" s="175">
        <v>22208176.600000001</v>
      </c>
    </row>
    <row r="12" spans="1:7" s="111" customFormat="1" ht="30" x14ac:dyDescent="0.25">
      <c r="A12" s="173" t="s">
        <v>1228</v>
      </c>
      <c r="B12" s="174" t="s">
        <v>1229</v>
      </c>
      <c r="C12" s="175">
        <f>C13</f>
        <v>13069077.699999999</v>
      </c>
    </row>
    <row r="13" spans="1:7" s="111" customFormat="1" ht="30" x14ac:dyDescent="0.25">
      <c r="A13" s="173" t="s">
        <v>738</v>
      </c>
      <c r="B13" s="177" t="s">
        <v>759</v>
      </c>
      <c r="C13" s="175">
        <v>13069077.699999999</v>
      </c>
    </row>
    <row r="14" spans="1:7" s="111" customFormat="1" ht="30" x14ac:dyDescent="0.25">
      <c r="A14" s="173" t="s">
        <v>1217</v>
      </c>
      <c r="B14" s="177" t="s">
        <v>1218</v>
      </c>
      <c r="C14" s="175">
        <f>C15-C18</f>
        <v>-600000</v>
      </c>
    </row>
    <row r="15" spans="1:7" s="111" customFormat="1" ht="45" x14ac:dyDescent="0.25">
      <c r="A15" s="173" t="s">
        <v>1230</v>
      </c>
      <c r="B15" s="177" t="s">
        <v>1231</v>
      </c>
      <c r="C15" s="175">
        <f>C16</f>
        <v>77000000</v>
      </c>
    </row>
    <row r="16" spans="1:7" s="111" customFormat="1" ht="45" x14ac:dyDescent="0.25">
      <c r="A16" s="173" t="s">
        <v>739</v>
      </c>
      <c r="B16" s="177" t="s">
        <v>740</v>
      </c>
      <c r="C16" s="175">
        <v>77000000</v>
      </c>
    </row>
    <row r="17" spans="1:3" s="111" customFormat="1" ht="45" x14ac:dyDescent="0.25">
      <c r="A17" s="173" t="s">
        <v>1219</v>
      </c>
      <c r="B17" s="177" t="s">
        <v>1232</v>
      </c>
      <c r="C17" s="175">
        <f>C18</f>
        <v>77600000</v>
      </c>
    </row>
    <row r="18" spans="1:3" s="111" customFormat="1" ht="45" x14ac:dyDescent="0.25">
      <c r="A18" s="173" t="s">
        <v>741</v>
      </c>
      <c r="B18" s="177" t="s">
        <v>742</v>
      </c>
      <c r="C18" s="175">
        <v>77600000</v>
      </c>
    </row>
    <row r="19" spans="1:3" s="111" customFormat="1" ht="30" x14ac:dyDescent="0.25">
      <c r="A19" s="173" t="s">
        <v>1233</v>
      </c>
      <c r="B19" s="174" t="s">
        <v>1234</v>
      </c>
      <c r="C19" s="181">
        <f>-C20</f>
        <v>-1888784.6</v>
      </c>
    </row>
    <row r="20" spans="1:3" s="111" customFormat="1" ht="90" x14ac:dyDescent="0.25">
      <c r="A20" s="173" t="s">
        <v>1235</v>
      </c>
      <c r="B20" s="182" t="s">
        <v>1236</v>
      </c>
      <c r="C20" s="181">
        <f>C21</f>
        <v>1888784.6</v>
      </c>
    </row>
    <row r="21" spans="1:3" s="111" customFormat="1" ht="90" x14ac:dyDescent="0.25">
      <c r="A21" s="173" t="s">
        <v>747</v>
      </c>
      <c r="B21" s="182" t="s">
        <v>1237</v>
      </c>
      <c r="C21" s="183">
        <v>1888784.6</v>
      </c>
    </row>
    <row r="22" spans="1:3" s="111" customFormat="1" x14ac:dyDescent="0.25">
      <c r="A22" s="176" t="s">
        <v>1238</v>
      </c>
      <c r="B22" s="182" t="s">
        <v>1239</v>
      </c>
      <c r="C22" s="184">
        <f>C26-C23</f>
        <v>1888784.6</v>
      </c>
    </row>
    <row r="23" spans="1:3" s="111" customFormat="1" ht="30" x14ac:dyDescent="0.25">
      <c r="A23" s="176" t="s">
        <v>1240</v>
      </c>
      <c r="B23" s="182" t="s">
        <v>1241</v>
      </c>
      <c r="C23" s="184">
        <f>C24</f>
        <v>250000</v>
      </c>
    </row>
    <row r="24" spans="1:3" s="111" customFormat="1" ht="30" x14ac:dyDescent="0.25">
      <c r="A24" s="176" t="s">
        <v>1242</v>
      </c>
      <c r="B24" s="182" t="s">
        <v>1243</v>
      </c>
      <c r="C24" s="184">
        <f>C25</f>
        <v>250000</v>
      </c>
    </row>
    <row r="25" spans="1:3" s="111" customFormat="1" ht="45" x14ac:dyDescent="0.25">
      <c r="A25" s="176" t="s">
        <v>748</v>
      </c>
      <c r="B25" s="174" t="s">
        <v>1244</v>
      </c>
      <c r="C25" s="175">
        <v>250000</v>
      </c>
    </row>
    <row r="26" spans="1:3" s="111" customFormat="1" ht="30" x14ac:dyDescent="0.25">
      <c r="A26" s="176" t="s">
        <v>1245</v>
      </c>
      <c r="B26" s="174" t="s">
        <v>1246</v>
      </c>
      <c r="C26" s="181">
        <f>C27</f>
        <v>2138784.6</v>
      </c>
    </row>
    <row r="27" spans="1:3" s="111" customFormat="1" ht="45" x14ac:dyDescent="0.25">
      <c r="A27" s="176" t="s">
        <v>1247</v>
      </c>
      <c r="B27" s="182" t="s">
        <v>1248</v>
      </c>
      <c r="C27" s="181">
        <f>C28</f>
        <v>2138784.6</v>
      </c>
    </row>
    <row r="28" spans="1:3" s="111" customFormat="1" ht="45" x14ac:dyDescent="0.25">
      <c r="A28" s="185" t="s">
        <v>1249</v>
      </c>
      <c r="B28" s="186" t="s">
        <v>1250</v>
      </c>
      <c r="C28" s="181">
        <f>C29+C30</f>
        <v>2138784.6</v>
      </c>
    </row>
    <row r="29" spans="1:3" s="111" customFormat="1" ht="60" x14ac:dyDescent="0.25">
      <c r="A29" s="176" t="s">
        <v>750</v>
      </c>
      <c r="B29" s="187" t="s">
        <v>762</v>
      </c>
      <c r="C29" s="175">
        <v>250000</v>
      </c>
    </row>
    <row r="30" spans="1:3" s="111" customFormat="1" ht="45" x14ac:dyDescent="0.25">
      <c r="A30" s="176" t="s">
        <v>1251</v>
      </c>
      <c r="B30" s="187" t="s">
        <v>763</v>
      </c>
      <c r="C30" s="175">
        <v>1888784.6</v>
      </c>
    </row>
  </sheetData>
  <mergeCells count="1">
    <mergeCell ref="A5:C5"/>
  </mergeCells>
  <pageMargins left="0.51181102362204722" right="0.31496062992125984" top="0.55118110236220474" bottom="0.55118110236220474" header="0.31496062992125984" footer="0.31496062992125984"/>
  <pageSetup paperSize="9" scale="72"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workbookViewId="0">
      <selection activeCell="C2" sqref="C2"/>
    </sheetView>
  </sheetViews>
  <sheetFormatPr defaultColWidth="9.140625" defaultRowHeight="15" x14ac:dyDescent="0.25"/>
  <cols>
    <col min="1" max="1" width="26.7109375" style="188" customWidth="1"/>
    <col min="2" max="2" width="59.140625" style="188" customWidth="1"/>
    <col min="3" max="3" width="15" style="188" customWidth="1"/>
    <col min="4" max="4" width="13.42578125" style="188" customWidth="1"/>
    <col min="5" max="16384" width="9.140625" style="188"/>
  </cols>
  <sheetData>
    <row r="1" spans="1:4" s="111" customFormat="1" x14ac:dyDescent="0.2">
      <c r="A1" s="162"/>
      <c r="B1" s="162"/>
      <c r="C1" s="163" t="s">
        <v>1316</v>
      </c>
    </row>
    <row r="2" spans="1:4" s="111" customFormat="1" x14ac:dyDescent="0.2">
      <c r="A2" s="162"/>
      <c r="B2" s="162"/>
      <c r="C2" s="189" t="s">
        <v>1</v>
      </c>
    </row>
    <row r="3" spans="1:4" s="111" customFormat="1" x14ac:dyDescent="0.25">
      <c r="A3" s="162"/>
      <c r="B3" s="165"/>
      <c r="C3" s="166" t="s">
        <v>770</v>
      </c>
    </row>
    <row r="4" spans="1:4" s="111" customFormat="1" x14ac:dyDescent="0.25">
      <c r="A4" s="162"/>
      <c r="B4" s="165"/>
      <c r="C4" s="166"/>
      <c r="D4" s="166"/>
    </row>
    <row r="5" spans="1:4" s="111" customFormat="1" x14ac:dyDescent="0.25">
      <c r="A5" s="361" t="s">
        <v>1255</v>
      </c>
      <c r="B5" s="361"/>
      <c r="C5" s="361"/>
      <c r="D5" s="361"/>
    </row>
    <row r="6" spans="1:4" s="111" customFormat="1" x14ac:dyDescent="0.25">
      <c r="A6" s="167"/>
      <c r="B6" s="167"/>
    </row>
    <row r="7" spans="1:4" s="169" customFormat="1" ht="45" x14ac:dyDescent="0.25">
      <c r="A7" s="168" t="s">
        <v>1209</v>
      </c>
      <c r="B7" s="168" t="s">
        <v>1210</v>
      </c>
      <c r="C7" s="168" t="s">
        <v>637</v>
      </c>
      <c r="D7" s="168" t="s">
        <v>638</v>
      </c>
    </row>
    <row r="8" spans="1:4" s="169" customFormat="1" ht="30" x14ac:dyDescent="0.25">
      <c r="A8" s="170" t="s">
        <v>1211</v>
      </c>
      <c r="B8" s="171" t="s">
        <v>1212</v>
      </c>
      <c r="C8" s="172">
        <f>C9+C14+C23+C26</f>
        <v>9276415.6999999955</v>
      </c>
      <c r="D8" s="172">
        <f>D9+D14+D23+D26</f>
        <v>8589153.8000000045</v>
      </c>
    </row>
    <row r="9" spans="1:4" s="169" customFormat="1" ht="30" x14ac:dyDescent="0.25">
      <c r="A9" s="173" t="s">
        <v>1213</v>
      </c>
      <c r="B9" s="174" t="s">
        <v>1214</v>
      </c>
      <c r="C9" s="175">
        <f>C10-C12</f>
        <v>13167839.699999996</v>
      </c>
      <c r="D9" s="175">
        <f>D10-D12</f>
        <v>13076289.800000004</v>
      </c>
    </row>
    <row r="10" spans="1:4" s="169" customFormat="1" ht="30" x14ac:dyDescent="0.25">
      <c r="A10" s="173" t="s">
        <v>1215</v>
      </c>
      <c r="B10" s="177" t="s">
        <v>1216</v>
      </c>
      <c r="C10" s="175">
        <f>C11</f>
        <v>35376016.299999997</v>
      </c>
      <c r="D10" s="175">
        <f>D11</f>
        <v>48452306.100000001</v>
      </c>
    </row>
    <row r="11" spans="1:4" s="169" customFormat="1" ht="30" x14ac:dyDescent="0.25">
      <c r="A11" s="176" t="s">
        <v>737</v>
      </c>
      <c r="B11" s="177" t="s">
        <v>760</v>
      </c>
      <c r="C11" s="175">
        <v>35376016.299999997</v>
      </c>
      <c r="D11" s="175">
        <v>48452306.100000001</v>
      </c>
    </row>
    <row r="12" spans="1:4" s="169" customFormat="1" ht="30" x14ac:dyDescent="0.25">
      <c r="A12" s="185" t="s">
        <v>1228</v>
      </c>
      <c r="B12" s="177" t="s">
        <v>1254</v>
      </c>
      <c r="C12" s="175">
        <f>C13</f>
        <v>22208176.600000001</v>
      </c>
      <c r="D12" s="175">
        <f>D13</f>
        <v>35376016.299999997</v>
      </c>
    </row>
    <row r="13" spans="1:4" s="169" customFormat="1" ht="30" x14ac:dyDescent="0.25">
      <c r="A13" s="185" t="s">
        <v>738</v>
      </c>
      <c r="B13" s="177" t="s">
        <v>759</v>
      </c>
      <c r="C13" s="175">
        <v>22208176.600000001</v>
      </c>
      <c r="D13" s="175">
        <v>35376016.299999997</v>
      </c>
    </row>
    <row r="14" spans="1:4" s="169" customFormat="1" ht="30" x14ac:dyDescent="0.25">
      <c r="A14" s="176" t="s">
        <v>1217</v>
      </c>
      <c r="B14" s="174" t="s">
        <v>1218</v>
      </c>
      <c r="C14" s="175">
        <f>C15-C17</f>
        <v>-3891424</v>
      </c>
      <c r="D14" s="175">
        <f>D15-D17</f>
        <v>-4487136</v>
      </c>
    </row>
    <row r="15" spans="1:4" s="169" customFormat="1" ht="45" x14ac:dyDescent="0.25">
      <c r="A15" s="173" t="s">
        <v>1230</v>
      </c>
      <c r="B15" s="177" t="s">
        <v>1231</v>
      </c>
      <c r="C15" s="175">
        <f>C16</f>
        <v>77000000</v>
      </c>
      <c r="D15" s="175">
        <f>D16</f>
        <v>77000000</v>
      </c>
    </row>
    <row r="16" spans="1:4" s="169" customFormat="1" ht="45" x14ac:dyDescent="0.25">
      <c r="A16" s="173" t="s">
        <v>739</v>
      </c>
      <c r="B16" s="177" t="s">
        <v>740</v>
      </c>
      <c r="C16" s="175">
        <v>77000000</v>
      </c>
      <c r="D16" s="175">
        <v>77000000</v>
      </c>
    </row>
    <row r="17" spans="1:4" s="169" customFormat="1" ht="45" x14ac:dyDescent="0.25">
      <c r="A17" s="176" t="s">
        <v>1219</v>
      </c>
      <c r="B17" s="174" t="s">
        <v>1220</v>
      </c>
      <c r="C17" s="175">
        <f>C18</f>
        <v>80891424</v>
      </c>
      <c r="D17" s="175">
        <f>D18</f>
        <v>81487136</v>
      </c>
    </row>
    <row r="18" spans="1:4" s="169" customFormat="1" ht="45" x14ac:dyDescent="0.25">
      <c r="A18" s="176" t="s">
        <v>741</v>
      </c>
      <c r="B18" s="174" t="s">
        <v>742</v>
      </c>
      <c r="C18" s="175">
        <v>80891424</v>
      </c>
      <c r="D18" s="175">
        <v>81487136</v>
      </c>
    </row>
    <row r="19" spans="1:4" s="169" customFormat="1" ht="30" hidden="1" x14ac:dyDescent="0.25">
      <c r="A19" s="178" t="s">
        <v>1221</v>
      </c>
      <c r="B19" s="177" t="s">
        <v>1222</v>
      </c>
      <c r="C19" s="181">
        <f>C20</f>
        <v>0</v>
      </c>
      <c r="D19" s="181">
        <f>D20</f>
        <v>0</v>
      </c>
    </row>
    <row r="20" spans="1:4" s="169" customFormat="1" ht="30" hidden="1" x14ac:dyDescent="0.25">
      <c r="A20" s="179" t="s">
        <v>1223</v>
      </c>
      <c r="B20" s="180" t="s">
        <v>1224</v>
      </c>
      <c r="C20" s="181">
        <f>C21</f>
        <v>0</v>
      </c>
      <c r="D20" s="181">
        <f>D21</f>
        <v>0</v>
      </c>
    </row>
    <row r="21" spans="1:4" s="169" customFormat="1" ht="30" hidden="1" x14ac:dyDescent="0.25">
      <c r="A21" s="179" t="s">
        <v>1225</v>
      </c>
      <c r="B21" s="180" t="s">
        <v>746</v>
      </c>
      <c r="C21" s="175"/>
      <c r="D21" s="175"/>
    </row>
    <row r="22" spans="1:4" s="111" customFormat="1" ht="30" hidden="1" x14ac:dyDescent="0.25">
      <c r="A22" s="176" t="s">
        <v>1226</v>
      </c>
      <c r="B22" s="174" t="s">
        <v>1227</v>
      </c>
      <c r="C22" s="181">
        <f>C23+C26</f>
        <v>0</v>
      </c>
      <c r="D22" s="181">
        <f>D23+D26</f>
        <v>0</v>
      </c>
    </row>
    <row r="23" spans="1:4" s="111" customFormat="1" ht="30" x14ac:dyDescent="0.25">
      <c r="A23" s="173" t="s">
        <v>1233</v>
      </c>
      <c r="B23" s="174" t="s">
        <v>1234</v>
      </c>
      <c r="C23" s="181">
        <f>-C24</f>
        <v>-1960532.1</v>
      </c>
      <c r="D23" s="181">
        <f>-D24</f>
        <v>-2025885.9</v>
      </c>
    </row>
    <row r="24" spans="1:4" s="111" customFormat="1" ht="90" x14ac:dyDescent="0.25">
      <c r="A24" s="173" t="s">
        <v>1235</v>
      </c>
      <c r="B24" s="182" t="s">
        <v>1236</v>
      </c>
      <c r="C24" s="181">
        <f>C25</f>
        <v>1960532.1</v>
      </c>
      <c r="D24" s="181">
        <f>D25</f>
        <v>2025885.9</v>
      </c>
    </row>
    <row r="25" spans="1:4" s="111" customFormat="1" ht="90" x14ac:dyDescent="0.25">
      <c r="A25" s="173" t="s">
        <v>747</v>
      </c>
      <c r="B25" s="182" t="s">
        <v>1237</v>
      </c>
      <c r="C25" s="175">
        <v>1960532.1</v>
      </c>
      <c r="D25" s="175">
        <v>2025885.9</v>
      </c>
    </row>
    <row r="26" spans="1:4" s="111" customFormat="1" x14ac:dyDescent="0.25">
      <c r="A26" s="176" t="s">
        <v>1238</v>
      </c>
      <c r="B26" s="182" t="s">
        <v>1239</v>
      </c>
      <c r="C26" s="184">
        <f t="shared" ref="C26:D29" si="0">C27</f>
        <v>1960532.1</v>
      </c>
      <c r="D26" s="184">
        <f t="shared" si="0"/>
        <v>2025885.9</v>
      </c>
    </row>
    <row r="27" spans="1:4" s="111" customFormat="1" ht="30" x14ac:dyDescent="0.25">
      <c r="A27" s="176" t="s">
        <v>1245</v>
      </c>
      <c r="B27" s="174" t="s">
        <v>1246</v>
      </c>
      <c r="C27" s="181">
        <f t="shared" si="0"/>
        <v>1960532.1</v>
      </c>
      <c r="D27" s="181">
        <f t="shared" si="0"/>
        <v>2025885.9</v>
      </c>
    </row>
    <row r="28" spans="1:4" s="111" customFormat="1" ht="45" x14ac:dyDescent="0.25">
      <c r="A28" s="176" t="s">
        <v>1247</v>
      </c>
      <c r="B28" s="182" t="s">
        <v>1248</v>
      </c>
      <c r="C28" s="181">
        <f t="shared" si="0"/>
        <v>1960532.1</v>
      </c>
      <c r="D28" s="181">
        <f t="shared" si="0"/>
        <v>2025885.9</v>
      </c>
    </row>
    <row r="29" spans="1:4" s="111" customFormat="1" ht="45" x14ac:dyDescent="0.25">
      <c r="A29" s="185" t="s">
        <v>1249</v>
      </c>
      <c r="B29" s="186" t="s">
        <v>1250</v>
      </c>
      <c r="C29" s="181">
        <f t="shared" si="0"/>
        <v>1960532.1</v>
      </c>
      <c r="D29" s="181">
        <f t="shared" si="0"/>
        <v>2025885.9</v>
      </c>
    </row>
    <row r="30" spans="1:4" s="111" customFormat="1" ht="45" x14ac:dyDescent="0.25">
      <c r="A30" s="176" t="s">
        <v>1251</v>
      </c>
      <c r="B30" s="187" t="s">
        <v>763</v>
      </c>
      <c r="C30" s="175">
        <v>1960532.1</v>
      </c>
      <c r="D30" s="175">
        <v>2025885.9</v>
      </c>
    </row>
  </sheetData>
  <mergeCells count="1">
    <mergeCell ref="A5:D5"/>
  </mergeCells>
  <pageMargins left="0.51181102362204722" right="0.31496062992125984" top="0.55118110236220474" bottom="0.55118110236220474" header="0.31496062992125984" footer="0.31496062992125984"/>
  <pageSetup paperSize="9" scale="82"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3"/>
  <sheetViews>
    <sheetView zoomScaleNormal="100" workbookViewId="0">
      <selection activeCell="K24" sqref="K24"/>
    </sheetView>
  </sheetViews>
  <sheetFormatPr defaultRowHeight="15" x14ac:dyDescent="0.25"/>
  <cols>
    <col min="1" max="1" width="5.85546875" style="233" customWidth="1"/>
    <col min="2" max="2" width="71.7109375" style="233" customWidth="1"/>
    <col min="3" max="3" width="23.28515625" style="233" customWidth="1"/>
    <col min="4" max="16384" width="9.140625" style="233"/>
  </cols>
  <sheetData>
    <row r="1" spans="1:3" x14ac:dyDescent="0.25">
      <c r="A1" s="231"/>
      <c r="B1" s="231"/>
      <c r="C1" s="232" t="s">
        <v>1317</v>
      </c>
    </row>
    <row r="2" spans="1:3" x14ac:dyDescent="0.25">
      <c r="A2" s="234"/>
      <c r="B2" s="234"/>
      <c r="C2" s="235" t="s">
        <v>1</v>
      </c>
    </row>
    <row r="3" spans="1:3" x14ac:dyDescent="0.25">
      <c r="A3" s="234"/>
      <c r="B3" s="234"/>
      <c r="C3" s="235" t="s">
        <v>1368</v>
      </c>
    </row>
    <row r="4" spans="1:3" ht="36" customHeight="1" x14ac:dyDescent="0.25">
      <c r="A4" s="362" t="s">
        <v>1369</v>
      </c>
      <c r="B4" s="362"/>
      <c r="C4" s="362"/>
    </row>
    <row r="5" spans="1:3" x14ac:dyDescent="0.25">
      <c r="A5" s="236" t="s">
        <v>336</v>
      </c>
      <c r="B5" s="234"/>
      <c r="C5" s="234"/>
    </row>
    <row r="6" spans="1:3" x14ac:dyDescent="0.25">
      <c r="A6" s="363" t="s">
        <v>687</v>
      </c>
      <c r="B6" s="363" t="s">
        <v>1370</v>
      </c>
      <c r="C6" s="363" t="s">
        <v>633</v>
      </c>
    </row>
    <row r="7" spans="1:3" x14ac:dyDescent="0.25">
      <c r="A7" s="363"/>
      <c r="B7" s="363"/>
      <c r="C7" s="363"/>
    </row>
    <row r="8" spans="1:3" ht="30.75" customHeight="1" x14ac:dyDescent="0.25">
      <c r="A8" s="237" t="s">
        <v>690</v>
      </c>
      <c r="B8" s="238" t="s">
        <v>1371</v>
      </c>
      <c r="C8" s="239"/>
    </row>
    <row r="9" spans="1:3" ht="18" customHeight="1" x14ac:dyDescent="0.25">
      <c r="A9" s="237"/>
      <c r="B9" s="238" t="s">
        <v>1372</v>
      </c>
      <c r="C9" s="239">
        <f>C15+C20+C30+C35</f>
        <v>9475305.9000000004</v>
      </c>
    </row>
    <row r="10" spans="1:3" ht="17.25" customHeight="1" x14ac:dyDescent="0.25">
      <c r="A10" s="237"/>
      <c r="B10" s="238" t="s">
        <v>1373</v>
      </c>
      <c r="C10" s="239">
        <f>C26+C36</f>
        <v>77000000</v>
      </c>
    </row>
    <row r="11" spans="1:3" ht="17.25" customHeight="1" x14ac:dyDescent="0.25">
      <c r="A11" s="237"/>
      <c r="B11" s="238" t="s">
        <v>1374</v>
      </c>
      <c r="C11" s="239">
        <f>C17+C22+C27+C32</f>
        <v>77600000</v>
      </c>
    </row>
    <row r="12" spans="1:3" ht="17.25" customHeight="1" x14ac:dyDescent="0.25">
      <c r="A12" s="237"/>
      <c r="B12" s="238" t="s">
        <v>1375</v>
      </c>
      <c r="C12" s="239">
        <f>C18+C23+C28+C33+C38</f>
        <v>8875305.9000000004</v>
      </c>
    </row>
    <row r="13" spans="1:3" ht="15.75" customHeight="1" x14ac:dyDescent="0.25">
      <c r="A13" s="237"/>
      <c r="B13" s="238" t="s">
        <v>692</v>
      </c>
      <c r="C13" s="239"/>
    </row>
    <row r="14" spans="1:3" ht="45" customHeight="1" x14ac:dyDescent="0.25">
      <c r="A14" s="237" t="s">
        <v>693</v>
      </c>
      <c r="B14" s="238" t="s">
        <v>1376</v>
      </c>
      <c r="C14" s="239"/>
    </row>
    <row r="15" spans="1:3" ht="17.25" customHeight="1" x14ac:dyDescent="0.25">
      <c r="A15" s="237"/>
      <c r="B15" s="238" t="s">
        <v>1372</v>
      </c>
      <c r="C15" s="239">
        <v>248855.3</v>
      </c>
    </row>
    <row r="16" spans="1:3" ht="18" customHeight="1" x14ac:dyDescent="0.25">
      <c r="A16" s="237"/>
      <c r="B16" s="238" t="s">
        <v>1373</v>
      </c>
      <c r="C16" s="239">
        <v>0</v>
      </c>
    </row>
    <row r="17" spans="1:3" ht="17.25" customHeight="1" x14ac:dyDescent="0.25">
      <c r="A17" s="237"/>
      <c r="B17" s="238" t="s">
        <v>1377</v>
      </c>
      <c r="C17" s="239">
        <v>0</v>
      </c>
    </row>
    <row r="18" spans="1:3" ht="16.5" customHeight="1" x14ac:dyDescent="0.25">
      <c r="A18" s="237"/>
      <c r="B18" s="238" t="s">
        <v>1375</v>
      </c>
      <c r="C18" s="239">
        <v>248855.3</v>
      </c>
    </row>
    <row r="19" spans="1:3" ht="32.25" customHeight="1" x14ac:dyDescent="0.25">
      <c r="A19" s="237" t="s">
        <v>695</v>
      </c>
      <c r="B19" s="238" t="s">
        <v>1378</v>
      </c>
      <c r="C19" s="239"/>
    </row>
    <row r="20" spans="1:3" ht="18" customHeight="1" x14ac:dyDescent="0.25">
      <c r="A20" s="237"/>
      <c r="B20" s="238" t="s">
        <v>1372</v>
      </c>
      <c r="C20" s="239">
        <v>247890.6</v>
      </c>
    </row>
    <row r="21" spans="1:3" ht="17.25" customHeight="1" x14ac:dyDescent="0.25">
      <c r="A21" s="237"/>
      <c r="B21" s="238" t="s">
        <v>1373</v>
      </c>
      <c r="C21" s="239">
        <v>0</v>
      </c>
    </row>
    <row r="22" spans="1:3" ht="16.5" customHeight="1" x14ac:dyDescent="0.25">
      <c r="A22" s="237"/>
      <c r="B22" s="238" t="s">
        <v>1377</v>
      </c>
      <c r="C22" s="239">
        <v>0</v>
      </c>
    </row>
    <row r="23" spans="1:3" ht="15.75" customHeight="1" x14ac:dyDescent="0.25">
      <c r="A23" s="237"/>
      <c r="B23" s="238" t="s">
        <v>1375</v>
      </c>
      <c r="C23" s="239">
        <v>247890.6</v>
      </c>
    </row>
    <row r="24" spans="1:3" ht="30.75" customHeight="1" x14ac:dyDescent="0.25">
      <c r="A24" s="237" t="s">
        <v>703</v>
      </c>
      <c r="B24" s="238" t="s">
        <v>1379</v>
      </c>
      <c r="C24" s="239"/>
    </row>
    <row r="25" spans="1:3" ht="15.75" customHeight="1" x14ac:dyDescent="0.25">
      <c r="A25" s="237"/>
      <c r="B25" s="238" t="s">
        <v>1372</v>
      </c>
      <c r="C25" s="240">
        <v>0</v>
      </c>
    </row>
    <row r="26" spans="1:3" ht="15.75" customHeight="1" x14ac:dyDescent="0.25">
      <c r="A26" s="237"/>
      <c r="B26" s="238" t="s">
        <v>1373</v>
      </c>
      <c r="C26" s="240">
        <v>77000000</v>
      </c>
    </row>
    <row r="27" spans="1:3" ht="15.75" customHeight="1" x14ac:dyDescent="0.25">
      <c r="A27" s="237"/>
      <c r="B27" s="238" t="s">
        <v>1377</v>
      </c>
      <c r="C27" s="240">
        <v>77000000</v>
      </c>
    </row>
    <row r="28" spans="1:3" ht="15.75" customHeight="1" x14ac:dyDescent="0.25">
      <c r="A28" s="237"/>
      <c r="B28" s="238" t="s">
        <v>1375</v>
      </c>
      <c r="C28" s="240">
        <v>0</v>
      </c>
    </row>
    <row r="29" spans="1:3" s="243" customFormat="1" ht="30.75" customHeight="1" x14ac:dyDescent="0.25">
      <c r="A29" s="241" t="s">
        <v>712</v>
      </c>
      <c r="B29" s="242" t="s">
        <v>1380</v>
      </c>
      <c r="C29" s="240"/>
    </row>
    <row r="30" spans="1:3" s="243" customFormat="1" ht="15.75" customHeight="1" x14ac:dyDescent="0.25">
      <c r="A30" s="241"/>
      <c r="B30" s="242" t="s">
        <v>1372</v>
      </c>
      <c r="C30" s="240">
        <v>1500000</v>
      </c>
    </row>
    <row r="31" spans="1:3" s="243" customFormat="1" ht="15.75" customHeight="1" x14ac:dyDescent="0.25">
      <c r="A31" s="241"/>
      <c r="B31" s="242" t="s">
        <v>1373</v>
      </c>
      <c r="C31" s="240">
        <v>0</v>
      </c>
    </row>
    <row r="32" spans="1:3" s="243" customFormat="1" ht="15.75" customHeight="1" x14ac:dyDescent="0.25">
      <c r="A32" s="241"/>
      <c r="B32" s="242" t="s">
        <v>1377</v>
      </c>
      <c r="C32" s="240">
        <v>600000</v>
      </c>
    </row>
    <row r="33" spans="1:3" s="243" customFormat="1" ht="15.75" customHeight="1" x14ac:dyDescent="0.25">
      <c r="A33" s="241"/>
      <c r="B33" s="242" t="s">
        <v>1375</v>
      </c>
      <c r="C33" s="240">
        <v>900000</v>
      </c>
    </row>
    <row r="34" spans="1:3" s="243" customFormat="1" ht="76.5" customHeight="1" x14ac:dyDescent="0.25">
      <c r="A34" s="241" t="s">
        <v>714</v>
      </c>
      <c r="B34" s="242" t="s">
        <v>1381</v>
      </c>
      <c r="C34" s="240"/>
    </row>
    <row r="35" spans="1:3" s="243" customFormat="1" ht="15.75" customHeight="1" x14ac:dyDescent="0.25">
      <c r="A35" s="241"/>
      <c r="B35" s="242" t="s">
        <v>1372</v>
      </c>
      <c r="C35" s="240">
        <v>7478560</v>
      </c>
    </row>
    <row r="36" spans="1:3" s="243" customFormat="1" ht="15.75" customHeight="1" x14ac:dyDescent="0.25">
      <c r="A36" s="241"/>
      <c r="B36" s="242" t="s">
        <v>1373</v>
      </c>
      <c r="C36" s="240">
        <v>0</v>
      </c>
    </row>
    <row r="37" spans="1:3" s="243" customFormat="1" ht="15.75" customHeight="1" x14ac:dyDescent="0.25">
      <c r="A37" s="241"/>
      <c r="B37" s="242" t="s">
        <v>1377</v>
      </c>
      <c r="C37" s="240">
        <v>0</v>
      </c>
    </row>
    <row r="38" spans="1:3" s="243" customFormat="1" ht="15.75" customHeight="1" x14ac:dyDescent="0.25">
      <c r="A38" s="241"/>
      <c r="B38" s="242" t="s">
        <v>1375</v>
      </c>
      <c r="C38" s="240">
        <v>7478560</v>
      </c>
    </row>
    <row r="39" spans="1:3" s="243" customFormat="1" ht="17.25" customHeight="1" x14ac:dyDescent="0.25">
      <c r="A39" s="241" t="s">
        <v>718</v>
      </c>
      <c r="B39" s="242" t="s">
        <v>1214</v>
      </c>
      <c r="C39" s="240"/>
    </row>
    <row r="40" spans="1:3" s="243" customFormat="1" ht="17.25" customHeight="1" x14ac:dyDescent="0.25">
      <c r="A40" s="241"/>
      <c r="B40" s="242" t="s">
        <v>1372</v>
      </c>
      <c r="C40" s="240">
        <v>13069077.699999999</v>
      </c>
    </row>
    <row r="41" spans="1:3" s="243" customFormat="1" ht="17.25" customHeight="1" x14ac:dyDescent="0.25">
      <c r="A41" s="244"/>
      <c r="B41" s="242" t="s">
        <v>1373</v>
      </c>
      <c r="C41" s="240">
        <v>22208176.600000001</v>
      </c>
    </row>
    <row r="42" spans="1:3" s="243" customFormat="1" ht="15.75" customHeight="1" x14ac:dyDescent="0.25">
      <c r="A42" s="244"/>
      <c r="B42" s="242" t="s">
        <v>1377</v>
      </c>
      <c r="C42" s="240">
        <v>13069077.699999999</v>
      </c>
    </row>
    <row r="43" spans="1:3" s="243" customFormat="1" ht="15" customHeight="1" x14ac:dyDescent="0.25">
      <c r="A43" s="244"/>
      <c r="B43" s="242" t="s">
        <v>1375</v>
      </c>
      <c r="C43" s="240">
        <f>C40+C41-C42</f>
        <v>22208176.599999998</v>
      </c>
    </row>
  </sheetData>
  <mergeCells count="4">
    <mergeCell ref="A4:C4"/>
    <mergeCell ref="A6:A7"/>
    <mergeCell ref="B6:B7"/>
    <mergeCell ref="C6:C7"/>
  </mergeCells>
  <pageMargins left="0.51181102362204722" right="0.31496062992125984" top="0.31496062992125984" bottom="0.51181102362204722" header="0.31496062992125984" footer="0.31496062992125984"/>
  <pageSetup paperSize="9" scale="93"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2"/>
  <sheetViews>
    <sheetView zoomScale="89" zoomScaleNormal="89" workbookViewId="0">
      <selection activeCell="D2" sqref="D2"/>
    </sheetView>
  </sheetViews>
  <sheetFormatPr defaultRowHeight="15" x14ac:dyDescent="0.25"/>
  <cols>
    <col min="1" max="1" width="5.42578125" style="233" customWidth="1"/>
    <col min="2" max="2" width="60.85546875" style="233" customWidth="1"/>
    <col min="3" max="3" width="20.28515625" style="233" customWidth="1"/>
    <col min="4" max="4" width="22.140625" style="233" customWidth="1"/>
    <col min="5" max="16384" width="9.140625" style="233"/>
  </cols>
  <sheetData>
    <row r="1" spans="1:4" x14ac:dyDescent="0.25">
      <c r="A1" s="231"/>
      <c r="B1" s="231"/>
      <c r="C1" s="231"/>
      <c r="D1" s="232" t="s">
        <v>1351</v>
      </c>
    </row>
    <row r="2" spans="1:4" x14ac:dyDescent="0.25">
      <c r="A2" s="231"/>
      <c r="B2" s="231"/>
      <c r="C2" s="231"/>
      <c r="D2" s="235" t="s">
        <v>1</v>
      </c>
    </row>
    <row r="3" spans="1:4" x14ac:dyDescent="0.25">
      <c r="A3" s="231"/>
      <c r="B3" s="231"/>
      <c r="C3" s="231"/>
      <c r="D3" s="235" t="s">
        <v>1382</v>
      </c>
    </row>
    <row r="4" spans="1:4" ht="32.25" customHeight="1" x14ac:dyDescent="0.25">
      <c r="A4" s="364" t="s">
        <v>1391</v>
      </c>
      <c r="B4" s="364"/>
      <c r="C4" s="364"/>
      <c r="D4" s="364"/>
    </row>
    <row r="5" spans="1:4" x14ac:dyDescent="0.25">
      <c r="A5" s="261"/>
      <c r="B5" s="261"/>
      <c r="C5" s="261"/>
      <c r="D5" s="261"/>
    </row>
    <row r="6" spans="1:4" x14ac:dyDescent="0.25">
      <c r="A6" s="365" t="s">
        <v>687</v>
      </c>
      <c r="B6" s="366" t="s">
        <v>1370</v>
      </c>
      <c r="C6" s="365" t="s">
        <v>637</v>
      </c>
      <c r="D6" s="367" t="s">
        <v>638</v>
      </c>
    </row>
    <row r="7" spans="1:4" x14ac:dyDescent="0.25">
      <c r="A7" s="365"/>
      <c r="B7" s="366"/>
      <c r="C7" s="365"/>
      <c r="D7" s="367"/>
    </row>
    <row r="8" spans="1:4" ht="33" customHeight="1" x14ac:dyDescent="0.25">
      <c r="A8" s="245" t="s">
        <v>690</v>
      </c>
      <c r="B8" s="246" t="s">
        <v>1371</v>
      </c>
      <c r="C8" s="247"/>
      <c r="D8" s="248"/>
    </row>
    <row r="9" spans="1:4" ht="17.25" customHeight="1" x14ac:dyDescent="0.25">
      <c r="A9" s="245"/>
      <c r="B9" s="246" t="s">
        <v>1383</v>
      </c>
      <c r="C9" s="247">
        <f>C22+C28+C34+C40+C16</f>
        <v>8875305.9000000004</v>
      </c>
      <c r="D9" s="247">
        <f>D22+D34+D40+D16</f>
        <v>4983881.8999999994</v>
      </c>
    </row>
    <row r="10" spans="1:4" ht="15.75" customHeight="1" x14ac:dyDescent="0.25">
      <c r="A10" s="245"/>
      <c r="B10" s="249" t="s">
        <v>1384</v>
      </c>
      <c r="C10" s="247">
        <f>C23+C29+C35+C41</f>
        <v>77000000</v>
      </c>
      <c r="D10" s="247">
        <f>D23+D29+D35+D41</f>
        <v>77000000</v>
      </c>
    </row>
    <row r="11" spans="1:4" ht="16.5" customHeight="1" x14ac:dyDescent="0.25">
      <c r="A11" s="245"/>
      <c r="B11" s="249" t="s">
        <v>1385</v>
      </c>
      <c r="C11" s="247">
        <f>C24+C30+C36+C42</f>
        <v>80891424</v>
      </c>
      <c r="D11" s="247">
        <f>D24+D30+D36+D42</f>
        <v>81487136</v>
      </c>
    </row>
    <row r="12" spans="1:4" ht="17.25" customHeight="1" x14ac:dyDescent="0.25">
      <c r="A12" s="245"/>
      <c r="B12" s="249" t="s">
        <v>1386</v>
      </c>
      <c r="C12" s="247">
        <f>C25+C37+C43+C19</f>
        <v>4983881.8999999994</v>
      </c>
      <c r="D12" s="248" t="s">
        <v>1387</v>
      </c>
    </row>
    <row r="13" spans="1:4" ht="16.5" customHeight="1" x14ac:dyDescent="0.25">
      <c r="A13" s="245"/>
      <c r="B13" s="249" t="s">
        <v>1388</v>
      </c>
      <c r="C13" s="247" t="s">
        <v>1387</v>
      </c>
      <c r="D13" s="248">
        <f>D26+D38+D44+D20</f>
        <v>496745.9</v>
      </c>
    </row>
    <row r="14" spans="1:4" ht="15" customHeight="1" x14ac:dyDescent="0.25">
      <c r="A14" s="245"/>
      <c r="B14" s="249" t="s">
        <v>692</v>
      </c>
      <c r="C14" s="247"/>
      <c r="D14" s="248"/>
    </row>
    <row r="15" spans="1:4" ht="64.5" customHeight="1" x14ac:dyDescent="0.25">
      <c r="A15" s="237" t="s">
        <v>693</v>
      </c>
      <c r="B15" s="238" t="s">
        <v>1376</v>
      </c>
      <c r="C15" s="239"/>
      <c r="D15" s="250"/>
    </row>
    <row r="16" spans="1:4" ht="18" customHeight="1" x14ac:dyDescent="0.25">
      <c r="A16" s="237"/>
      <c r="B16" s="246" t="s">
        <v>1383</v>
      </c>
      <c r="C16" s="239">
        <v>248855.3</v>
      </c>
      <c r="D16" s="239">
        <v>248855.3</v>
      </c>
    </row>
    <row r="17" spans="1:4" ht="17.25" customHeight="1" x14ac:dyDescent="0.25">
      <c r="A17" s="237"/>
      <c r="B17" s="249" t="s">
        <v>1384</v>
      </c>
      <c r="C17" s="239">
        <v>0</v>
      </c>
      <c r="D17" s="251">
        <v>0</v>
      </c>
    </row>
    <row r="18" spans="1:4" ht="17.25" customHeight="1" x14ac:dyDescent="0.25">
      <c r="A18" s="237"/>
      <c r="B18" s="249" t="s">
        <v>1385</v>
      </c>
      <c r="C18" s="239">
        <v>0</v>
      </c>
      <c r="D18" s="251">
        <v>0</v>
      </c>
    </row>
    <row r="19" spans="1:4" ht="15.75" customHeight="1" x14ac:dyDescent="0.25">
      <c r="A19" s="237"/>
      <c r="B19" s="249" t="s">
        <v>1386</v>
      </c>
      <c r="C19" s="239">
        <v>248855.3</v>
      </c>
      <c r="D19" s="252" t="s">
        <v>1387</v>
      </c>
    </row>
    <row r="20" spans="1:4" ht="17.25" customHeight="1" x14ac:dyDescent="0.25">
      <c r="A20" s="245"/>
      <c r="B20" s="249" t="s">
        <v>1388</v>
      </c>
      <c r="C20" s="247" t="s">
        <v>1387</v>
      </c>
      <c r="D20" s="239">
        <v>248855.3</v>
      </c>
    </row>
    <row r="21" spans="1:4" ht="45" customHeight="1" x14ac:dyDescent="0.25">
      <c r="A21" s="237" t="s">
        <v>695</v>
      </c>
      <c r="B21" s="238" t="s">
        <v>1378</v>
      </c>
      <c r="C21" s="239"/>
      <c r="D21" s="250"/>
    </row>
    <row r="22" spans="1:4" ht="18" customHeight="1" x14ac:dyDescent="0.25">
      <c r="A22" s="237"/>
      <c r="B22" s="246" t="s">
        <v>1383</v>
      </c>
      <c r="C22" s="239">
        <v>247890.6</v>
      </c>
      <c r="D22" s="239">
        <v>247890.6</v>
      </c>
    </row>
    <row r="23" spans="1:4" ht="17.25" customHeight="1" x14ac:dyDescent="0.25">
      <c r="A23" s="237"/>
      <c r="B23" s="249" t="s">
        <v>1384</v>
      </c>
      <c r="C23" s="239">
        <v>0</v>
      </c>
      <c r="D23" s="251">
        <v>0</v>
      </c>
    </row>
    <row r="24" spans="1:4" ht="17.25" customHeight="1" x14ac:dyDescent="0.25">
      <c r="A24" s="237"/>
      <c r="B24" s="249" t="s">
        <v>1385</v>
      </c>
      <c r="C24" s="239">
        <v>0</v>
      </c>
      <c r="D24" s="251">
        <v>0</v>
      </c>
    </row>
    <row r="25" spans="1:4" ht="15.75" customHeight="1" x14ac:dyDescent="0.25">
      <c r="A25" s="237"/>
      <c r="B25" s="249" t="s">
        <v>1386</v>
      </c>
      <c r="C25" s="239">
        <v>247890.6</v>
      </c>
      <c r="D25" s="252" t="s">
        <v>1387</v>
      </c>
    </row>
    <row r="26" spans="1:4" ht="17.25" customHeight="1" x14ac:dyDescent="0.25">
      <c r="A26" s="245"/>
      <c r="B26" s="249" t="s">
        <v>1388</v>
      </c>
      <c r="C26" s="247" t="s">
        <v>1387</v>
      </c>
      <c r="D26" s="239">
        <v>247890.6</v>
      </c>
    </row>
    <row r="27" spans="1:4" ht="30" x14ac:dyDescent="0.25">
      <c r="A27" s="237" t="s">
        <v>703</v>
      </c>
      <c r="B27" s="238" t="s">
        <v>1379</v>
      </c>
      <c r="C27" s="239"/>
      <c r="D27" s="253"/>
    </row>
    <row r="28" spans="1:4" ht="17.25" customHeight="1" x14ac:dyDescent="0.25">
      <c r="A28" s="237"/>
      <c r="B28" s="238" t="s">
        <v>1383</v>
      </c>
      <c r="C28" s="240">
        <v>0</v>
      </c>
      <c r="D28" s="253">
        <v>0</v>
      </c>
    </row>
    <row r="29" spans="1:4" ht="17.25" customHeight="1" x14ac:dyDescent="0.25">
      <c r="A29" s="237"/>
      <c r="B29" s="238" t="s">
        <v>1384</v>
      </c>
      <c r="C29" s="240">
        <v>77000000</v>
      </c>
      <c r="D29" s="253">
        <v>77000000</v>
      </c>
    </row>
    <row r="30" spans="1:4" ht="18.75" customHeight="1" x14ac:dyDescent="0.25">
      <c r="A30" s="237"/>
      <c r="B30" s="238" t="s">
        <v>1389</v>
      </c>
      <c r="C30" s="240">
        <v>77000000</v>
      </c>
      <c r="D30" s="253">
        <v>77000000</v>
      </c>
    </row>
    <row r="31" spans="1:4" ht="17.25" customHeight="1" x14ac:dyDescent="0.25">
      <c r="A31" s="237"/>
      <c r="B31" s="238" t="s">
        <v>1386</v>
      </c>
      <c r="C31" s="240">
        <v>0</v>
      </c>
      <c r="D31" s="253" t="s">
        <v>1387</v>
      </c>
    </row>
    <row r="32" spans="1:4" ht="17.25" customHeight="1" x14ac:dyDescent="0.25">
      <c r="A32" s="237"/>
      <c r="B32" s="249" t="s">
        <v>1388</v>
      </c>
      <c r="C32" s="240" t="s">
        <v>1387</v>
      </c>
      <c r="D32" s="253">
        <v>0</v>
      </c>
    </row>
    <row r="33" spans="1:4" s="243" customFormat="1" ht="30.75" customHeight="1" x14ac:dyDescent="0.25">
      <c r="A33" s="241" t="s">
        <v>712</v>
      </c>
      <c r="B33" s="242" t="s">
        <v>1380</v>
      </c>
      <c r="C33" s="240"/>
      <c r="D33" s="254"/>
    </row>
    <row r="34" spans="1:4" ht="17.25" customHeight="1" x14ac:dyDescent="0.25">
      <c r="A34" s="237"/>
      <c r="B34" s="238" t="s">
        <v>1383</v>
      </c>
      <c r="C34" s="240">
        <v>900000</v>
      </c>
      <c r="D34" s="253">
        <f>C37</f>
        <v>0</v>
      </c>
    </row>
    <row r="35" spans="1:4" ht="17.25" customHeight="1" x14ac:dyDescent="0.25">
      <c r="A35" s="237"/>
      <c r="B35" s="238" t="s">
        <v>1384</v>
      </c>
      <c r="C35" s="240">
        <v>0</v>
      </c>
      <c r="D35" s="253">
        <v>0</v>
      </c>
    </row>
    <row r="36" spans="1:4" x14ac:dyDescent="0.25">
      <c r="A36" s="237"/>
      <c r="B36" s="238" t="s">
        <v>1389</v>
      </c>
      <c r="C36" s="240">
        <v>900000</v>
      </c>
      <c r="D36" s="253">
        <v>0</v>
      </c>
    </row>
    <row r="37" spans="1:4" ht="17.25" customHeight="1" x14ac:dyDescent="0.25">
      <c r="A37" s="237"/>
      <c r="B37" s="238" t="s">
        <v>1386</v>
      </c>
      <c r="C37" s="240">
        <f>C34-C36</f>
        <v>0</v>
      </c>
      <c r="D37" s="253" t="s">
        <v>1387</v>
      </c>
    </row>
    <row r="38" spans="1:4" ht="17.25" customHeight="1" x14ac:dyDescent="0.25">
      <c r="A38" s="237"/>
      <c r="B38" s="249" t="s">
        <v>1388</v>
      </c>
      <c r="C38" s="240" t="s">
        <v>1387</v>
      </c>
      <c r="D38" s="253">
        <f>D34-D36</f>
        <v>0</v>
      </c>
    </row>
    <row r="39" spans="1:4" s="243" customFormat="1" ht="76.5" customHeight="1" x14ac:dyDescent="0.25">
      <c r="A39" s="241" t="s">
        <v>714</v>
      </c>
      <c r="B39" s="242" t="s">
        <v>1381</v>
      </c>
      <c r="C39" s="240"/>
      <c r="D39" s="254"/>
    </row>
    <row r="40" spans="1:4" ht="17.25" customHeight="1" x14ac:dyDescent="0.25">
      <c r="A40" s="237"/>
      <c r="B40" s="238" t="s">
        <v>1383</v>
      </c>
      <c r="C40" s="240">
        <v>7478560</v>
      </c>
      <c r="D40" s="253">
        <f>C43</f>
        <v>4487136</v>
      </c>
    </row>
    <row r="41" spans="1:4" ht="17.25" customHeight="1" x14ac:dyDescent="0.25">
      <c r="A41" s="237"/>
      <c r="B41" s="238" t="s">
        <v>1384</v>
      </c>
      <c r="C41" s="240">
        <v>0</v>
      </c>
      <c r="D41" s="253">
        <v>0</v>
      </c>
    </row>
    <row r="42" spans="1:4" x14ac:dyDescent="0.25">
      <c r="A42" s="237"/>
      <c r="B42" s="238" t="s">
        <v>1389</v>
      </c>
      <c r="C42" s="240">
        <v>2991424</v>
      </c>
      <c r="D42" s="253">
        <v>4487136</v>
      </c>
    </row>
    <row r="43" spans="1:4" ht="17.25" customHeight="1" x14ac:dyDescent="0.25">
      <c r="A43" s="237"/>
      <c r="B43" s="238" t="s">
        <v>1386</v>
      </c>
      <c r="C43" s="240">
        <f>C40-C42</f>
        <v>4487136</v>
      </c>
      <c r="D43" s="253" t="s">
        <v>1387</v>
      </c>
    </row>
    <row r="44" spans="1:4" ht="17.25" customHeight="1" x14ac:dyDescent="0.25">
      <c r="A44" s="237"/>
      <c r="B44" s="249" t="s">
        <v>1388</v>
      </c>
      <c r="C44" s="240" t="s">
        <v>1387</v>
      </c>
      <c r="D44" s="253">
        <f>D40-D42</f>
        <v>0</v>
      </c>
    </row>
    <row r="45" spans="1:4" s="243" customFormat="1" ht="28.5" customHeight="1" x14ac:dyDescent="0.25">
      <c r="A45" s="255" t="s">
        <v>718</v>
      </c>
      <c r="B45" s="256" t="s">
        <v>1214</v>
      </c>
      <c r="C45" s="257"/>
      <c r="D45" s="258"/>
    </row>
    <row r="46" spans="1:4" s="243" customFormat="1" ht="17.25" customHeight="1" x14ac:dyDescent="0.25">
      <c r="A46" s="255"/>
      <c r="B46" s="256" t="s">
        <v>1383</v>
      </c>
      <c r="C46" s="257">
        <v>22208176.600000001</v>
      </c>
      <c r="D46" s="258">
        <f>C49</f>
        <v>35376016.299999997</v>
      </c>
    </row>
    <row r="47" spans="1:4" s="243" customFormat="1" ht="17.25" customHeight="1" x14ac:dyDescent="0.25">
      <c r="A47" s="255"/>
      <c r="B47" s="259" t="s">
        <v>1384</v>
      </c>
      <c r="C47" s="257">
        <v>35376016.299999997</v>
      </c>
      <c r="D47" s="258">
        <v>48452306.100000001</v>
      </c>
    </row>
    <row r="48" spans="1:4" s="243" customFormat="1" ht="20.25" customHeight="1" x14ac:dyDescent="0.25">
      <c r="A48" s="255"/>
      <c r="B48" s="259" t="s">
        <v>1385</v>
      </c>
      <c r="C48" s="257">
        <v>22208176.600000001</v>
      </c>
      <c r="D48" s="258">
        <f>C49</f>
        <v>35376016.299999997</v>
      </c>
    </row>
    <row r="49" spans="1:4" s="243" customFormat="1" ht="18" customHeight="1" x14ac:dyDescent="0.25">
      <c r="A49" s="255"/>
      <c r="B49" s="259" t="s">
        <v>1386</v>
      </c>
      <c r="C49" s="257">
        <f>C46+C47-C48</f>
        <v>35376016.299999997</v>
      </c>
      <c r="D49" s="258" t="s">
        <v>1387</v>
      </c>
    </row>
    <row r="50" spans="1:4" s="243" customFormat="1" ht="17.25" customHeight="1" x14ac:dyDescent="0.25">
      <c r="A50" s="255"/>
      <c r="B50" s="259" t="s">
        <v>1388</v>
      </c>
      <c r="C50" s="257" t="s">
        <v>1387</v>
      </c>
      <c r="D50" s="258">
        <f>D46+D47-D48</f>
        <v>48452306.100000009</v>
      </c>
    </row>
    <row r="51" spans="1:4" x14ac:dyDescent="0.25">
      <c r="A51" s="260"/>
      <c r="B51" s="260"/>
      <c r="C51" s="260"/>
      <c r="D51" s="260"/>
    </row>
    <row r="52" spans="1:4" x14ac:dyDescent="0.25">
      <c r="A52" s="260"/>
      <c r="B52" s="260"/>
      <c r="C52" s="260"/>
      <c r="D52" s="260"/>
    </row>
  </sheetData>
  <mergeCells count="5">
    <mergeCell ref="A4:D4"/>
    <mergeCell ref="A6:A7"/>
    <mergeCell ref="B6:B7"/>
    <mergeCell ref="C6:C7"/>
    <mergeCell ref="D6:D7"/>
  </mergeCells>
  <printOptions horizontalCentered="1"/>
  <pageMargins left="0.70866141732283472" right="0.70866141732283472" top="0.74803149606299213" bottom="0.74803149606299213" header="0.31496062992125984" footer="0.31496062992125984"/>
  <pageSetup paperSize="9" scale="72"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zoomScaleNormal="100" workbookViewId="0">
      <selection activeCell="C9" sqref="C9:F9"/>
    </sheetView>
  </sheetViews>
  <sheetFormatPr defaultRowHeight="15" x14ac:dyDescent="0.25"/>
  <cols>
    <col min="1" max="1" width="5.42578125" style="201" customWidth="1"/>
    <col min="2" max="2" width="25.42578125" style="201" customWidth="1"/>
    <col min="3" max="3" width="28.140625" style="201" customWidth="1"/>
    <col min="4" max="4" width="31.140625" style="201" customWidth="1"/>
    <col min="5" max="5" width="34.28515625" style="201" customWidth="1"/>
    <col min="6" max="6" width="23.85546875" style="201" customWidth="1"/>
    <col min="7" max="16384" width="9.140625" style="201"/>
  </cols>
  <sheetData>
    <row r="1" spans="1:6" x14ac:dyDescent="0.25">
      <c r="A1" s="199"/>
      <c r="B1" s="199"/>
      <c r="C1" s="199"/>
      <c r="D1" s="199"/>
      <c r="E1" s="199"/>
      <c r="F1" s="200" t="s">
        <v>1390</v>
      </c>
    </row>
    <row r="2" spans="1:6" ht="18" customHeight="1" x14ac:dyDescent="0.25">
      <c r="A2" s="199"/>
      <c r="B2" s="199"/>
      <c r="C2" s="199"/>
      <c r="D2" s="199"/>
      <c r="E2" s="199"/>
      <c r="F2" s="200" t="s">
        <v>1</v>
      </c>
    </row>
    <row r="3" spans="1:6" ht="19.5" customHeight="1" x14ac:dyDescent="0.25">
      <c r="A3" s="199"/>
      <c r="B3" s="199"/>
      <c r="C3" s="199"/>
      <c r="D3" s="199"/>
      <c r="E3" s="199"/>
      <c r="F3" s="200" t="s">
        <v>1352</v>
      </c>
    </row>
    <row r="4" spans="1:6" x14ac:dyDescent="0.25">
      <c r="A4" s="199"/>
      <c r="B4" s="199"/>
      <c r="C4" s="199"/>
      <c r="D4" s="199"/>
      <c r="E4" s="199"/>
      <c r="F4" s="199"/>
    </row>
    <row r="5" spans="1:6" x14ac:dyDescent="0.25">
      <c r="A5" s="368" t="s">
        <v>1318</v>
      </c>
      <c r="B5" s="368"/>
      <c r="C5" s="368"/>
      <c r="D5" s="368"/>
      <c r="E5" s="368"/>
      <c r="F5" s="368"/>
    </row>
    <row r="6" spans="1:6" x14ac:dyDescent="0.25">
      <c r="A6" s="202"/>
      <c r="B6" s="202"/>
      <c r="C6" s="202"/>
      <c r="D6" s="202"/>
      <c r="E6" s="199"/>
      <c r="F6" s="203"/>
    </row>
    <row r="7" spans="1:6" x14ac:dyDescent="0.25">
      <c r="A7" s="369" t="s">
        <v>1319</v>
      </c>
      <c r="B7" s="369" t="s">
        <v>1320</v>
      </c>
      <c r="C7" s="370" t="s">
        <v>1321</v>
      </c>
      <c r="D7" s="370" t="s">
        <v>1322</v>
      </c>
      <c r="E7" s="370" t="s">
        <v>3401</v>
      </c>
      <c r="F7" s="370" t="s">
        <v>722</v>
      </c>
    </row>
    <row r="8" spans="1:6" ht="53.25" customHeight="1" x14ac:dyDescent="0.25">
      <c r="A8" s="369"/>
      <c r="B8" s="369"/>
      <c r="C8" s="371"/>
      <c r="D8" s="371"/>
      <c r="E8" s="371"/>
      <c r="F8" s="371"/>
    </row>
    <row r="9" spans="1:6" x14ac:dyDescent="0.25">
      <c r="A9" s="369"/>
      <c r="B9" s="369"/>
      <c r="C9" s="372" t="s">
        <v>1323</v>
      </c>
      <c r="D9" s="372"/>
      <c r="E9" s="372"/>
      <c r="F9" s="372"/>
    </row>
    <row r="10" spans="1:6" ht="123.75" customHeight="1" x14ac:dyDescent="0.25">
      <c r="A10" s="204" t="s">
        <v>690</v>
      </c>
      <c r="B10" s="205" t="s">
        <v>1324</v>
      </c>
      <c r="C10" s="204" t="s">
        <v>1325</v>
      </c>
      <c r="D10" s="204" t="s">
        <v>1325</v>
      </c>
      <c r="E10" s="204" t="s">
        <v>1326</v>
      </c>
      <c r="F10" s="206" t="s">
        <v>1327</v>
      </c>
    </row>
    <row r="11" spans="1:6" ht="120.75" customHeight="1" x14ac:dyDescent="0.25">
      <c r="A11" s="204" t="s">
        <v>718</v>
      </c>
      <c r="B11" s="205" t="s">
        <v>1328</v>
      </c>
      <c r="C11" s="207">
        <v>34204.699999999997</v>
      </c>
      <c r="D11" s="207">
        <v>786.3</v>
      </c>
      <c r="E11" s="208">
        <v>0</v>
      </c>
      <c r="F11" s="208">
        <f>C11+D11+E11</f>
        <v>34991</v>
      </c>
    </row>
    <row r="12" spans="1:6" ht="108" customHeight="1" x14ac:dyDescent="0.25">
      <c r="A12" s="204" t="s">
        <v>720</v>
      </c>
      <c r="B12" s="205" t="s">
        <v>1329</v>
      </c>
      <c r="C12" s="208">
        <v>55350</v>
      </c>
      <c r="D12" s="208">
        <v>1278.2</v>
      </c>
      <c r="E12" s="208">
        <v>0</v>
      </c>
      <c r="F12" s="208">
        <f t="shared" ref="F12:F16" si="0">C12+D12+E12</f>
        <v>56628.2</v>
      </c>
    </row>
    <row r="13" spans="1:6" ht="75" customHeight="1" x14ac:dyDescent="0.25">
      <c r="A13" s="204" t="s">
        <v>1330</v>
      </c>
      <c r="B13" s="205" t="s">
        <v>1331</v>
      </c>
      <c r="C13" s="209">
        <v>0</v>
      </c>
      <c r="D13" s="210">
        <v>0</v>
      </c>
      <c r="E13" s="208">
        <v>1867573</v>
      </c>
      <c r="F13" s="208">
        <f>C13+D13+E13</f>
        <v>1867573</v>
      </c>
    </row>
    <row r="14" spans="1:6" ht="152.25" customHeight="1" x14ac:dyDescent="0.25">
      <c r="A14" s="204" t="s">
        <v>1332</v>
      </c>
      <c r="B14" s="205" t="s">
        <v>1333</v>
      </c>
      <c r="C14" s="209">
        <v>3629.82</v>
      </c>
      <c r="D14" s="209">
        <v>83.8</v>
      </c>
      <c r="E14" s="208">
        <v>1867573</v>
      </c>
      <c r="F14" s="208">
        <f>C14+D14+E14</f>
        <v>1871286.62</v>
      </c>
    </row>
    <row r="15" spans="1:6" ht="149.25" customHeight="1" x14ac:dyDescent="0.25">
      <c r="A15" s="204" t="s">
        <v>1334</v>
      </c>
      <c r="B15" s="205" t="s">
        <v>1335</v>
      </c>
      <c r="C15" s="209">
        <v>20732.2</v>
      </c>
      <c r="D15" s="209">
        <v>479.4</v>
      </c>
      <c r="E15" s="208">
        <v>1867573</v>
      </c>
      <c r="F15" s="208">
        <f t="shared" si="0"/>
        <v>1888784.6</v>
      </c>
    </row>
    <row r="16" spans="1:6" ht="89.25" customHeight="1" x14ac:dyDescent="0.25">
      <c r="A16" s="204" t="s">
        <v>1190</v>
      </c>
      <c r="B16" s="205" t="s">
        <v>1336</v>
      </c>
      <c r="C16" s="209">
        <v>20732.2</v>
      </c>
      <c r="D16" s="209">
        <v>479.4</v>
      </c>
      <c r="E16" s="208">
        <v>1867573</v>
      </c>
      <c r="F16" s="208">
        <f t="shared" si="0"/>
        <v>1888784.6</v>
      </c>
    </row>
    <row r="17" spans="1:6" ht="60" customHeight="1" x14ac:dyDescent="0.25">
      <c r="A17" s="204" t="s">
        <v>1192</v>
      </c>
      <c r="B17" s="205" t="s">
        <v>1337</v>
      </c>
      <c r="C17" s="211" t="s">
        <v>1338</v>
      </c>
      <c r="D17" s="211" t="s">
        <v>1339</v>
      </c>
      <c r="E17" s="204" t="s">
        <v>1340</v>
      </c>
      <c r="F17" s="206" t="s">
        <v>1327</v>
      </c>
    </row>
  </sheetData>
  <mergeCells count="8">
    <mergeCell ref="A5:F5"/>
    <mergeCell ref="A7:A9"/>
    <mergeCell ref="B7:B9"/>
    <mergeCell ref="C7:C8"/>
    <mergeCell ref="D7:D8"/>
    <mergeCell ref="E7:E8"/>
    <mergeCell ref="F7:F8"/>
    <mergeCell ref="C9:F9"/>
  </mergeCells>
  <pageMargins left="0.51181102362204722" right="0.31496062992125984" top="0.31496062992125984" bottom="0.51181102362204722" header="0.31496062992125984" footer="0.31496062992125984"/>
  <pageSetup paperSize="9" scale="63" fitToHeight="0"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
  <sheetViews>
    <sheetView zoomScaleNormal="100" workbookViewId="0">
      <selection activeCell="G8" sqref="G8"/>
    </sheetView>
  </sheetViews>
  <sheetFormatPr defaultRowHeight="15" x14ac:dyDescent="0.25"/>
  <cols>
    <col min="1" max="1" width="5.140625" style="201" customWidth="1"/>
    <col min="2" max="2" width="24" style="201" customWidth="1"/>
    <col min="3" max="3" width="17.5703125" style="201" customWidth="1"/>
    <col min="4" max="4" width="18.28515625" style="201" customWidth="1"/>
    <col min="5" max="5" width="16.140625" style="201" customWidth="1"/>
    <col min="6" max="6" width="16" style="201" customWidth="1"/>
    <col min="7" max="7" width="19.140625" style="201" customWidth="1"/>
    <col min="8" max="8" width="18.85546875" style="201" customWidth="1"/>
    <col min="9" max="9" width="14.5703125" style="201" customWidth="1"/>
    <col min="10" max="10" width="12.5703125" style="201" customWidth="1"/>
    <col min="11" max="16384" width="9.140625" style="201"/>
  </cols>
  <sheetData>
    <row r="1" spans="1:10" x14ac:dyDescent="0.25">
      <c r="A1" s="199"/>
      <c r="B1" s="199"/>
      <c r="C1" s="199"/>
      <c r="D1" s="199"/>
      <c r="E1" s="199"/>
      <c r="F1" s="199"/>
      <c r="G1" s="199"/>
      <c r="H1" s="199"/>
      <c r="I1" s="375" t="s">
        <v>3402</v>
      </c>
      <c r="J1" s="375"/>
    </row>
    <row r="2" spans="1:10" x14ac:dyDescent="0.25">
      <c r="A2" s="199"/>
      <c r="B2" s="199"/>
      <c r="C2" s="199"/>
      <c r="D2" s="199"/>
      <c r="E2" s="199"/>
      <c r="F2" s="199"/>
      <c r="G2" s="199"/>
      <c r="H2" s="199"/>
      <c r="I2" s="375" t="s">
        <v>1</v>
      </c>
      <c r="J2" s="375"/>
    </row>
    <row r="3" spans="1:10" x14ac:dyDescent="0.25">
      <c r="A3" s="199"/>
      <c r="B3" s="199"/>
      <c r="C3" s="199"/>
      <c r="D3" s="199"/>
      <c r="E3" s="199"/>
      <c r="F3" s="199"/>
      <c r="G3" s="199"/>
      <c r="H3" s="199"/>
      <c r="I3" s="375" t="s">
        <v>1353</v>
      </c>
      <c r="J3" s="375"/>
    </row>
    <row r="4" spans="1:10" x14ac:dyDescent="0.25">
      <c r="A4" s="199"/>
      <c r="B4" s="199"/>
      <c r="C4" s="199"/>
      <c r="D4" s="199"/>
      <c r="E4" s="199"/>
      <c r="F4" s="199"/>
      <c r="G4" s="199"/>
      <c r="H4" s="199"/>
      <c r="I4" s="199"/>
      <c r="J4" s="199"/>
    </row>
    <row r="5" spans="1:10" x14ac:dyDescent="0.25">
      <c r="A5" s="368" t="s">
        <v>1341</v>
      </c>
      <c r="B5" s="368"/>
      <c r="C5" s="368"/>
      <c r="D5" s="368"/>
      <c r="E5" s="368"/>
      <c r="F5" s="368"/>
      <c r="G5" s="368"/>
      <c r="H5" s="368"/>
      <c r="I5" s="368"/>
      <c r="J5" s="368"/>
    </row>
    <row r="6" spans="1:10" x14ac:dyDescent="0.25">
      <c r="A6" s="202"/>
      <c r="B6" s="202"/>
      <c r="C6" s="202"/>
      <c r="D6" s="202"/>
      <c r="E6" s="202"/>
      <c r="F6" s="199"/>
      <c r="G6" s="199"/>
      <c r="H6" s="199"/>
      <c r="I6" s="376"/>
      <c r="J6" s="376"/>
    </row>
    <row r="7" spans="1:10" ht="50.25" customHeight="1" x14ac:dyDescent="0.25">
      <c r="A7" s="369" t="s">
        <v>1319</v>
      </c>
      <c r="B7" s="369" t="s">
        <v>1320</v>
      </c>
      <c r="C7" s="373" t="s">
        <v>1321</v>
      </c>
      <c r="D7" s="374"/>
      <c r="E7" s="373" t="s">
        <v>1322</v>
      </c>
      <c r="F7" s="374"/>
      <c r="G7" s="373" t="s">
        <v>1367</v>
      </c>
      <c r="H7" s="374"/>
      <c r="I7" s="373" t="s">
        <v>722</v>
      </c>
      <c r="J7" s="374"/>
    </row>
    <row r="8" spans="1:10" ht="30" customHeight="1" x14ac:dyDescent="0.25">
      <c r="A8" s="369"/>
      <c r="B8" s="369"/>
      <c r="C8" s="212" t="s">
        <v>1342</v>
      </c>
      <c r="D8" s="212" t="s">
        <v>1343</v>
      </c>
      <c r="E8" s="212" t="s">
        <v>1342</v>
      </c>
      <c r="F8" s="212" t="s">
        <v>1343</v>
      </c>
      <c r="G8" s="212" t="s">
        <v>1342</v>
      </c>
      <c r="H8" s="212" t="s">
        <v>1343</v>
      </c>
      <c r="I8" s="212" t="s">
        <v>1342</v>
      </c>
      <c r="J8" s="212" t="s">
        <v>1343</v>
      </c>
    </row>
    <row r="9" spans="1:10" ht="105.75" customHeight="1" x14ac:dyDescent="0.25">
      <c r="A9" s="204" t="s">
        <v>690</v>
      </c>
      <c r="B9" s="205" t="s">
        <v>1324</v>
      </c>
      <c r="C9" s="373" t="s">
        <v>1325</v>
      </c>
      <c r="D9" s="374"/>
      <c r="E9" s="373" t="s">
        <v>1325</v>
      </c>
      <c r="F9" s="374"/>
      <c r="G9" s="373" t="s">
        <v>1326</v>
      </c>
      <c r="H9" s="374"/>
      <c r="I9" s="206" t="s">
        <v>1327</v>
      </c>
      <c r="J9" s="206" t="s">
        <v>1327</v>
      </c>
    </row>
    <row r="10" spans="1:10" ht="121.5" customHeight="1" x14ac:dyDescent="0.25">
      <c r="A10" s="204" t="s">
        <v>718</v>
      </c>
      <c r="B10" s="205" t="s">
        <v>1328</v>
      </c>
      <c r="C10" s="208">
        <v>16409.8</v>
      </c>
      <c r="D10" s="207">
        <v>0</v>
      </c>
      <c r="E10" s="208">
        <v>374.9</v>
      </c>
      <c r="F10" s="207">
        <v>0</v>
      </c>
      <c r="G10" s="208">
        <v>0</v>
      </c>
      <c r="H10" s="208">
        <v>0</v>
      </c>
      <c r="I10" s="208">
        <f t="shared" ref="I10:J15" si="0">C10+E10+G10</f>
        <v>16784.7</v>
      </c>
      <c r="J10" s="208">
        <f t="shared" si="0"/>
        <v>0</v>
      </c>
    </row>
    <row r="11" spans="1:10" ht="119.25" customHeight="1" x14ac:dyDescent="0.25">
      <c r="A11" s="204" t="s">
        <v>720</v>
      </c>
      <c r="B11" s="205" t="s">
        <v>1329</v>
      </c>
      <c r="C11" s="207">
        <v>34204.699999999997</v>
      </c>
      <c r="D11" s="208">
        <f>C10</f>
        <v>16409.8</v>
      </c>
      <c r="E11" s="208">
        <v>786.3</v>
      </c>
      <c r="F11" s="208">
        <f>E10</f>
        <v>374.9</v>
      </c>
      <c r="G11" s="208">
        <v>0</v>
      </c>
      <c r="H11" s="208">
        <v>0</v>
      </c>
      <c r="I11" s="208">
        <f t="shared" si="0"/>
        <v>34991</v>
      </c>
      <c r="J11" s="208">
        <f t="shared" si="0"/>
        <v>16784.7</v>
      </c>
    </row>
    <row r="12" spans="1:10" ht="74.25" customHeight="1" x14ac:dyDescent="0.25">
      <c r="A12" s="204" t="s">
        <v>1330</v>
      </c>
      <c r="B12" s="205" t="s">
        <v>1344</v>
      </c>
      <c r="C12" s="213">
        <v>0</v>
      </c>
      <c r="D12" s="209">
        <v>0</v>
      </c>
      <c r="E12" s="209">
        <v>0</v>
      </c>
      <c r="F12" s="209">
        <v>0</v>
      </c>
      <c r="G12" s="208">
        <v>1941504.7</v>
      </c>
      <c r="H12" s="208">
        <v>2008890.1</v>
      </c>
      <c r="I12" s="208">
        <f t="shared" si="0"/>
        <v>1941504.7</v>
      </c>
      <c r="J12" s="208">
        <f t="shared" si="0"/>
        <v>2008890.1</v>
      </c>
    </row>
    <row r="13" spans="1:10" ht="188.25" customHeight="1" x14ac:dyDescent="0.25">
      <c r="A13" s="204" t="s">
        <v>1332</v>
      </c>
      <c r="B13" s="205" t="s">
        <v>1333</v>
      </c>
      <c r="C13" s="209">
        <v>2187.5500000000002</v>
      </c>
      <c r="D13" s="209">
        <v>597.84</v>
      </c>
      <c r="E13" s="209">
        <v>50.5</v>
      </c>
      <c r="F13" s="208">
        <v>13.7</v>
      </c>
      <c r="G13" s="208">
        <v>1941504.7</v>
      </c>
      <c r="H13" s="208">
        <v>2008890.1</v>
      </c>
      <c r="I13" s="208">
        <f t="shared" si="0"/>
        <v>1943742.75</v>
      </c>
      <c r="J13" s="208">
        <f>D13+F13+H13</f>
        <v>2009501.6400000001</v>
      </c>
    </row>
    <row r="14" spans="1:10" ht="195.75" customHeight="1" x14ac:dyDescent="0.25">
      <c r="A14" s="204" t="s">
        <v>1334</v>
      </c>
      <c r="B14" s="205" t="s">
        <v>1335</v>
      </c>
      <c r="C14" s="209">
        <v>18597.400000000001</v>
      </c>
      <c r="D14" s="209">
        <v>16616.2</v>
      </c>
      <c r="E14" s="209">
        <v>430</v>
      </c>
      <c r="F14" s="208">
        <v>379.6</v>
      </c>
      <c r="G14" s="208">
        <v>1941504.7</v>
      </c>
      <c r="H14" s="208">
        <v>2008890.1</v>
      </c>
      <c r="I14" s="208">
        <f t="shared" si="0"/>
        <v>1960532.0999999999</v>
      </c>
      <c r="J14" s="208">
        <f t="shared" si="0"/>
        <v>2025885.9000000001</v>
      </c>
    </row>
    <row r="15" spans="1:10" ht="90" customHeight="1" x14ac:dyDescent="0.25">
      <c r="A15" s="204" t="s">
        <v>1190</v>
      </c>
      <c r="B15" s="205" t="s">
        <v>1336</v>
      </c>
      <c r="C15" s="209">
        <v>18597.400000000001</v>
      </c>
      <c r="D15" s="209">
        <v>16616.2</v>
      </c>
      <c r="E15" s="209">
        <v>430</v>
      </c>
      <c r="F15" s="208">
        <v>379.6</v>
      </c>
      <c r="G15" s="208">
        <v>1941504.7</v>
      </c>
      <c r="H15" s="208">
        <v>2008890.1</v>
      </c>
      <c r="I15" s="208">
        <f t="shared" si="0"/>
        <v>1960532.0999999999</v>
      </c>
      <c r="J15" s="208">
        <f t="shared" si="0"/>
        <v>2025885.9000000001</v>
      </c>
    </row>
    <row r="16" spans="1:10" ht="122.25" customHeight="1" x14ac:dyDescent="0.25">
      <c r="A16" s="204" t="s">
        <v>1192</v>
      </c>
      <c r="B16" s="205" t="s">
        <v>1337</v>
      </c>
      <c r="C16" s="211" t="s">
        <v>1345</v>
      </c>
      <c r="D16" s="211" t="s">
        <v>1346</v>
      </c>
      <c r="E16" s="211" t="s">
        <v>1347</v>
      </c>
      <c r="F16" s="211" t="s">
        <v>1348</v>
      </c>
      <c r="G16" s="211" t="s">
        <v>1349</v>
      </c>
      <c r="H16" s="211" t="s">
        <v>1350</v>
      </c>
      <c r="I16" s="206" t="s">
        <v>1327</v>
      </c>
      <c r="J16" s="206" t="s">
        <v>1327</v>
      </c>
    </row>
  </sheetData>
  <mergeCells count="14">
    <mergeCell ref="I7:J7"/>
    <mergeCell ref="C9:D9"/>
    <mergeCell ref="E9:F9"/>
    <mergeCell ref="G9:H9"/>
    <mergeCell ref="I1:J1"/>
    <mergeCell ref="I2:J2"/>
    <mergeCell ref="I3:J3"/>
    <mergeCell ref="A5:J5"/>
    <mergeCell ref="I6:J6"/>
    <mergeCell ref="A7:A8"/>
    <mergeCell ref="B7:B8"/>
    <mergeCell ref="C7:D7"/>
    <mergeCell ref="E7:F7"/>
    <mergeCell ref="G7:H7"/>
  </mergeCells>
  <pageMargins left="0.51181102362204722" right="0.31496062992125984" top="0.31496062992125984" bottom="0.51181102362204722" header="0" footer="0"/>
  <pageSetup paperSize="9" scale="58" fitToHeight="0"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0"/>
  <sheetViews>
    <sheetView workbookViewId="0">
      <selection activeCell="C2" sqref="C2"/>
    </sheetView>
  </sheetViews>
  <sheetFormatPr defaultRowHeight="15" x14ac:dyDescent="0.25"/>
  <cols>
    <col min="1" max="1" width="5.7109375" style="216" customWidth="1"/>
    <col min="2" max="2" width="49.42578125" style="216" customWidth="1"/>
    <col min="3" max="3" width="21.7109375" style="216" customWidth="1"/>
    <col min="4" max="16384" width="9.140625" style="216"/>
  </cols>
  <sheetData>
    <row r="1" spans="1:3" x14ac:dyDescent="0.25">
      <c r="A1" s="214"/>
      <c r="B1" s="215"/>
      <c r="C1" s="215" t="s">
        <v>3403</v>
      </c>
    </row>
    <row r="2" spans="1:3" x14ac:dyDescent="0.25">
      <c r="A2" s="214"/>
      <c r="B2" s="215"/>
      <c r="C2" s="215" t="s">
        <v>1</v>
      </c>
    </row>
    <row r="3" spans="1:3" x14ac:dyDescent="0.25">
      <c r="A3" s="217"/>
      <c r="B3" s="217"/>
      <c r="C3" s="218" t="s">
        <v>1354</v>
      </c>
    </row>
    <row r="4" spans="1:3" ht="73.5" customHeight="1" x14ac:dyDescent="0.25">
      <c r="A4" s="377" t="s">
        <v>1364</v>
      </c>
      <c r="B4" s="377"/>
      <c r="C4" s="377"/>
    </row>
    <row r="5" spans="1:3" x14ac:dyDescent="0.25">
      <c r="A5" s="219"/>
      <c r="B5" s="219"/>
      <c r="C5" s="219"/>
    </row>
    <row r="6" spans="1:3" ht="25.5" x14ac:dyDescent="0.25">
      <c r="A6" s="220" t="s">
        <v>1355</v>
      </c>
      <c r="B6" s="220" t="s">
        <v>767</v>
      </c>
      <c r="C6" s="221" t="s">
        <v>633</v>
      </c>
    </row>
    <row r="7" spans="1:3" x14ac:dyDescent="0.25">
      <c r="A7" s="190" t="s">
        <v>629</v>
      </c>
      <c r="B7" s="222" t="s">
        <v>1356</v>
      </c>
      <c r="C7" s="223">
        <v>1251738.5</v>
      </c>
    </row>
    <row r="8" spans="1:3" x14ac:dyDescent="0.25">
      <c r="A8" s="190" t="s">
        <v>630</v>
      </c>
      <c r="B8" s="222" t="s">
        <v>775</v>
      </c>
      <c r="C8" s="223">
        <v>7511.1</v>
      </c>
    </row>
    <row r="9" spans="1:3" x14ac:dyDescent="0.25">
      <c r="A9" s="190" t="s">
        <v>631</v>
      </c>
      <c r="B9" s="222" t="s">
        <v>1357</v>
      </c>
      <c r="C9" s="223">
        <v>149787.79999999999</v>
      </c>
    </row>
    <row r="10" spans="1:3" x14ac:dyDescent="0.25">
      <c r="A10" s="190" t="s">
        <v>685</v>
      </c>
      <c r="B10" s="222" t="s">
        <v>782</v>
      </c>
      <c r="C10" s="223">
        <v>2712.7</v>
      </c>
    </row>
    <row r="11" spans="1:3" x14ac:dyDescent="0.25">
      <c r="A11" s="190" t="s">
        <v>1260</v>
      </c>
      <c r="B11" s="222" t="s">
        <v>1358</v>
      </c>
      <c r="C11" s="223">
        <v>11794.2</v>
      </c>
    </row>
    <row r="12" spans="1:3" x14ac:dyDescent="0.25">
      <c r="A12" s="190" t="s">
        <v>788</v>
      </c>
      <c r="B12" s="222" t="s">
        <v>790</v>
      </c>
      <c r="C12" s="223">
        <v>26118.3</v>
      </c>
    </row>
    <row r="13" spans="1:3" x14ac:dyDescent="0.25">
      <c r="A13" s="190" t="s">
        <v>799</v>
      </c>
      <c r="B13" s="222" t="s">
        <v>801</v>
      </c>
      <c r="C13" s="223">
        <v>4787.8</v>
      </c>
    </row>
    <row r="14" spans="1:3" x14ac:dyDescent="0.25">
      <c r="A14" s="190" t="s">
        <v>807</v>
      </c>
      <c r="B14" s="222" t="s">
        <v>809</v>
      </c>
      <c r="C14" s="223">
        <v>25503.200000000001</v>
      </c>
    </row>
    <row r="15" spans="1:3" x14ac:dyDescent="0.25">
      <c r="A15" s="190" t="s">
        <v>1265</v>
      </c>
      <c r="B15" s="222" t="s">
        <v>1359</v>
      </c>
      <c r="C15" s="223">
        <v>36447</v>
      </c>
    </row>
    <row r="16" spans="1:3" x14ac:dyDescent="0.25">
      <c r="A16" s="190" t="s">
        <v>1267</v>
      </c>
      <c r="B16" s="222" t="s">
        <v>1360</v>
      </c>
      <c r="C16" s="223">
        <v>20413</v>
      </c>
    </row>
    <row r="17" spans="1:3" x14ac:dyDescent="0.25">
      <c r="A17" s="190" t="s">
        <v>1269</v>
      </c>
      <c r="B17" s="222" t="s">
        <v>1361</v>
      </c>
      <c r="C17" s="223">
        <v>67833.2</v>
      </c>
    </row>
    <row r="18" spans="1:3" x14ac:dyDescent="0.25">
      <c r="A18" s="190" t="s">
        <v>817</v>
      </c>
      <c r="B18" s="222" t="s">
        <v>819</v>
      </c>
      <c r="C18" s="223">
        <v>45416.5</v>
      </c>
    </row>
    <row r="19" spans="1:3" x14ac:dyDescent="0.25">
      <c r="A19" s="190" t="s">
        <v>830</v>
      </c>
      <c r="B19" s="222" t="s">
        <v>832</v>
      </c>
      <c r="C19" s="223">
        <v>22894.7</v>
      </c>
    </row>
    <row r="20" spans="1:3" x14ac:dyDescent="0.25">
      <c r="A20" s="190" t="s">
        <v>841</v>
      </c>
      <c r="B20" s="224" t="s">
        <v>843</v>
      </c>
      <c r="C20" s="223">
        <v>5450.1</v>
      </c>
    </row>
    <row r="21" spans="1:3" x14ac:dyDescent="0.25">
      <c r="A21" s="190" t="s">
        <v>856</v>
      </c>
      <c r="B21" s="224" t="s">
        <v>858</v>
      </c>
      <c r="C21" s="223">
        <v>2244.5</v>
      </c>
    </row>
    <row r="22" spans="1:3" x14ac:dyDescent="0.25">
      <c r="A22" s="190" t="s">
        <v>865</v>
      </c>
      <c r="B22" s="224" t="s">
        <v>867</v>
      </c>
      <c r="C22" s="223">
        <v>1271.3</v>
      </c>
    </row>
    <row r="23" spans="1:3" x14ac:dyDescent="0.25">
      <c r="A23" s="190" t="s">
        <v>875</v>
      </c>
      <c r="B23" s="224" t="s">
        <v>877</v>
      </c>
      <c r="C23" s="223">
        <v>5737.5</v>
      </c>
    </row>
    <row r="24" spans="1:3" x14ac:dyDescent="0.25">
      <c r="A24" s="190" t="s">
        <v>885</v>
      </c>
      <c r="B24" s="224" t="s">
        <v>887</v>
      </c>
      <c r="C24" s="223">
        <v>10194.5</v>
      </c>
    </row>
    <row r="25" spans="1:3" x14ac:dyDescent="0.25">
      <c r="A25" s="190" t="s">
        <v>895</v>
      </c>
      <c r="B25" s="224" t="s">
        <v>897</v>
      </c>
      <c r="C25" s="223">
        <v>947.8</v>
      </c>
    </row>
    <row r="26" spans="1:3" x14ac:dyDescent="0.25">
      <c r="A26" s="190" t="s">
        <v>903</v>
      </c>
      <c r="B26" s="224" t="s">
        <v>905</v>
      </c>
      <c r="C26" s="223">
        <v>1860.8</v>
      </c>
    </row>
    <row r="27" spans="1:3" x14ac:dyDescent="0.25">
      <c r="A27" s="190" t="s">
        <v>913</v>
      </c>
      <c r="B27" s="224" t="s">
        <v>915</v>
      </c>
      <c r="C27" s="223">
        <v>2320.9</v>
      </c>
    </row>
    <row r="28" spans="1:3" x14ac:dyDescent="0.25">
      <c r="A28" s="190" t="s">
        <v>923</v>
      </c>
      <c r="B28" s="224" t="s">
        <v>925</v>
      </c>
      <c r="C28" s="223">
        <v>1437.1</v>
      </c>
    </row>
    <row r="29" spans="1:3" x14ac:dyDescent="0.25">
      <c r="A29" s="190" t="s">
        <v>931</v>
      </c>
      <c r="B29" s="224" t="s">
        <v>933</v>
      </c>
      <c r="C29" s="223">
        <v>6937</v>
      </c>
    </row>
    <row r="30" spans="1:3" x14ac:dyDescent="0.25">
      <c r="A30" s="190" t="s">
        <v>944</v>
      </c>
      <c r="B30" s="224" t="s">
        <v>946</v>
      </c>
      <c r="C30" s="223">
        <v>4360.8999999999996</v>
      </c>
    </row>
    <row r="31" spans="1:3" x14ac:dyDescent="0.25">
      <c r="A31" s="190" t="s">
        <v>966</v>
      </c>
      <c r="B31" s="224" t="s">
        <v>968</v>
      </c>
      <c r="C31" s="223">
        <v>5093.6000000000004</v>
      </c>
    </row>
    <row r="32" spans="1:3" x14ac:dyDescent="0.25">
      <c r="A32" s="190" t="s">
        <v>974</v>
      </c>
      <c r="B32" s="224" t="s">
        <v>976</v>
      </c>
      <c r="C32" s="223">
        <v>12034.1</v>
      </c>
    </row>
    <row r="33" spans="1:3" x14ac:dyDescent="0.25">
      <c r="A33" s="190" t="s">
        <v>985</v>
      </c>
      <c r="B33" s="224" t="s">
        <v>987</v>
      </c>
      <c r="C33" s="223">
        <v>3280.3</v>
      </c>
    </row>
    <row r="34" spans="1:3" x14ac:dyDescent="0.25">
      <c r="A34" s="190" t="s">
        <v>1000</v>
      </c>
      <c r="B34" s="224" t="s">
        <v>1002</v>
      </c>
      <c r="C34" s="223">
        <v>12919.5</v>
      </c>
    </row>
    <row r="35" spans="1:3" x14ac:dyDescent="0.25">
      <c r="A35" s="190" t="s">
        <v>1012</v>
      </c>
      <c r="B35" s="224" t="s">
        <v>1014</v>
      </c>
      <c r="C35" s="223">
        <v>1579.3</v>
      </c>
    </row>
    <row r="36" spans="1:3" x14ac:dyDescent="0.25">
      <c r="A36" s="190" t="s">
        <v>1020</v>
      </c>
      <c r="B36" s="224" t="s">
        <v>1022</v>
      </c>
      <c r="C36" s="223">
        <v>1950.5</v>
      </c>
    </row>
    <row r="37" spans="1:3" x14ac:dyDescent="0.25">
      <c r="A37" s="190" t="s">
        <v>1029</v>
      </c>
      <c r="B37" s="224" t="s">
        <v>1031</v>
      </c>
      <c r="C37" s="223">
        <v>7546.2</v>
      </c>
    </row>
    <row r="38" spans="1:3" x14ac:dyDescent="0.25">
      <c r="A38" s="190" t="s">
        <v>1037</v>
      </c>
      <c r="B38" s="224" t="s">
        <v>1039</v>
      </c>
      <c r="C38" s="223">
        <v>36917.699999999997</v>
      </c>
    </row>
    <row r="39" spans="1:3" x14ac:dyDescent="0.25">
      <c r="A39" s="190" t="s">
        <v>1057</v>
      </c>
      <c r="B39" s="224" t="s">
        <v>1059</v>
      </c>
      <c r="C39" s="223">
        <v>1526.8</v>
      </c>
    </row>
    <row r="40" spans="1:3" x14ac:dyDescent="0.25">
      <c r="A40" s="190" t="s">
        <v>1064</v>
      </c>
      <c r="B40" s="224" t="s">
        <v>1066</v>
      </c>
      <c r="C40" s="223">
        <v>8209.6</v>
      </c>
    </row>
    <row r="41" spans="1:3" x14ac:dyDescent="0.25">
      <c r="A41" s="190" t="s">
        <v>1074</v>
      </c>
      <c r="B41" s="224" t="s">
        <v>1076</v>
      </c>
      <c r="C41" s="223">
        <v>2081.8000000000002</v>
      </c>
    </row>
    <row r="42" spans="1:3" x14ac:dyDescent="0.25">
      <c r="A42" s="190" t="s">
        <v>1081</v>
      </c>
      <c r="B42" s="224" t="s">
        <v>1083</v>
      </c>
      <c r="C42" s="223">
        <v>7343.6</v>
      </c>
    </row>
    <row r="43" spans="1:3" x14ac:dyDescent="0.25">
      <c r="A43" s="190" t="s">
        <v>1088</v>
      </c>
      <c r="B43" s="224" t="s">
        <v>1090</v>
      </c>
      <c r="C43" s="223">
        <v>938.6</v>
      </c>
    </row>
    <row r="44" spans="1:3" x14ac:dyDescent="0.25">
      <c r="A44" s="190" t="s">
        <v>1098</v>
      </c>
      <c r="B44" s="224" t="s">
        <v>1100</v>
      </c>
      <c r="C44" s="223">
        <v>3632.7</v>
      </c>
    </row>
    <row r="45" spans="1:3" x14ac:dyDescent="0.25">
      <c r="A45" s="190" t="s">
        <v>1105</v>
      </c>
      <c r="B45" s="224" t="s">
        <v>1107</v>
      </c>
      <c r="C45" s="223">
        <v>2317.1999999999998</v>
      </c>
    </row>
    <row r="46" spans="1:3" x14ac:dyDescent="0.25">
      <c r="A46" s="190" t="s">
        <v>1116</v>
      </c>
      <c r="B46" s="224" t="s">
        <v>1118</v>
      </c>
      <c r="C46" s="223">
        <v>19758</v>
      </c>
    </row>
    <row r="47" spans="1:3" x14ac:dyDescent="0.25">
      <c r="A47" s="190" t="s">
        <v>1300</v>
      </c>
      <c r="B47" s="224" t="s">
        <v>1301</v>
      </c>
      <c r="C47" s="223">
        <v>1935.5</v>
      </c>
    </row>
    <row r="48" spans="1:3" x14ac:dyDescent="0.25">
      <c r="A48" s="190" t="s">
        <v>1302</v>
      </c>
      <c r="B48" s="224" t="s">
        <v>1362</v>
      </c>
      <c r="C48" s="223">
        <v>15366.5</v>
      </c>
    </row>
    <row r="49" spans="1:3" x14ac:dyDescent="0.25">
      <c r="A49" s="190" t="s">
        <v>1136</v>
      </c>
      <c r="B49" s="224" t="s">
        <v>1138</v>
      </c>
      <c r="C49" s="223">
        <v>1537.2</v>
      </c>
    </row>
    <row r="50" spans="1:3" x14ac:dyDescent="0.25">
      <c r="A50" s="190" t="s">
        <v>1146</v>
      </c>
      <c r="B50" s="224" t="s">
        <v>1148</v>
      </c>
      <c r="C50" s="223">
        <v>751.1</v>
      </c>
    </row>
    <row r="51" spans="1:3" x14ac:dyDescent="0.25">
      <c r="A51" s="190" t="s">
        <v>1153</v>
      </c>
      <c r="B51" s="224" t="s">
        <v>1155</v>
      </c>
      <c r="C51" s="223">
        <v>1271</v>
      </c>
    </row>
    <row r="52" spans="1:3" x14ac:dyDescent="0.25">
      <c r="A52" s="190" t="s">
        <v>1161</v>
      </c>
      <c r="B52" s="224" t="s">
        <v>1163</v>
      </c>
      <c r="C52" s="223">
        <v>1523.1</v>
      </c>
    </row>
    <row r="53" spans="1:3" x14ac:dyDescent="0.25">
      <c r="A53" s="190" t="s">
        <v>1170</v>
      </c>
      <c r="B53" s="224" t="s">
        <v>1172</v>
      </c>
      <c r="C53" s="223">
        <v>808.5</v>
      </c>
    </row>
    <row r="54" spans="1:3" x14ac:dyDescent="0.25">
      <c r="A54" s="190" t="s">
        <v>1176</v>
      </c>
      <c r="B54" s="224" t="s">
        <v>1178</v>
      </c>
      <c r="C54" s="223">
        <v>1530.2</v>
      </c>
    </row>
    <row r="55" spans="1:3" ht="16.5" customHeight="1" x14ac:dyDescent="0.25">
      <c r="A55" s="225"/>
      <c r="B55" s="226" t="s">
        <v>1184</v>
      </c>
      <c r="C55" s="227">
        <f>SUM(C7:C54)</f>
        <v>1867573.0000000007</v>
      </c>
    </row>
    <row r="56" spans="1:3" x14ac:dyDescent="0.25">
      <c r="A56" s="228"/>
      <c r="B56" s="228"/>
      <c r="C56" s="229"/>
    </row>
    <row r="57" spans="1:3" x14ac:dyDescent="0.25">
      <c r="A57" s="228"/>
      <c r="B57" s="228"/>
      <c r="C57" s="228"/>
    </row>
    <row r="60" spans="1:3" x14ac:dyDescent="0.25">
      <c r="C60" s="230"/>
    </row>
  </sheetData>
  <mergeCells count="1">
    <mergeCell ref="A4:C4"/>
  </mergeCells>
  <pageMargins left="0.51181102362204722" right="0.31496062992125984" top="0.51181102362204722" bottom="0.31496062992125984" header="0" footer="0"/>
  <pageSetup paperSize="9" scale="88"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6"/>
  <sheetViews>
    <sheetView workbookViewId="0">
      <selection activeCell="D2" sqref="D2"/>
    </sheetView>
  </sheetViews>
  <sheetFormatPr defaultRowHeight="15" x14ac:dyDescent="0.25"/>
  <cols>
    <col min="1" max="1" width="5.28515625" style="216" customWidth="1"/>
    <col min="2" max="2" width="40.5703125" style="216" customWidth="1"/>
    <col min="3" max="3" width="21.85546875" style="216" customWidth="1"/>
    <col min="4" max="4" width="21.140625" style="216" customWidth="1"/>
    <col min="5" max="16384" width="9.140625" style="216"/>
  </cols>
  <sheetData>
    <row r="1" spans="1:4" x14ac:dyDescent="0.25">
      <c r="A1" s="214"/>
      <c r="B1" s="215"/>
      <c r="C1" s="215"/>
      <c r="D1" s="215" t="s">
        <v>1363</v>
      </c>
    </row>
    <row r="2" spans="1:4" x14ac:dyDescent="0.25">
      <c r="A2" s="214"/>
      <c r="B2" s="215"/>
      <c r="C2" s="215"/>
      <c r="D2" s="215" t="s">
        <v>1</v>
      </c>
    </row>
    <row r="3" spans="1:4" x14ac:dyDescent="0.25">
      <c r="A3" s="217"/>
      <c r="B3" s="217"/>
      <c r="C3" s="218"/>
      <c r="D3" s="218" t="s">
        <v>1365</v>
      </c>
    </row>
    <row r="4" spans="1:4" ht="72.75" customHeight="1" x14ac:dyDescent="0.25">
      <c r="A4" s="378" t="s">
        <v>1366</v>
      </c>
      <c r="B4" s="378"/>
      <c r="C4" s="378"/>
      <c r="D4" s="378"/>
    </row>
    <row r="5" spans="1:4" ht="25.5" x14ac:dyDescent="0.25">
      <c r="A5" s="220" t="s">
        <v>1355</v>
      </c>
      <c r="B5" s="220" t="s">
        <v>767</v>
      </c>
      <c r="C5" s="220" t="s">
        <v>637</v>
      </c>
      <c r="D5" s="220" t="s">
        <v>638</v>
      </c>
    </row>
    <row r="6" spans="1:4" x14ac:dyDescent="0.25">
      <c r="A6" s="190" t="s">
        <v>629</v>
      </c>
      <c r="B6" s="222" t="s">
        <v>1356</v>
      </c>
      <c r="C6" s="223">
        <v>1297964.7</v>
      </c>
      <c r="D6" s="223">
        <v>1340097.3</v>
      </c>
    </row>
    <row r="7" spans="1:4" x14ac:dyDescent="0.25">
      <c r="A7" s="190" t="s">
        <v>630</v>
      </c>
      <c r="B7" s="222" t="s">
        <v>775</v>
      </c>
      <c r="C7" s="223">
        <v>7879.1</v>
      </c>
      <c r="D7" s="223">
        <v>8214.5</v>
      </c>
    </row>
    <row r="8" spans="1:4" x14ac:dyDescent="0.25">
      <c r="A8" s="190" t="s">
        <v>631</v>
      </c>
      <c r="B8" s="222" t="s">
        <v>1357</v>
      </c>
      <c r="C8" s="223">
        <v>155786.6</v>
      </c>
      <c r="D8" s="223">
        <v>161254.20000000001</v>
      </c>
    </row>
    <row r="9" spans="1:4" x14ac:dyDescent="0.25">
      <c r="A9" s="190" t="s">
        <v>685</v>
      </c>
      <c r="B9" s="222" t="s">
        <v>782</v>
      </c>
      <c r="C9" s="223">
        <v>2842.3</v>
      </c>
      <c r="D9" s="223">
        <v>2960.4</v>
      </c>
    </row>
    <row r="10" spans="1:4" x14ac:dyDescent="0.25">
      <c r="A10" s="190" t="s">
        <v>1260</v>
      </c>
      <c r="B10" s="222" t="s">
        <v>1358</v>
      </c>
      <c r="C10" s="223">
        <v>12334.8</v>
      </c>
      <c r="D10" s="223">
        <v>12827.6</v>
      </c>
    </row>
    <row r="11" spans="1:4" x14ac:dyDescent="0.25">
      <c r="A11" s="190" t="s">
        <v>788</v>
      </c>
      <c r="B11" s="222" t="s">
        <v>790</v>
      </c>
      <c r="C11" s="223">
        <v>27478.2</v>
      </c>
      <c r="D11" s="223">
        <v>28717.7</v>
      </c>
    </row>
    <row r="12" spans="1:4" x14ac:dyDescent="0.25">
      <c r="A12" s="190" t="s">
        <v>799</v>
      </c>
      <c r="B12" s="222" t="s">
        <v>801</v>
      </c>
      <c r="C12" s="223">
        <v>5013.3</v>
      </c>
      <c r="D12" s="223">
        <v>5218.8</v>
      </c>
    </row>
    <row r="13" spans="1:4" x14ac:dyDescent="0.25">
      <c r="A13" s="190" t="s">
        <v>807</v>
      </c>
      <c r="B13" s="222" t="s">
        <v>809</v>
      </c>
      <c r="C13" s="223">
        <v>26724.6</v>
      </c>
      <c r="D13" s="223">
        <v>27837.9</v>
      </c>
    </row>
    <row r="14" spans="1:4" x14ac:dyDescent="0.25">
      <c r="A14" s="190" t="s">
        <v>1265</v>
      </c>
      <c r="B14" s="222" t="s">
        <v>1359</v>
      </c>
      <c r="C14" s="223">
        <v>37890.400000000001</v>
      </c>
      <c r="D14" s="223">
        <v>39206</v>
      </c>
    </row>
    <row r="15" spans="1:4" x14ac:dyDescent="0.25">
      <c r="A15" s="190" t="s">
        <v>1267</v>
      </c>
      <c r="B15" s="222" t="s">
        <v>1360</v>
      </c>
      <c r="C15" s="223">
        <v>21205.8</v>
      </c>
      <c r="D15" s="223">
        <v>21928.400000000001</v>
      </c>
    </row>
    <row r="16" spans="1:4" x14ac:dyDescent="0.25">
      <c r="A16" s="190" t="s">
        <v>1269</v>
      </c>
      <c r="B16" s="222" t="s">
        <v>1361</v>
      </c>
      <c r="C16" s="223">
        <v>70560.600000000006</v>
      </c>
      <c r="D16" s="223">
        <v>73046.5</v>
      </c>
    </row>
    <row r="17" spans="1:4" x14ac:dyDescent="0.25">
      <c r="A17" s="190" t="s">
        <v>817</v>
      </c>
      <c r="B17" s="222" t="s">
        <v>819</v>
      </c>
      <c r="C17" s="223">
        <v>47748.1</v>
      </c>
      <c r="D17" s="223">
        <v>49873.3</v>
      </c>
    </row>
    <row r="18" spans="1:4" x14ac:dyDescent="0.25">
      <c r="A18" s="190" t="s">
        <v>830</v>
      </c>
      <c r="B18" s="222" t="s">
        <v>832</v>
      </c>
      <c r="C18" s="223">
        <v>24068.799999999999</v>
      </c>
      <c r="D18" s="223">
        <v>25138.9</v>
      </c>
    </row>
    <row r="19" spans="1:4" x14ac:dyDescent="0.25">
      <c r="A19" s="190" t="s">
        <v>841</v>
      </c>
      <c r="B19" s="224" t="s">
        <v>843</v>
      </c>
      <c r="C19" s="223">
        <v>5699.9</v>
      </c>
      <c r="D19" s="223">
        <v>5927.6</v>
      </c>
    </row>
    <row r="20" spans="1:4" x14ac:dyDescent="0.25">
      <c r="A20" s="190" t="s">
        <v>856</v>
      </c>
      <c r="B20" s="224" t="s">
        <v>858</v>
      </c>
      <c r="C20" s="223">
        <v>2351.6999999999998</v>
      </c>
      <c r="D20" s="223">
        <v>2449.5</v>
      </c>
    </row>
    <row r="21" spans="1:4" x14ac:dyDescent="0.25">
      <c r="A21" s="190" t="s">
        <v>865</v>
      </c>
      <c r="B21" s="224" t="s">
        <v>867</v>
      </c>
      <c r="C21" s="223">
        <v>1326.2</v>
      </c>
      <c r="D21" s="223">
        <v>1376.3</v>
      </c>
    </row>
    <row r="22" spans="1:4" x14ac:dyDescent="0.25">
      <c r="A22" s="190" t="s">
        <v>875</v>
      </c>
      <c r="B22" s="224" t="s">
        <v>877</v>
      </c>
      <c r="C22" s="223">
        <v>6006.2</v>
      </c>
      <c r="D22" s="223">
        <v>6251.1</v>
      </c>
    </row>
    <row r="23" spans="1:4" x14ac:dyDescent="0.25">
      <c r="A23" s="190" t="s">
        <v>885</v>
      </c>
      <c r="B23" s="224" t="s">
        <v>887</v>
      </c>
      <c r="C23" s="223">
        <v>10735.3</v>
      </c>
      <c r="D23" s="223">
        <v>11228.2</v>
      </c>
    </row>
    <row r="24" spans="1:4" x14ac:dyDescent="0.25">
      <c r="A24" s="190" t="s">
        <v>895</v>
      </c>
      <c r="B24" s="224" t="s">
        <v>897</v>
      </c>
      <c r="C24" s="223">
        <v>987.7</v>
      </c>
      <c r="D24" s="223">
        <v>1024.0999999999999</v>
      </c>
    </row>
    <row r="25" spans="1:4" x14ac:dyDescent="0.25">
      <c r="A25" s="190" t="s">
        <v>903</v>
      </c>
      <c r="B25" s="224" t="s">
        <v>905</v>
      </c>
      <c r="C25" s="223">
        <v>1943.8</v>
      </c>
      <c r="D25" s="223">
        <v>2019.4</v>
      </c>
    </row>
    <row r="26" spans="1:4" x14ac:dyDescent="0.25">
      <c r="A26" s="190" t="s">
        <v>913</v>
      </c>
      <c r="B26" s="224" t="s">
        <v>915</v>
      </c>
      <c r="C26" s="223">
        <v>2427.5</v>
      </c>
      <c r="D26" s="223">
        <v>2524.8000000000002</v>
      </c>
    </row>
    <row r="27" spans="1:4" x14ac:dyDescent="0.25">
      <c r="A27" s="190" t="s">
        <v>923</v>
      </c>
      <c r="B27" s="224" t="s">
        <v>925</v>
      </c>
      <c r="C27" s="223">
        <v>1504.7</v>
      </c>
      <c r="D27" s="223">
        <v>1566.4</v>
      </c>
    </row>
    <row r="28" spans="1:4" x14ac:dyDescent="0.25">
      <c r="A28" s="190" t="s">
        <v>931</v>
      </c>
      <c r="B28" s="224" t="s">
        <v>933</v>
      </c>
      <c r="C28" s="223">
        <v>7276.5</v>
      </c>
      <c r="D28" s="223">
        <v>7586</v>
      </c>
    </row>
    <row r="29" spans="1:4" x14ac:dyDescent="0.25">
      <c r="A29" s="190" t="s">
        <v>944</v>
      </c>
      <c r="B29" s="224" t="s">
        <v>946</v>
      </c>
      <c r="C29" s="223">
        <v>4560</v>
      </c>
      <c r="D29" s="223">
        <v>4741.3999999999996</v>
      </c>
    </row>
    <row r="30" spans="1:4" x14ac:dyDescent="0.25">
      <c r="A30" s="190" t="s">
        <v>966</v>
      </c>
      <c r="B30" s="224" t="s">
        <v>968</v>
      </c>
      <c r="C30" s="223">
        <v>5335.5</v>
      </c>
      <c r="D30" s="223">
        <v>5556.1</v>
      </c>
    </row>
    <row r="31" spans="1:4" x14ac:dyDescent="0.25">
      <c r="A31" s="190" t="s">
        <v>974</v>
      </c>
      <c r="B31" s="224" t="s">
        <v>976</v>
      </c>
      <c r="C31" s="223">
        <v>12614.5</v>
      </c>
      <c r="D31" s="223">
        <v>13143.4</v>
      </c>
    </row>
    <row r="32" spans="1:4" x14ac:dyDescent="0.25">
      <c r="A32" s="190" t="s">
        <v>985</v>
      </c>
      <c r="B32" s="224" t="s">
        <v>987</v>
      </c>
      <c r="C32" s="223">
        <v>3432.1</v>
      </c>
      <c r="D32" s="223">
        <v>3570.5</v>
      </c>
    </row>
    <row r="33" spans="1:4" x14ac:dyDescent="0.25">
      <c r="A33" s="190" t="s">
        <v>1000</v>
      </c>
      <c r="B33" s="224" t="s">
        <v>1002</v>
      </c>
      <c r="C33" s="223">
        <v>13599.1</v>
      </c>
      <c r="D33" s="223">
        <v>14218.6</v>
      </c>
    </row>
    <row r="34" spans="1:4" x14ac:dyDescent="0.25">
      <c r="A34" s="190" t="s">
        <v>1012</v>
      </c>
      <c r="B34" s="224" t="s">
        <v>1014</v>
      </c>
      <c r="C34" s="223">
        <v>1649.4</v>
      </c>
      <c r="D34" s="223">
        <v>1713.4</v>
      </c>
    </row>
    <row r="35" spans="1:4" x14ac:dyDescent="0.25">
      <c r="A35" s="190" t="s">
        <v>1020</v>
      </c>
      <c r="B35" s="224" t="s">
        <v>1022</v>
      </c>
      <c r="C35" s="223">
        <v>2043.9</v>
      </c>
      <c r="D35" s="223">
        <v>2129.1</v>
      </c>
    </row>
    <row r="36" spans="1:4" x14ac:dyDescent="0.25">
      <c r="A36" s="190" t="s">
        <v>1029</v>
      </c>
      <c r="B36" s="224" t="s">
        <v>1031</v>
      </c>
      <c r="C36" s="223">
        <v>7918.2</v>
      </c>
      <c r="D36" s="223">
        <v>8257.2000000000007</v>
      </c>
    </row>
    <row r="37" spans="1:4" x14ac:dyDescent="0.25">
      <c r="A37" s="190" t="s">
        <v>1037</v>
      </c>
      <c r="B37" s="224" t="s">
        <v>1039</v>
      </c>
      <c r="C37" s="223">
        <v>38729.300000000003</v>
      </c>
      <c r="D37" s="223">
        <v>40380.400000000001</v>
      </c>
    </row>
    <row r="38" spans="1:4" x14ac:dyDescent="0.25">
      <c r="A38" s="190" t="s">
        <v>1057</v>
      </c>
      <c r="B38" s="224" t="s">
        <v>1059</v>
      </c>
      <c r="C38" s="223">
        <v>1597.4</v>
      </c>
      <c r="D38" s="223">
        <v>1661.7</v>
      </c>
    </row>
    <row r="39" spans="1:4" x14ac:dyDescent="0.25">
      <c r="A39" s="190" t="s">
        <v>1064</v>
      </c>
      <c r="B39" s="224" t="s">
        <v>1066</v>
      </c>
      <c r="C39" s="223">
        <v>8683.6</v>
      </c>
      <c r="D39" s="223">
        <v>9115.5</v>
      </c>
    </row>
    <row r="40" spans="1:4" x14ac:dyDescent="0.25">
      <c r="A40" s="190" t="s">
        <v>1074</v>
      </c>
      <c r="B40" s="224" t="s">
        <v>1076</v>
      </c>
      <c r="C40" s="223">
        <v>2169.5</v>
      </c>
      <c r="D40" s="223">
        <v>2249.5</v>
      </c>
    </row>
    <row r="41" spans="1:4" x14ac:dyDescent="0.25">
      <c r="A41" s="190" t="s">
        <v>1081</v>
      </c>
      <c r="B41" s="224" t="s">
        <v>1083</v>
      </c>
      <c r="C41" s="223">
        <v>7754.6</v>
      </c>
      <c r="D41" s="223">
        <v>8129.2</v>
      </c>
    </row>
    <row r="42" spans="1:4" x14ac:dyDescent="0.25">
      <c r="A42" s="190" t="s">
        <v>1088</v>
      </c>
      <c r="B42" s="224" t="s">
        <v>1090</v>
      </c>
      <c r="C42" s="223">
        <v>976.4</v>
      </c>
      <c r="D42" s="223">
        <v>1010.8</v>
      </c>
    </row>
    <row r="43" spans="1:4" x14ac:dyDescent="0.25">
      <c r="A43" s="190" t="s">
        <v>1098</v>
      </c>
      <c r="B43" s="224" t="s">
        <v>1100</v>
      </c>
      <c r="C43" s="223">
        <v>3813.5</v>
      </c>
      <c r="D43" s="223">
        <v>3978.3</v>
      </c>
    </row>
    <row r="44" spans="1:4" x14ac:dyDescent="0.25">
      <c r="A44" s="190" t="s">
        <v>1105</v>
      </c>
      <c r="B44" s="224" t="s">
        <v>1107</v>
      </c>
      <c r="C44" s="223">
        <v>2426.6999999999998</v>
      </c>
      <c r="D44" s="223">
        <v>2526.6</v>
      </c>
    </row>
    <row r="45" spans="1:4" x14ac:dyDescent="0.25">
      <c r="A45" s="190" t="s">
        <v>1116</v>
      </c>
      <c r="B45" s="224" t="s">
        <v>1118</v>
      </c>
      <c r="C45" s="223">
        <v>20736.7</v>
      </c>
      <c r="D45" s="223">
        <v>21628.7</v>
      </c>
    </row>
    <row r="46" spans="1:4" x14ac:dyDescent="0.25">
      <c r="A46" s="190" t="s">
        <v>1300</v>
      </c>
      <c r="B46" s="224" t="s">
        <v>1301</v>
      </c>
      <c r="C46" s="223">
        <v>2025.2</v>
      </c>
      <c r="D46" s="223">
        <v>2106.9</v>
      </c>
    </row>
    <row r="47" spans="1:4" x14ac:dyDescent="0.25">
      <c r="A47" s="190" t="s">
        <v>1302</v>
      </c>
      <c r="B47" s="224" t="s">
        <v>1362</v>
      </c>
      <c r="C47" s="223">
        <v>15918.2</v>
      </c>
      <c r="D47" s="223">
        <v>16421</v>
      </c>
    </row>
    <row r="48" spans="1:4" x14ac:dyDescent="0.25">
      <c r="A48" s="190" t="s">
        <v>1136</v>
      </c>
      <c r="B48" s="224" t="s">
        <v>1138</v>
      </c>
      <c r="C48" s="223">
        <v>1614.8</v>
      </c>
      <c r="D48" s="223">
        <v>1685.5</v>
      </c>
    </row>
    <row r="49" spans="1:4" x14ac:dyDescent="0.25">
      <c r="A49" s="190" t="s">
        <v>1146</v>
      </c>
      <c r="B49" s="224" t="s">
        <v>1148</v>
      </c>
      <c r="C49" s="223">
        <v>785.5</v>
      </c>
      <c r="D49" s="223">
        <v>817</v>
      </c>
    </row>
    <row r="50" spans="1:4" x14ac:dyDescent="0.25">
      <c r="A50" s="190" t="s">
        <v>1153</v>
      </c>
      <c r="B50" s="224" t="s">
        <v>1155</v>
      </c>
      <c r="C50" s="223">
        <v>1332</v>
      </c>
      <c r="D50" s="223">
        <v>1387.6</v>
      </c>
    </row>
    <row r="51" spans="1:4" x14ac:dyDescent="0.25">
      <c r="A51" s="190" t="s">
        <v>1161</v>
      </c>
      <c r="B51" s="224" t="s">
        <v>1163</v>
      </c>
      <c r="C51" s="223">
        <v>1588.3</v>
      </c>
      <c r="D51" s="223">
        <v>1647.7</v>
      </c>
    </row>
    <row r="52" spans="1:4" x14ac:dyDescent="0.25">
      <c r="A52" s="190" t="s">
        <v>1170</v>
      </c>
      <c r="B52" s="224" t="s">
        <v>1172</v>
      </c>
      <c r="C52" s="223">
        <v>845.6</v>
      </c>
      <c r="D52" s="223">
        <v>879.4</v>
      </c>
    </row>
    <row r="53" spans="1:4" x14ac:dyDescent="0.25">
      <c r="A53" s="190" t="s">
        <v>1176</v>
      </c>
      <c r="B53" s="224" t="s">
        <v>1178</v>
      </c>
      <c r="C53" s="223">
        <v>1597.9</v>
      </c>
      <c r="D53" s="223">
        <v>1659.7</v>
      </c>
    </row>
    <row r="54" spans="1:4" ht="13.5" customHeight="1" x14ac:dyDescent="0.25">
      <c r="A54" s="225"/>
      <c r="B54" s="226" t="s">
        <v>1184</v>
      </c>
      <c r="C54" s="227">
        <f t="shared" ref="C54:D54" si="0">SUM(C6:C53)</f>
        <v>1941504.7000000002</v>
      </c>
      <c r="D54" s="227">
        <f t="shared" si="0"/>
        <v>2008890.0999999996</v>
      </c>
    </row>
    <row r="55" spans="1:4" x14ac:dyDescent="0.25">
      <c r="B55" s="228"/>
      <c r="C55" s="229"/>
      <c r="D55" s="229"/>
    </row>
    <row r="56" spans="1:4" x14ac:dyDescent="0.25">
      <c r="B56" s="228"/>
      <c r="C56" s="228"/>
      <c r="D56" s="228"/>
    </row>
  </sheetData>
  <mergeCells count="1">
    <mergeCell ref="A4:D4"/>
  </mergeCells>
  <pageMargins left="0.51181102362204722" right="0.31496062992125984" top="0.31496062992125984" bottom="0.51181102362204722" header="0" footer="0"/>
  <pageSetup paperSize="9" scale="90"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7"/>
  <sheetViews>
    <sheetView tabSelected="1" workbookViewId="0">
      <selection activeCell="B2" sqref="B2"/>
    </sheetView>
  </sheetViews>
  <sheetFormatPr defaultColWidth="5.42578125" defaultRowHeight="15.75" x14ac:dyDescent="0.25"/>
  <cols>
    <col min="1" max="1" width="5.42578125" style="156" customWidth="1"/>
    <col min="2" max="2" width="89.42578125" customWidth="1"/>
    <col min="3" max="255" width="9.140625" customWidth="1"/>
  </cols>
  <sheetData>
    <row r="1" spans="1:2" x14ac:dyDescent="0.25">
      <c r="B1" s="157" t="s">
        <v>3404</v>
      </c>
    </row>
    <row r="2" spans="1:2" x14ac:dyDescent="0.25">
      <c r="B2" s="157" t="s">
        <v>1186</v>
      </c>
    </row>
    <row r="3" spans="1:2" x14ac:dyDescent="0.25">
      <c r="B3" s="157" t="s">
        <v>1205</v>
      </c>
    </row>
    <row r="4" spans="1:2" x14ac:dyDescent="0.25">
      <c r="B4" s="157"/>
    </row>
    <row r="5" spans="1:2" x14ac:dyDescent="0.25">
      <c r="B5" s="158" t="s">
        <v>1187</v>
      </c>
    </row>
    <row r="6" spans="1:2" ht="31.5" x14ac:dyDescent="0.25">
      <c r="B6" s="159" t="s">
        <v>1207</v>
      </c>
    </row>
    <row r="7" spans="1:2" x14ac:dyDescent="0.25">
      <c r="B7" s="158"/>
    </row>
    <row r="8" spans="1:2" ht="47.25" x14ac:dyDescent="0.25">
      <c r="A8" s="160" t="s">
        <v>690</v>
      </c>
      <c r="B8" s="198" t="s">
        <v>1188</v>
      </c>
    </row>
    <row r="9" spans="1:2" ht="78.75" x14ac:dyDescent="0.25">
      <c r="A9" s="160" t="s">
        <v>718</v>
      </c>
      <c r="B9" s="161" t="s">
        <v>1189</v>
      </c>
    </row>
    <row r="10" spans="1:2" ht="63" x14ac:dyDescent="0.25">
      <c r="A10" s="160" t="s">
        <v>1190</v>
      </c>
      <c r="B10" s="198" t="s">
        <v>1191</v>
      </c>
    </row>
    <row r="11" spans="1:2" ht="63" x14ac:dyDescent="0.25">
      <c r="A11" s="160" t="s">
        <v>1192</v>
      </c>
      <c r="B11" s="161" t="s">
        <v>1193</v>
      </c>
    </row>
    <row r="12" spans="1:2" ht="78.75" x14ac:dyDescent="0.25">
      <c r="A12" s="160" t="s">
        <v>1194</v>
      </c>
      <c r="B12" s="161" t="s">
        <v>1195</v>
      </c>
    </row>
    <row r="13" spans="1:2" ht="47.25" x14ac:dyDescent="0.25">
      <c r="A13" s="160" t="s">
        <v>1196</v>
      </c>
      <c r="B13" s="161" t="s">
        <v>1197</v>
      </c>
    </row>
    <row r="14" spans="1:2" ht="47.25" x14ac:dyDescent="0.25">
      <c r="A14" s="160" t="s">
        <v>1198</v>
      </c>
      <c r="B14" s="161" t="s">
        <v>1206</v>
      </c>
    </row>
    <row r="15" spans="1:2" ht="63" x14ac:dyDescent="0.25">
      <c r="A15" s="160" t="s">
        <v>1199</v>
      </c>
      <c r="B15" s="161" t="s">
        <v>1200</v>
      </c>
    </row>
    <row r="16" spans="1:2" ht="47.25" x14ac:dyDescent="0.25">
      <c r="A16" s="160" t="s">
        <v>1201</v>
      </c>
      <c r="B16" s="161" t="s">
        <v>1202</v>
      </c>
    </row>
    <row r="17" spans="1:2" ht="63" x14ac:dyDescent="0.25">
      <c r="A17" s="160" t="s">
        <v>1203</v>
      </c>
      <c r="B17" s="161" t="s">
        <v>1204</v>
      </c>
    </row>
  </sheetData>
  <pageMargins left="0.51181102362204722" right="0.31496062992125984" top="0.35433070866141736" bottom="0.55118110236220474"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92</vt:i4>
      </vt:variant>
      <vt:variant>
        <vt:lpstr>Именованные диапазоны</vt:lpstr>
      </vt:variant>
      <vt:variant>
        <vt:i4>17</vt:i4>
      </vt:variant>
    </vt:vector>
  </HeadingPairs>
  <TitlesOfParts>
    <vt:vector size="109"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19-1</vt:lpstr>
      <vt:lpstr>19-2</vt:lpstr>
      <vt:lpstr>19-3</vt:lpstr>
      <vt:lpstr>19-4</vt:lpstr>
      <vt:lpstr>19-5</vt:lpstr>
      <vt:lpstr>19-6</vt:lpstr>
      <vt:lpstr>19-7</vt:lpstr>
      <vt:lpstr>19-8</vt:lpstr>
      <vt:lpstr>19-9</vt:lpstr>
      <vt:lpstr>19-10</vt:lpstr>
      <vt:lpstr>19-11</vt:lpstr>
      <vt:lpstr>19-12</vt:lpstr>
      <vt:lpstr>19-13</vt:lpstr>
      <vt:lpstr>19-14</vt:lpstr>
      <vt:lpstr>19-15</vt:lpstr>
      <vt:lpstr>19-16</vt:lpstr>
      <vt:lpstr>19-17</vt:lpstr>
      <vt:lpstr>19-18</vt:lpstr>
      <vt:lpstr>19-19</vt:lpstr>
      <vt:lpstr>19-20</vt:lpstr>
      <vt:lpstr>19-21</vt:lpstr>
      <vt:lpstr>19-22</vt:lpstr>
      <vt:lpstr>19-23</vt:lpstr>
      <vt:lpstr>19-24</vt:lpstr>
      <vt:lpstr>19-25</vt:lpstr>
      <vt:lpstr>20-1</vt:lpstr>
      <vt:lpstr>20-2</vt:lpstr>
      <vt:lpstr>20-3</vt:lpstr>
      <vt:lpstr>20-4</vt:lpstr>
      <vt:lpstr>20-5</vt:lpstr>
      <vt:lpstr>20-6</vt:lpstr>
      <vt:lpstr>20-7</vt:lpstr>
      <vt:lpstr>20-8</vt:lpstr>
      <vt:lpstr>20-9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20-24</vt:lpstr>
      <vt:lpstr>20-25</vt:lpstr>
      <vt:lpstr>21-1</vt:lpstr>
      <vt:lpstr>21-2</vt:lpstr>
      <vt:lpstr>21-3</vt:lpstr>
      <vt:lpstr>21-4</vt:lpstr>
      <vt:lpstr>21-5</vt:lpstr>
      <vt:lpstr>21-6</vt:lpstr>
      <vt:lpstr>22-1</vt:lpstr>
      <vt:lpstr>22-2</vt:lpstr>
      <vt:lpstr>22-3</vt:lpstr>
      <vt:lpstr>22-4</vt:lpstr>
      <vt:lpstr>22-5</vt:lpstr>
      <vt:lpstr>22-6</vt:lpstr>
      <vt:lpstr>23</vt:lpstr>
      <vt:lpstr>24</vt:lpstr>
      <vt:lpstr>25</vt:lpstr>
      <vt:lpstr>26</vt:lpstr>
      <vt:lpstr>27</vt:lpstr>
      <vt:lpstr>28</vt:lpstr>
      <vt:lpstr>29</vt:lpstr>
      <vt:lpstr>30</vt:lpstr>
      <vt:lpstr>31</vt:lpstr>
      <vt:lpstr>32</vt:lpstr>
      <vt:lpstr>33</vt:lpstr>
      <vt:lpstr>34</vt:lpstr>
      <vt:lpstr>'1'!Заголовки_для_печати</vt:lpstr>
      <vt:lpstr>'10'!Заголовки_для_печати</vt:lpstr>
      <vt:lpstr>'11'!Заголовки_для_печати</vt:lpstr>
      <vt:lpstr>'16'!Заголовки_для_печати</vt:lpstr>
      <vt:lpstr>'17'!Заголовки_для_печати</vt:lpstr>
      <vt:lpstr>'19-17'!Заголовки_для_печати</vt:lpstr>
      <vt:lpstr>'19-23'!Заголовки_для_печати</vt:lpstr>
      <vt:lpstr>'19-8'!Заголовки_для_печати</vt:lpstr>
      <vt:lpstr>'2'!Заголовки_для_печати</vt:lpstr>
      <vt:lpstr>'20-17'!Заголовки_для_печати</vt:lpstr>
      <vt:lpstr>'20-23'!Заголовки_для_печати</vt:lpstr>
      <vt:lpstr>'20-8'!Заголовки_для_печати</vt:lpstr>
      <vt:lpstr>'3'!Заголовки_для_печати</vt:lpstr>
      <vt:lpstr>'6'!Заголовки_для_печати</vt:lpstr>
      <vt:lpstr>'7'!Заголовки_для_печати</vt:lpstr>
      <vt:lpstr>'8'!Заголовки_для_печати</vt:lpstr>
      <vt:lpstr>'9'!Заголовки_для_печати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2015-09-29T13:20:48Z</dcterms:modified>
</cp:coreProperties>
</file>